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66925"/>
  <mc:AlternateContent xmlns:mc="http://schemas.openxmlformats.org/markup-compatibility/2006">
    <mc:Choice Requires="x15">
      <x15ac:absPath xmlns:x15ac="http://schemas.microsoft.com/office/spreadsheetml/2010/11/ac" url="https://d.docs.live.net/9b1bf8d3c593e5e3/Documentos/Adres/Informes AGS/Febrero/"/>
    </mc:Choice>
  </mc:AlternateContent>
  <xr:revisionPtr revIDLastSave="0" documentId="8_{3A72CAAF-DDF5-4272-BC92-25F97E63ABBD}" xr6:coauthVersionLast="47" xr6:coauthVersionMax="47" xr10:uidLastSave="{00000000-0000-0000-0000-000000000000}"/>
  <bookViews>
    <workbookView xWindow="-108" yWindow="-108" windowWidth="23256" windowHeight="12456" tabRatio="934" xr2:uid="{00000000-000D-0000-FFFF-FFFF00000000}"/>
  </bookViews>
  <sheets>
    <sheet name="OBL. CONTRATO " sheetId="5" r:id="rId1"/>
    <sheet name="Hoja Ponderacion-1" sheetId="19" r:id="rId2"/>
    <sheet name="tdcalificacion" sheetId="21" r:id="rId3"/>
    <sheet name="Hoja2" sheetId="22" r:id="rId4"/>
    <sheet name="Condicionales " sheetId="3" r:id="rId5"/>
    <sheet name="Hoja1" sheetId="20" r:id="rId6"/>
    <sheet name="Hoja3" sheetId="23" r:id="rId7"/>
  </sheets>
  <externalReferences>
    <externalReference r:id="rId8"/>
    <externalReference r:id="rId9"/>
  </externalReferences>
  <definedNames>
    <definedName name="_xlnm._FilterDatabase" localSheetId="1" hidden="1">'Hoja Ponderacion-1'!$A$1:$CK$119</definedName>
    <definedName name="_xlnm._FilterDatabase" localSheetId="0" hidden="1">'OBL. CONTRATO '!$A$7:$EI$122</definedName>
    <definedName name="_xlnm._FilterDatabase" localSheetId="2" hidden="1">tdcalificacion!$A$5:$H$79</definedName>
    <definedName name="Interval">'[1]Office Work Schedule'!#REF!</definedName>
    <definedName name="kl">#REF!</definedName>
    <definedName name="ScheduleStart">'[1]Office Work Schedule'!#REF!</definedName>
    <definedName name="Type">'[2]Maintenance Work Order'!#REF!</definedName>
  </definedNames>
  <calcPr calcId="191028"/>
  <pivotCaches>
    <pivotCache cacheId="1"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Z9" i="5" l="1"/>
  <c r="CZ122" i="5"/>
  <c r="CZ108" i="5"/>
  <c r="CZ104" i="5"/>
  <c r="CZ103" i="5"/>
  <c r="CZ91" i="5"/>
  <c r="CZ89" i="5"/>
  <c r="CZ86" i="5"/>
  <c r="CZ83" i="5"/>
  <c r="CZ81" i="5"/>
  <c r="CZ79" i="5"/>
  <c r="CZ78" i="5"/>
  <c r="CZ75" i="5"/>
  <c r="CZ72" i="5"/>
  <c r="CZ70" i="5"/>
  <c r="CZ69" i="5"/>
  <c r="CZ64" i="5"/>
  <c r="CZ62" i="5"/>
  <c r="CZ61" i="5"/>
  <c r="CZ60" i="5"/>
  <c r="CZ57" i="5"/>
  <c r="CZ56" i="5"/>
  <c r="CZ55" i="5"/>
  <c r="CZ54" i="5"/>
  <c r="CZ52" i="5"/>
  <c r="CZ51" i="5"/>
  <c r="CZ50" i="5"/>
  <c r="CZ48" i="5"/>
  <c r="CZ46" i="5"/>
  <c r="CZ45" i="5"/>
  <c r="CZ44" i="5"/>
  <c r="CZ34" i="5"/>
  <c r="CZ26" i="5"/>
  <c r="CZ22" i="5"/>
  <c r="CZ21" i="5"/>
  <c r="CZ19" i="5"/>
  <c r="CZ18" i="5"/>
  <c r="CZ17" i="5"/>
  <c r="CZ16" i="5"/>
  <c r="CZ13" i="5"/>
  <c r="CZ12" i="5"/>
  <c r="CZ10" i="5"/>
  <c r="CZ47" i="5"/>
  <c r="CZ43" i="5" l="1"/>
  <c r="CZ42" i="5"/>
  <c r="CZ41" i="5"/>
  <c r="CZ37" i="5" l="1"/>
  <c r="CZ36" i="5"/>
  <c r="CZ35" i="5" l="1"/>
  <c r="CZ33" i="5"/>
  <c r="CV9" i="5" l="1"/>
  <c r="CV122" i="5"/>
  <c r="CV78" i="5"/>
  <c r="EC120" i="5" l="1"/>
  <c r="EC119" i="5"/>
  <c r="EC118" i="5"/>
  <c r="EC117" i="5"/>
  <c r="EC116" i="5"/>
  <c r="EC115" i="5"/>
  <c r="EC114" i="5"/>
  <c r="EC113" i="5"/>
  <c r="EC112" i="5"/>
  <c r="EC110" i="5"/>
  <c r="EC109" i="5"/>
  <c r="EC107" i="5"/>
  <c r="EC106" i="5"/>
  <c r="EC105" i="5"/>
  <c r="EC102" i="5"/>
  <c r="EC101" i="5"/>
  <c r="EC100" i="5"/>
  <c r="EC99" i="5"/>
  <c r="EC98" i="5"/>
  <c r="EC96" i="5"/>
  <c r="EC95" i="5"/>
  <c r="EC94" i="5"/>
  <c r="EC93" i="5"/>
  <c r="EC92" i="5"/>
  <c r="EC90" i="5"/>
  <c r="EC88" i="5"/>
  <c r="EC87" i="5"/>
  <c r="EC84" i="5"/>
  <c r="EC82" i="5"/>
  <c r="EC80" i="5"/>
  <c r="EC77" i="5"/>
  <c r="EC76" i="5"/>
  <c r="EC74" i="5"/>
  <c r="EC71" i="5"/>
  <c r="EC68" i="5"/>
  <c r="EC67" i="5"/>
  <c r="EC66" i="5"/>
  <c r="EC65" i="5"/>
  <c r="EC64" i="5"/>
  <c r="EC58" i="5"/>
  <c r="EC49" i="5"/>
  <c r="EC40" i="5"/>
  <c r="EC39" i="5"/>
  <c r="EC38" i="5"/>
  <c r="EC35" i="5"/>
  <c r="EC32" i="5"/>
  <c r="EC29" i="5"/>
  <c r="EC28" i="5"/>
  <c r="EC27" i="5"/>
  <c r="EC25" i="5"/>
  <c r="EC24" i="5"/>
  <c r="EC23" i="5"/>
  <c r="EC20" i="5"/>
  <c r="EC15" i="5"/>
  <c r="EC14" i="5"/>
  <c r="EC11" i="5"/>
  <c r="EC111" i="5"/>
  <c r="EC97" i="5"/>
  <c r="EC85" i="5"/>
  <c r="EC63" i="5"/>
  <c r="EC59" i="5"/>
  <c r="EC31" i="5"/>
  <c r="EC30" i="5"/>
  <c r="EB120" i="5"/>
  <c r="EB119" i="5"/>
  <c r="EB118" i="5"/>
  <c r="EB117" i="5"/>
  <c r="EB116" i="5"/>
  <c r="EB115" i="5"/>
  <c r="EB114" i="5"/>
  <c r="EB113" i="5"/>
  <c r="EB112" i="5"/>
  <c r="EB110" i="5"/>
  <c r="EB109" i="5"/>
  <c r="EB107" i="5"/>
  <c r="EB106" i="5"/>
  <c r="EB102" i="5"/>
  <c r="EB101" i="5"/>
  <c r="EB100" i="5"/>
  <c r="EB99" i="5"/>
  <c r="EB98" i="5"/>
  <c r="EB96" i="5"/>
  <c r="EB95" i="5"/>
  <c r="EB94" i="5"/>
  <c r="EB92" i="5"/>
  <c r="EB90" i="5"/>
  <c r="EB88" i="5"/>
  <c r="EB84" i="5"/>
  <c r="EB82" i="5"/>
  <c r="EB80" i="5"/>
  <c r="EB77" i="5"/>
  <c r="EB76" i="5"/>
  <c r="EB74" i="5"/>
  <c r="EB71" i="5"/>
  <c r="EB68" i="5"/>
  <c r="EB67" i="5"/>
  <c r="EB66" i="5"/>
  <c r="EB65" i="5"/>
  <c r="EB58" i="5"/>
  <c r="EB49" i="5"/>
  <c r="EB40" i="5"/>
  <c r="EB39" i="5"/>
  <c r="EB38" i="5"/>
  <c r="EB32" i="5"/>
  <c r="EB29" i="5"/>
  <c r="EB28" i="5"/>
  <c r="EB25" i="5"/>
  <c r="EB24" i="5"/>
  <c r="EB23" i="5"/>
  <c r="EB20" i="5"/>
  <c r="EB15" i="5"/>
  <c r="EB14" i="5"/>
  <c r="EB11" i="5"/>
  <c r="EB111" i="5"/>
  <c r="EB97" i="5"/>
  <c r="EB85" i="5"/>
  <c r="EB63" i="5"/>
  <c r="EB59" i="5"/>
  <c r="EB31" i="5"/>
  <c r="EB30" i="5"/>
  <c r="EA120" i="5"/>
  <c r="EA119" i="5"/>
  <c r="EA118" i="5"/>
  <c r="EA117" i="5"/>
  <c r="EA116" i="5"/>
  <c r="EA115" i="5"/>
  <c r="EA114" i="5"/>
  <c r="EA113" i="5"/>
  <c r="EA112" i="5"/>
  <c r="EA110" i="5"/>
  <c r="EA109" i="5"/>
  <c r="EA107" i="5"/>
  <c r="EA106" i="5"/>
  <c r="EA102" i="5"/>
  <c r="EA101" i="5"/>
  <c r="EA100" i="5"/>
  <c r="EA99" i="5"/>
  <c r="EA98" i="5"/>
  <c r="EA96" i="5"/>
  <c r="EA95" i="5"/>
  <c r="EA94" i="5"/>
  <c r="EA92" i="5"/>
  <c r="EA90" i="5"/>
  <c r="EA88" i="5"/>
  <c r="EA84" i="5"/>
  <c r="EA82" i="5"/>
  <c r="EA80" i="5"/>
  <c r="EA77" i="5"/>
  <c r="EA76" i="5"/>
  <c r="EA74" i="5"/>
  <c r="EA71" i="5"/>
  <c r="EA68" i="5"/>
  <c r="EA67" i="5"/>
  <c r="EA66" i="5"/>
  <c r="EA65" i="5"/>
  <c r="EA58" i="5"/>
  <c r="EA53" i="5"/>
  <c r="EA49" i="5"/>
  <c r="EA40" i="5"/>
  <c r="EA39" i="5"/>
  <c r="EA38" i="5"/>
  <c r="EA33" i="5"/>
  <c r="EA32" i="5"/>
  <c r="EA29" i="5"/>
  <c r="EA28" i="5"/>
  <c r="EA27" i="5"/>
  <c r="EA25" i="5"/>
  <c r="EA24" i="5"/>
  <c r="EA23" i="5"/>
  <c r="EA20" i="5"/>
  <c r="EA15" i="5"/>
  <c r="EA14" i="5"/>
  <c r="EA11" i="5"/>
  <c r="CV17" i="5"/>
  <c r="CV13" i="5"/>
  <c r="AH3" i="19"/>
  <c r="AI3" i="19" s="1"/>
  <c r="AG3" i="19"/>
  <c r="CI3" i="19"/>
  <c r="CJ3" i="19" s="1"/>
  <c r="CK3" i="19" s="1"/>
  <c r="BF117" i="19"/>
  <c r="BE117" i="19"/>
  <c r="CV108" i="5"/>
  <c r="CV104" i="5"/>
  <c r="CV103" i="5"/>
  <c r="CV89" i="5"/>
  <c r="CV86" i="5"/>
  <c r="CV83" i="5"/>
  <c r="CV81" i="5"/>
  <c r="CV79" i="5"/>
  <c r="CV75" i="5"/>
  <c r="CV72" i="5"/>
  <c r="CV70" i="5"/>
  <c r="CV69" i="5"/>
  <c r="CV64" i="5"/>
  <c r="CV62" i="5"/>
  <c r="CV61" i="5"/>
  <c r="CV60" i="5"/>
  <c r="CV57" i="5"/>
  <c r="CV56" i="5"/>
  <c r="CV55" i="5"/>
  <c r="CV54" i="5"/>
  <c r="CV52" i="5"/>
  <c r="CV51" i="5"/>
  <c r="CV50" i="5"/>
  <c r="CV48" i="5"/>
  <c r="CV47" i="5"/>
  <c r="CV46" i="5"/>
  <c r="CV45" i="5"/>
  <c r="CV44" i="5"/>
  <c r="CV43" i="5"/>
  <c r="CV42" i="5"/>
  <c r="CV41" i="5"/>
  <c r="CV37" i="5"/>
  <c r="CV36" i="5"/>
  <c r="CV35" i="5"/>
  <c r="CV34" i="5"/>
  <c r="CV26" i="5"/>
  <c r="CV22" i="5"/>
  <c r="CV21" i="5"/>
  <c r="CV19" i="5"/>
  <c r="CV18" i="5"/>
  <c r="CV16" i="5"/>
  <c r="CV12" i="5"/>
  <c r="CV10" i="5"/>
  <c r="EA111" i="5"/>
  <c r="EA97" i="5"/>
  <c r="EA85" i="5"/>
  <c r="EA63" i="5"/>
  <c r="EA59" i="5"/>
  <c r="EA31" i="5"/>
  <c r="EA30" i="5"/>
  <c r="EB6" i="5"/>
  <c r="EC6" i="5" s="1"/>
  <c r="CQ9" i="5"/>
  <c r="CP9" i="5"/>
  <c r="CR9" i="5" s="1"/>
  <c r="CR122" i="5"/>
  <c r="CR108" i="5"/>
  <c r="CR105" i="5"/>
  <c r="CR104" i="5"/>
  <c r="CR103" i="5"/>
  <c r="CR93" i="5"/>
  <c r="CR91" i="5"/>
  <c r="CR89" i="5"/>
  <c r="CR87" i="5"/>
  <c r="CR86" i="5"/>
  <c r="CR83" i="5"/>
  <c r="CR81" i="5"/>
  <c r="CR79" i="5"/>
  <c r="CR78" i="5"/>
  <c r="CR75" i="5"/>
  <c r="CN75" i="5"/>
  <c r="CR73" i="5"/>
  <c r="CR72" i="5"/>
  <c r="CR70" i="5"/>
  <c r="CR69" i="5"/>
  <c r="CR64" i="5"/>
  <c r="CR62" i="5"/>
  <c r="CR61" i="5"/>
  <c r="CR60" i="5"/>
  <c r="CR57" i="5"/>
  <c r="CR56" i="5"/>
  <c r="CR55" i="5"/>
  <c r="CR54" i="5"/>
  <c r="CR53" i="5"/>
  <c r="CR52" i="5"/>
  <c r="CR51" i="5"/>
  <c r="CR50" i="5"/>
  <c r="CR48" i="5"/>
  <c r="CR47" i="5"/>
  <c r="CR46" i="5"/>
  <c r="CR45" i="5"/>
  <c r="CR44" i="5"/>
  <c r="CR43" i="5"/>
  <c r="CR42" i="5"/>
  <c r="CR41" i="5"/>
  <c r="CR37" i="5"/>
  <c r="CR36" i="5"/>
  <c r="CR35" i="5"/>
  <c r="CR34" i="5"/>
  <c r="CR33" i="5"/>
  <c r="CR27" i="5"/>
  <c r="CR26" i="5"/>
  <c r="CR23" i="5"/>
  <c r="CR22" i="5"/>
  <c r="CR21" i="5"/>
  <c r="CR19" i="5"/>
  <c r="CR18" i="5"/>
  <c r="CR17" i="5"/>
  <c r="CR16" i="5"/>
  <c r="CR13" i="5"/>
  <c r="CR12" i="5"/>
  <c r="CR10" i="5"/>
  <c r="CM9" i="5"/>
  <c r="CL9" i="5"/>
  <c r="CN9" i="5" s="1"/>
  <c r="CN122" i="5"/>
  <c r="CN108" i="5"/>
  <c r="CN105" i="5"/>
  <c r="CN104" i="5"/>
  <c r="CN91" i="5"/>
  <c r="CN89" i="5"/>
  <c r="CN86" i="5"/>
  <c r="CN83" i="5"/>
  <c r="CN81" i="5"/>
  <c r="CN73" i="5"/>
  <c r="CN72" i="5"/>
  <c r="CN70" i="5"/>
  <c r="CN62" i="5"/>
  <c r="CN61" i="5"/>
  <c r="CN60" i="5"/>
  <c r="CN69" i="5"/>
  <c r="CN64" i="5"/>
  <c r="CN57" i="5"/>
  <c r="CN55" i="5"/>
  <c r="CN54" i="5"/>
  <c r="CN53" i="5"/>
  <c r="CN52" i="5"/>
  <c r="CN51" i="5"/>
  <c r="CN50" i="5"/>
  <c r="CN48" i="5"/>
  <c r="CN46" i="5"/>
  <c r="CN45" i="5"/>
  <c r="CN44" i="5"/>
  <c r="CN26" i="5"/>
  <c r="DD23" i="5"/>
  <c r="DG23" i="5"/>
  <c r="DH23" i="5"/>
  <c r="DI23" i="5"/>
  <c r="DJ23" i="5"/>
  <c r="DK23" i="5"/>
  <c r="DL23" i="5"/>
  <c r="DM23" i="5"/>
  <c r="DN23" i="5"/>
  <c r="DO23" i="5"/>
  <c r="DP23" i="5"/>
  <c r="DQ23" i="5"/>
  <c r="DR23" i="5"/>
  <c r="DS23" i="5"/>
  <c r="DT23" i="5"/>
  <c r="DU23" i="5"/>
  <c r="DV23" i="5"/>
  <c r="DW23" i="5"/>
  <c r="DY23" i="5"/>
  <c r="CN22" i="5"/>
  <c r="CN21" i="5"/>
  <c r="CN19" i="5"/>
  <c r="CN18" i="5"/>
  <c r="CN17" i="5"/>
  <c r="CN16" i="5"/>
  <c r="CN13" i="5"/>
  <c r="CN12" i="5"/>
  <c r="CN10" i="5"/>
  <c r="CL126" i="5" l="1"/>
  <c r="CJ83" i="5" l="1"/>
  <c r="CN79" i="5"/>
  <c r="CN56" i="5"/>
  <c r="CN78" i="5"/>
  <c r="CN47" i="5"/>
  <c r="CN43" i="5" l="1"/>
  <c r="CN41" i="5"/>
  <c r="CN37" i="5"/>
  <c r="CN36" i="5"/>
  <c r="CN34" i="5"/>
  <c r="CN35" i="5"/>
  <c r="CN33" i="5"/>
  <c r="CI9" i="5"/>
  <c r="CH9" i="5"/>
  <c r="CJ122" i="5"/>
  <c r="CJ108" i="5"/>
  <c r="CJ105" i="5"/>
  <c r="CJ104" i="5"/>
  <c r="CJ93" i="5"/>
  <c r="CJ91" i="5"/>
  <c r="CJ89" i="5"/>
  <c r="CJ86" i="5"/>
  <c r="CJ81" i="5"/>
  <c r="CJ79" i="5"/>
  <c r="CJ78" i="5"/>
  <c r="CJ75" i="5"/>
  <c r="CJ73" i="5"/>
  <c r="CJ72" i="5"/>
  <c r="CJ70" i="5"/>
  <c r="CJ69" i="5"/>
  <c r="CJ62" i="5"/>
  <c r="CJ61" i="5"/>
  <c r="CJ60" i="5"/>
  <c r="CJ57" i="5"/>
  <c r="CJ56" i="5"/>
  <c r="CJ55" i="5"/>
  <c r="CJ54" i="5"/>
  <c r="CJ52" i="5"/>
  <c r="CJ51" i="5"/>
  <c r="CJ50" i="5"/>
  <c r="CJ48" i="5"/>
  <c r="CJ47" i="5"/>
  <c r="CJ46" i="5"/>
  <c r="CJ45" i="5"/>
  <c r="CJ44" i="5"/>
  <c r="CJ43" i="5"/>
  <c r="CJ42" i="5"/>
  <c r="CJ41" i="5"/>
  <c r="CJ37" i="5"/>
  <c r="CJ36" i="5"/>
  <c r="CJ35" i="5"/>
  <c r="CJ34" i="5"/>
  <c r="CJ33" i="5"/>
  <c r="CJ27" i="5"/>
  <c r="CJ26" i="5"/>
  <c r="CJ23" i="5"/>
  <c r="CJ22" i="5"/>
  <c r="CJ21" i="5"/>
  <c r="CJ19" i="5"/>
  <c r="CJ18" i="5"/>
  <c r="CJ17" i="5"/>
  <c r="CJ16" i="5"/>
  <c r="CJ13" i="5"/>
  <c r="CJ12" i="5"/>
  <c r="CJ10" i="5"/>
  <c r="CE9" i="5" l="1"/>
  <c r="CD9" i="5"/>
  <c r="H101" i="19"/>
  <c r="CF122" i="5"/>
  <c r="CF105" i="5"/>
  <c r="CF104" i="5"/>
  <c r="CF93" i="5"/>
  <c r="CF91" i="5"/>
  <c r="CF89" i="5"/>
  <c r="CF87" i="5"/>
  <c r="CF86" i="5"/>
  <c r="CF83" i="5"/>
  <c r="CF75" i="5"/>
  <c r="CF73" i="5"/>
  <c r="CF70" i="5"/>
  <c r="CF69" i="5"/>
  <c r="CF57" i="5"/>
  <c r="CF62" i="5"/>
  <c r="CF61" i="5"/>
  <c r="CF60" i="5"/>
  <c r="CF55" i="5"/>
  <c r="CF54" i="5"/>
  <c r="CF52" i="5"/>
  <c r="CF51" i="5"/>
  <c r="CF50" i="5"/>
  <c r="CF48" i="5"/>
  <c r="CF108" i="5"/>
  <c r="CF81" i="5"/>
  <c r="CF72" i="5"/>
  <c r="CF46" i="5"/>
  <c r="CF45" i="5"/>
  <c r="CF44" i="5"/>
  <c r="CF27" i="5"/>
  <c r="CF26" i="5"/>
  <c r="CF22" i="5"/>
  <c r="CF21" i="5"/>
  <c r="CF19" i="5"/>
  <c r="CF18" i="5"/>
  <c r="CF17" i="5"/>
  <c r="CF16" i="5"/>
  <c r="CF13" i="5"/>
  <c r="CF12" i="5"/>
  <c r="CF10" i="5"/>
  <c r="CF79" i="5"/>
  <c r="CF78" i="5"/>
  <c r="CF56" i="5"/>
  <c r="CF47" i="5"/>
  <c r="CF9" i="5" l="1"/>
  <c r="CF43" i="5"/>
  <c r="CF42" i="5"/>
  <c r="CF41" i="5"/>
  <c r="CF37" i="5"/>
  <c r="CF36" i="5"/>
  <c r="CF35" i="5"/>
  <c r="CF34" i="5"/>
  <c r="CF33" i="5"/>
  <c r="E3" i="19" l="1"/>
  <c r="CA9" i="5"/>
  <c r="BZ9" i="5"/>
  <c r="CB122" i="5"/>
  <c r="CB104" i="5"/>
  <c r="CB91" i="5"/>
  <c r="CB89" i="5"/>
  <c r="CB86" i="5"/>
  <c r="CB83" i="5"/>
  <c r="CB79" i="5"/>
  <c r="CB78" i="5"/>
  <c r="CB75" i="5"/>
  <c r="CB73" i="5"/>
  <c r="CB70" i="5"/>
  <c r="CB69" i="5"/>
  <c r="CB62" i="5"/>
  <c r="CB61" i="5"/>
  <c r="CB60" i="5"/>
  <c r="CB57" i="5"/>
  <c r="CB56" i="5"/>
  <c r="CB55" i="5" l="1"/>
  <c r="CB54" i="5"/>
  <c r="CB52" i="5"/>
  <c r="CB51" i="5"/>
  <c r="CB50" i="5"/>
  <c r="CB48" i="5"/>
  <c r="CB47" i="5"/>
  <c r="CB46" i="5"/>
  <c r="CB45" i="5"/>
  <c r="CB44" i="5"/>
  <c r="CB43" i="5"/>
  <c r="CB42" i="5"/>
  <c r="CB41" i="5"/>
  <c r="CB37" i="5"/>
  <c r="CB36" i="5"/>
  <c r="CB35" i="5"/>
  <c r="CB34" i="5"/>
  <c r="CB33" i="5"/>
  <c r="CB22" i="5"/>
  <c r="CB21" i="5"/>
  <c r="CB19" i="5"/>
  <c r="CB16" i="5"/>
  <c r="CB13" i="5"/>
  <c r="CB12" i="5"/>
  <c r="CB10" i="5"/>
  <c r="A3" i="19"/>
  <c r="CB108" i="5"/>
  <c r="CB81" i="5"/>
  <c r="CB72" i="5"/>
  <c r="CB26" i="5"/>
  <c r="CB18" i="5"/>
  <c r="CB17" i="5"/>
  <c r="BW9" i="5"/>
  <c r="BV9" i="5"/>
  <c r="BX9" i="5"/>
  <c r="BX122" i="5"/>
  <c r="BX108" i="5"/>
  <c r="BX104" i="5"/>
  <c r="BX103" i="5"/>
  <c r="BX83" i="5"/>
  <c r="BX91" i="5"/>
  <c r="BX89" i="5"/>
  <c r="BX87" i="5"/>
  <c r="BX86" i="5"/>
  <c r="BX81" i="5"/>
  <c r="BX79" i="5"/>
  <c r="BX78" i="5"/>
  <c r="BX75" i="5"/>
  <c r="BX73" i="5"/>
  <c r="BX72" i="5"/>
  <c r="BX70" i="5"/>
  <c r="BX69" i="5"/>
  <c r="BX62" i="5"/>
  <c r="BX61" i="5"/>
  <c r="BX60" i="5"/>
  <c r="BX57" i="5"/>
  <c r="BX56" i="5"/>
  <c r="BX55" i="5"/>
  <c r="BX54" i="5"/>
  <c r="BX52" i="5"/>
  <c r="BX51" i="5"/>
  <c r="BX50" i="5"/>
  <c r="BX48" i="5"/>
  <c r="BX47" i="5"/>
  <c r="BX46" i="5"/>
  <c r="BX45" i="5"/>
  <c r="BX44" i="5"/>
  <c r="BX43" i="5"/>
  <c r="BX42" i="5"/>
  <c r="BX41" i="5"/>
  <c r="BX37" i="5"/>
  <c r="BX36" i="5"/>
  <c r="BX34" i="5"/>
  <c r="BX33" i="5"/>
  <c r="BX26" i="5"/>
  <c r="BX22" i="5"/>
  <c r="BX21" i="5"/>
  <c r="BX19" i="5"/>
  <c r="BX18" i="5"/>
  <c r="BX17" i="5"/>
  <c r="BX16" i="5"/>
  <c r="BX13" i="5"/>
  <c r="BX12" i="5"/>
  <c r="BX10" i="5"/>
  <c r="DZ120" i="5" l="1"/>
  <c r="DY120" i="5"/>
  <c r="DX120" i="5"/>
  <c r="DW120" i="5"/>
  <c r="DV120" i="5"/>
  <c r="DU120" i="5"/>
  <c r="DZ119" i="5"/>
  <c r="DY119" i="5"/>
  <c r="DX119" i="5"/>
  <c r="DW119" i="5"/>
  <c r="DV119" i="5"/>
  <c r="DU119" i="5"/>
  <c r="DZ118" i="5"/>
  <c r="DY118" i="5"/>
  <c r="DX118" i="5"/>
  <c r="DW118" i="5"/>
  <c r="DV118" i="5"/>
  <c r="DU118" i="5"/>
  <c r="DZ117" i="5"/>
  <c r="DY117" i="5"/>
  <c r="DX117" i="5"/>
  <c r="DW117" i="5"/>
  <c r="DV117" i="5"/>
  <c r="DU117" i="5"/>
  <c r="DZ116" i="5"/>
  <c r="DY116" i="5"/>
  <c r="DX116" i="5"/>
  <c r="DW116" i="5"/>
  <c r="DV116" i="5"/>
  <c r="DU116" i="5"/>
  <c r="DZ115" i="5"/>
  <c r="DY115" i="5"/>
  <c r="DX115" i="5"/>
  <c r="DW115" i="5"/>
  <c r="DV115" i="5"/>
  <c r="DU115" i="5"/>
  <c r="DZ114" i="5"/>
  <c r="DY114" i="5"/>
  <c r="DX114" i="5"/>
  <c r="DW114" i="5"/>
  <c r="DV114" i="5"/>
  <c r="DU114" i="5"/>
  <c r="DZ113" i="5"/>
  <c r="DY113" i="5"/>
  <c r="DX113" i="5"/>
  <c r="DW113" i="5"/>
  <c r="DV113" i="5"/>
  <c r="DU113" i="5"/>
  <c r="DZ112" i="5"/>
  <c r="DY112" i="5"/>
  <c r="DX112" i="5"/>
  <c r="DW112" i="5"/>
  <c r="DV112" i="5"/>
  <c r="DU112" i="5"/>
  <c r="DZ110" i="5"/>
  <c r="DY110" i="5"/>
  <c r="DX110" i="5"/>
  <c r="DW110" i="5"/>
  <c r="DV110" i="5"/>
  <c r="DU110" i="5"/>
  <c r="DZ109" i="5"/>
  <c r="DY109" i="5"/>
  <c r="DX109" i="5"/>
  <c r="DW109" i="5"/>
  <c r="DV109" i="5"/>
  <c r="DU109" i="5"/>
  <c r="DZ107" i="5"/>
  <c r="DY107" i="5"/>
  <c r="DX107" i="5"/>
  <c r="DW107" i="5"/>
  <c r="DV107" i="5"/>
  <c r="DU107" i="5"/>
  <c r="DZ106" i="5"/>
  <c r="DY106" i="5"/>
  <c r="DX106" i="5"/>
  <c r="DW106" i="5"/>
  <c r="DV106" i="5"/>
  <c r="DU106" i="5"/>
  <c r="DY103" i="5"/>
  <c r="DX103" i="5"/>
  <c r="DV103" i="5"/>
  <c r="DZ102" i="5"/>
  <c r="DY102" i="5"/>
  <c r="DX102" i="5"/>
  <c r="DW102" i="5"/>
  <c r="DV102" i="5"/>
  <c r="DU102" i="5"/>
  <c r="DZ101" i="5"/>
  <c r="DY101" i="5"/>
  <c r="DX101" i="5"/>
  <c r="DW101" i="5"/>
  <c r="DV101" i="5"/>
  <c r="DU101" i="5"/>
  <c r="DZ100" i="5"/>
  <c r="DY100" i="5"/>
  <c r="DX100" i="5"/>
  <c r="DW100" i="5"/>
  <c r="DV100" i="5"/>
  <c r="DU100" i="5"/>
  <c r="DZ99" i="5"/>
  <c r="DY99" i="5"/>
  <c r="DX99" i="5"/>
  <c r="DW99" i="5"/>
  <c r="DV99" i="5"/>
  <c r="DU99" i="5"/>
  <c r="DZ98" i="5"/>
  <c r="DY98" i="5"/>
  <c r="DX98" i="5"/>
  <c r="DW98" i="5"/>
  <c r="DV98" i="5"/>
  <c r="DU98" i="5"/>
  <c r="DZ96" i="5"/>
  <c r="DY96" i="5"/>
  <c r="DX96" i="5"/>
  <c r="DW96" i="5"/>
  <c r="DV96" i="5"/>
  <c r="DU96" i="5"/>
  <c r="DZ95" i="5"/>
  <c r="DY95" i="5"/>
  <c r="DX95" i="5"/>
  <c r="DW95" i="5"/>
  <c r="DV95" i="5"/>
  <c r="DU95" i="5"/>
  <c r="DZ94" i="5"/>
  <c r="DY94" i="5"/>
  <c r="DX94" i="5"/>
  <c r="DW94" i="5"/>
  <c r="DV94" i="5"/>
  <c r="DU94" i="5"/>
  <c r="DZ92" i="5"/>
  <c r="DY92" i="5"/>
  <c r="DX92" i="5"/>
  <c r="DW92" i="5"/>
  <c r="DV92" i="5"/>
  <c r="DU92" i="5"/>
  <c r="DZ90" i="5"/>
  <c r="DY90" i="5"/>
  <c r="DX90" i="5"/>
  <c r="DW90" i="5"/>
  <c r="DV90" i="5"/>
  <c r="DU90" i="5"/>
  <c r="DZ88" i="5"/>
  <c r="DY88" i="5"/>
  <c r="DX88" i="5"/>
  <c r="DW88" i="5"/>
  <c r="DV88" i="5"/>
  <c r="DU88" i="5"/>
  <c r="DZ84" i="5"/>
  <c r="DY84" i="5"/>
  <c r="DX84" i="5"/>
  <c r="DW84" i="5"/>
  <c r="DV84" i="5"/>
  <c r="DU84" i="5"/>
  <c r="DZ82" i="5"/>
  <c r="DY82" i="5"/>
  <c r="DX82" i="5"/>
  <c r="DW82" i="5"/>
  <c r="DV82" i="5"/>
  <c r="DU82" i="5"/>
  <c r="DZ80" i="5"/>
  <c r="DY80" i="5"/>
  <c r="DX80" i="5"/>
  <c r="DV80" i="5"/>
  <c r="DU80" i="5"/>
  <c r="DZ77" i="5"/>
  <c r="DY77" i="5"/>
  <c r="DX77" i="5"/>
  <c r="DW77" i="5"/>
  <c r="DV77" i="5"/>
  <c r="DU77" i="5"/>
  <c r="DZ76" i="5"/>
  <c r="DY76" i="5"/>
  <c r="DX76" i="5"/>
  <c r="DW76" i="5"/>
  <c r="DV76" i="5"/>
  <c r="DU76" i="5"/>
  <c r="DZ74" i="5"/>
  <c r="DY74" i="5"/>
  <c r="DX74" i="5"/>
  <c r="DW74" i="5"/>
  <c r="DV74" i="5"/>
  <c r="DU74" i="5"/>
  <c r="DZ71" i="5"/>
  <c r="DY71" i="5"/>
  <c r="DX71" i="5"/>
  <c r="DW71" i="5"/>
  <c r="DV71" i="5"/>
  <c r="DU71" i="5"/>
  <c r="DZ68" i="5"/>
  <c r="DY68" i="5"/>
  <c r="DX68" i="5"/>
  <c r="DW68" i="5"/>
  <c r="DV68" i="5"/>
  <c r="DU68" i="5"/>
  <c r="DZ67" i="5"/>
  <c r="DY67" i="5"/>
  <c r="DX67" i="5"/>
  <c r="DW67" i="5"/>
  <c r="DV67" i="5"/>
  <c r="DU67" i="5"/>
  <c r="DZ66" i="5"/>
  <c r="DY66" i="5"/>
  <c r="DX66" i="5"/>
  <c r="DW66" i="5"/>
  <c r="DV66" i="5"/>
  <c r="DU66" i="5"/>
  <c r="DZ65" i="5"/>
  <c r="DY65" i="5"/>
  <c r="DX65" i="5"/>
  <c r="DW65" i="5"/>
  <c r="DV65" i="5"/>
  <c r="DU65" i="5"/>
  <c r="DX64" i="5"/>
  <c r="DW64" i="5"/>
  <c r="DV64" i="5"/>
  <c r="DU64" i="5"/>
  <c r="DU63" i="5"/>
  <c r="DV63" i="5"/>
  <c r="DW63" i="5"/>
  <c r="DX63" i="5"/>
  <c r="DY63" i="5"/>
  <c r="DZ63" i="5"/>
  <c r="DZ58" i="5"/>
  <c r="DY58" i="5"/>
  <c r="DX58" i="5"/>
  <c r="DW58" i="5"/>
  <c r="DV58" i="5"/>
  <c r="DU58" i="5"/>
  <c r="DX53" i="5"/>
  <c r="DW53" i="5"/>
  <c r="DV53" i="5"/>
  <c r="DU53" i="5"/>
  <c r="DZ49" i="5"/>
  <c r="DY49" i="5"/>
  <c r="DX49" i="5"/>
  <c r="DW49" i="5"/>
  <c r="DV49" i="5"/>
  <c r="DU49" i="5"/>
  <c r="DZ40" i="5"/>
  <c r="DY40" i="5"/>
  <c r="DX40" i="5"/>
  <c r="DW40" i="5"/>
  <c r="DV40" i="5"/>
  <c r="DU40" i="5"/>
  <c r="DZ39" i="5"/>
  <c r="DY39" i="5"/>
  <c r="DX39" i="5"/>
  <c r="DW39" i="5"/>
  <c r="DV39" i="5"/>
  <c r="DU39" i="5"/>
  <c r="DZ38" i="5"/>
  <c r="DY38" i="5"/>
  <c r="DX38" i="5"/>
  <c r="DW38" i="5"/>
  <c r="DV38" i="5"/>
  <c r="DU38" i="5"/>
  <c r="DZ32" i="5"/>
  <c r="DY32" i="5"/>
  <c r="DX32" i="5"/>
  <c r="DW32" i="5"/>
  <c r="DV32" i="5"/>
  <c r="DU32" i="5"/>
  <c r="DZ29" i="5"/>
  <c r="DY29" i="5"/>
  <c r="DX29" i="5"/>
  <c r="DW29" i="5"/>
  <c r="DV29" i="5"/>
  <c r="DU29" i="5"/>
  <c r="DZ28" i="5"/>
  <c r="DY28" i="5"/>
  <c r="DX28" i="5"/>
  <c r="DW28" i="5"/>
  <c r="DV28" i="5"/>
  <c r="DU28" i="5"/>
  <c r="DY27" i="5"/>
  <c r="DV27" i="5"/>
  <c r="DU27" i="5"/>
  <c r="DZ25" i="5"/>
  <c r="DY25" i="5"/>
  <c r="DX25" i="5"/>
  <c r="DW25" i="5"/>
  <c r="DV25" i="5"/>
  <c r="DU25" i="5"/>
  <c r="DZ24" i="5"/>
  <c r="DY24" i="5"/>
  <c r="DX24" i="5"/>
  <c r="DW24" i="5"/>
  <c r="DV24" i="5"/>
  <c r="DU24" i="5"/>
  <c r="DZ20" i="5"/>
  <c r="DY20" i="5"/>
  <c r="DX20" i="5"/>
  <c r="DW20" i="5"/>
  <c r="DV20" i="5"/>
  <c r="DU20" i="5"/>
  <c r="DZ15" i="5"/>
  <c r="DY15" i="5"/>
  <c r="DX15" i="5"/>
  <c r="DW15" i="5"/>
  <c r="DV15" i="5"/>
  <c r="DU15" i="5"/>
  <c r="DZ14" i="5"/>
  <c r="DY14" i="5"/>
  <c r="DX14" i="5"/>
  <c r="DW14" i="5"/>
  <c r="DV14" i="5"/>
  <c r="DU14" i="5"/>
  <c r="DZ11" i="5"/>
  <c r="DY11" i="5"/>
  <c r="DX11" i="5"/>
  <c r="DW11" i="5"/>
  <c r="DV11" i="5"/>
  <c r="DU11" i="5"/>
  <c r="CJ9" i="5"/>
  <c r="BG117" i="19"/>
  <c r="CB9" i="5"/>
  <c r="BD117" i="19"/>
  <c r="BC117" i="19"/>
  <c r="BB117" i="19"/>
  <c r="BA117" i="19"/>
  <c r="AZ117" i="19"/>
  <c r="AY117" i="19"/>
  <c r="DV121" i="5"/>
  <c r="DZ111" i="5"/>
  <c r="DY111" i="5"/>
  <c r="DX111" i="5"/>
  <c r="DW111" i="5"/>
  <c r="DV111" i="5"/>
  <c r="DZ97" i="5"/>
  <c r="DY97" i="5"/>
  <c r="DX97" i="5"/>
  <c r="DW97" i="5"/>
  <c r="DV97" i="5"/>
  <c r="DZ85" i="5"/>
  <c r="DY85" i="5"/>
  <c r="DX85" i="5"/>
  <c r="DW85" i="5"/>
  <c r="DV85" i="5"/>
  <c r="DZ59" i="5"/>
  <c r="DY59" i="5"/>
  <c r="DX59" i="5"/>
  <c r="DW59" i="5"/>
  <c r="DV59" i="5"/>
  <c r="DZ31" i="5"/>
  <c r="DY31" i="5"/>
  <c r="DX31" i="5"/>
  <c r="DW31" i="5"/>
  <c r="DV31" i="5"/>
  <c r="DZ30" i="5"/>
  <c r="DY30" i="5"/>
  <c r="DX30" i="5"/>
  <c r="DW30" i="5"/>
  <c r="DV30" i="5"/>
  <c r="DU121" i="5"/>
  <c r="DU111" i="5"/>
  <c r="DU97" i="5"/>
  <c r="DU85" i="5"/>
  <c r="DU59" i="5"/>
  <c r="DU31" i="5"/>
  <c r="DU30" i="5"/>
  <c r="DT121" i="5"/>
  <c r="DT120" i="5"/>
  <c r="DT119" i="5"/>
  <c r="DT118" i="5"/>
  <c r="DT117" i="5"/>
  <c r="DT116" i="5"/>
  <c r="DT115" i="5"/>
  <c r="DT114" i="5"/>
  <c r="DT113" i="5"/>
  <c r="DT112" i="5"/>
  <c r="DT111" i="5"/>
  <c r="DT110" i="5"/>
  <c r="DT109" i="5"/>
  <c r="DT107" i="5"/>
  <c r="DT106" i="5"/>
  <c r="DT103" i="5"/>
  <c r="DT102" i="5"/>
  <c r="DT101" i="5"/>
  <c r="DT100" i="5"/>
  <c r="DT99" i="5"/>
  <c r="DT98" i="5"/>
  <c r="DT97" i="5"/>
  <c r="DT96" i="5"/>
  <c r="DT95" i="5"/>
  <c r="DT94" i="5"/>
  <c r="DT92" i="5"/>
  <c r="DT90" i="5"/>
  <c r="DT88" i="5"/>
  <c r="DT85" i="5"/>
  <c r="DT84" i="5"/>
  <c r="DT82" i="5"/>
  <c r="DT80" i="5"/>
  <c r="DT77" i="5"/>
  <c r="DT76" i="5"/>
  <c r="DT74" i="5"/>
  <c r="DT71" i="5"/>
  <c r="DT69" i="5"/>
  <c r="DT68" i="5"/>
  <c r="DT67" i="5"/>
  <c r="DT66" i="5"/>
  <c r="DT65" i="5"/>
  <c r="DT64" i="5"/>
  <c r="DT63" i="5"/>
  <c r="DT59" i="5"/>
  <c r="DT58" i="5"/>
  <c r="DT53" i="5"/>
  <c r="DT50" i="5"/>
  <c r="DT49" i="5"/>
  <c r="DT40" i="5"/>
  <c r="DT39" i="5"/>
  <c r="DT38" i="5"/>
  <c r="DT35" i="5"/>
  <c r="DT32" i="5"/>
  <c r="DT31" i="5"/>
  <c r="DT30" i="5"/>
  <c r="DT29" i="5"/>
  <c r="DT28" i="5"/>
  <c r="DT27" i="5"/>
  <c r="DT25" i="5"/>
  <c r="DT24" i="5"/>
  <c r="DT20" i="5"/>
  <c r="DT15" i="5"/>
  <c r="DT14" i="5"/>
  <c r="DT11" i="5"/>
  <c r="ED7" i="5"/>
  <c r="EE7" i="5" s="1"/>
  <c r="EF7" i="5" s="1"/>
  <c r="EG7" i="5" s="1"/>
  <c r="EH7" i="5" s="1"/>
  <c r="EI7" i="5" s="1"/>
  <c r="BS9" i="5"/>
  <c r="BR9" i="5"/>
  <c r="BT90" i="5"/>
  <c r="BT108" i="5" l="1"/>
  <c r="BT62" i="5"/>
  <c r="BT10" i="5"/>
  <c r="BO9" i="5"/>
  <c r="BN9" i="5"/>
  <c r="BL78" i="5"/>
  <c r="BL75" i="5"/>
  <c r="BL60" i="5"/>
  <c r="BL62" i="5"/>
  <c r="BL61" i="5"/>
  <c r="BL22" i="5"/>
  <c r="BL21" i="5"/>
  <c r="BL16" i="5"/>
  <c r="BL13" i="5"/>
  <c r="BL12" i="5"/>
  <c r="BL10" i="5"/>
  <c r="BL108" i="5"/>
  <c r="BL81" i="5"/>
  <c r="BL72" i="5"/>
  <c r="BL26" i="5"/>
  <c r="BL18" i="5"/>
  <c r="BH47" i="5"/>
  <c r="BH79" i="5"/>
  <c r="BH56" i="5"/>
  <c r="BH34" i="5"/>
  <c r="BC9" i="5" l="1"/>
  <c r="BB9" i="5"/>
  <c r="BD87" i="5"/>
  <c r="BD86" i="5"/>
  <c r="BD108" i="5" l="1"/>
  <c r="BD81" i="5"/>
  <c r="BD75" i="5"/>
  <c r="BD72" i="5"/>
  <c r="BD61" i="5"/>
  <c r="BD60" i="5"/>
  <c r="BD57" i="5"/>
  <c r="BD55" i="5"/>
  <c r="BD54" i="5"/>
  <c r="BD53" i="5"/>
  <c r="BD51" i="5"/>
  <c r="BD45" i="5" l="1"/>
  <c r="BD26" i="5"/>
  <c r="BD22" i="5"/>
  <c r="BD21" i="5"/>
  <c r="BD18" i="5"/>
  <c r="BD17" i="5"/>
  <c r="BD13" i="5"/>
  <c r="BD78" i="5"/>
  <c r="BD41" i="5" l="1"/>
  <c r="BD37" i="5"/>
  <c r="AY9" i="5" l="1"/>
  <c r="AX9" i="5"/>
  <c r="AZ122" i="5"/>
  <c r="AV122" i="5" l="1"/>
  <c r="AV108" i="5"/>
  <c r="AV104" i="5"/>
  <c r="AV91" i="5"/>
  <c r="AV89" i="5"/>
  <c r="AV87" i="5"/>
  <c r="AV86" i="5"/>
  <c r="AV83" i="5"/>
  <c r="AV81" i="5"/>
  <c r="AV79" i="5"/>
  <c r="AV78" i="5"/>
  <c r="AV75" i="5"/>
  <c r="AV72" i="5"/>
  <c r="AV70" i="5"/>
  <c r="AV63" i="5"/>
  <c r="AV62" i="5"/>
  <c r="AV61" i="5"/>
  <c r="AV60" i="5"/>
  <c r="AV57" i="5"/>
  <c r="AV56" i="5"/>
  <c r="AV55" i="5"/>
  <c r="AV54" i="5"/>
  <c r="AV53" i="5"/>
  <c r="AV52" i="5"/>
  <c r="AV51" i="5"/>
  <c r="AV49" i="5"/>
  <c r="AV48" i="5"/>
  <c r="AV47" i="5"/>
  <c r="AV46" i="5"/>
  <c r="AV45" i="5"/>
  <c r="AV44" i="5"/>
  <c r="AV43" i="5"/>
  <c r="AV42" i="5"/>
  <c r="AV41" i="5"/>
  <c r="AV37" i="5"/>
  <c r="AV36" i="5"/>
  <c r="AV34" i="5"/>
  <c r="AV33" i="5"/>
  <c r="AV26" i="5"/>
  <c r="AV22" i="5"/>
  <c r="AV21" i="5"/>
  <c r="AV19" i="5"/>
  <c r="AV18" i="5"/>
  <c r="AV17" i="5"/>
  <c r="AV16" i="5"/>
  <c r="AV13" i="5"/>
  <c r="AV12" i="5"/>
  <c r="AV10" i="5"/>
  <c r="AU9" i="5"/>
  <c r="AT9" i="5"/>
  <c r="AV9" i="5" l="1"/>
  <c r="AZ78" i="5"/>
  <c r="AZ37" i="5" l="1"/>
  <c r="AQ9" i="5" l="1"/>
  <c r="AP9" i="5"/>
  <c r="AR104" i="5"/>
  <c r="AR86" i="5"/>
  <c r="AR75" i="5"/>
  <c r="AR72" i="5"/>
  <c r="AR83" i="5"/>
  <c r="AR61" i="5" l="1"/>
  <c r="AR54" i="5"/>
  <c r="AR52" i="5"/>
  <c r="AR49" i="5"/>
  <c r="AR45" i="5"/>
  <c r="AR27" i="5"/>
  <c r="AR26" i="5"/>
  <c r="AR22" i="5"/>
  <c r="AR21" i="5"/>
  <c r="AR18" i="5"/>
  <c r="AR17" i="5"/>
  <c r="AR13" i="5"/>
  <c r="AR10" i="5"/>
  <c r="AR33" i="5" l="1"/>
  <c r="AR37" i="5" l="1"/>
  <c r="AR34" i="5"/>
  <c r="AM9" i="5" l="1"/>
  <c r="AL9" i="5"/>
  <c r="AN104" i="5"/>
  <c r="AN83" i="5"/>
  <c r="AN27" i="5" l="1"/>
  <c r="AN16" i="5"/>
  <c r="AN13" i="5"/>
  <c r="AN61" i="5"/>
  <c r="AN60" i="5"/>
  <c r="AN55" i="5"/>
  <c r="AN81" i="5"/>
  <c r="AN72" i="5"/>
  <c r="AN26" i="5"/>
  <c r="AN18" i="5"/>
  <c r="AN17" i="5"/>
  <c r="AN22" i="5"/>
  <c r="AN86" i="5" l="1"/>
  <c r="AN21" i="5"/>
  <c r="AN45" i="5"/>
  <c r="AN75" i="5" l="1"/>
  <c r="AN78" i="5"/>
  <c r="AL56" i="5" l="1"/>
  <c r="AN47" i="5" l="1"/>
  <c r="AH9" i="5" l="1"/>
  <c r="AI9" i="5"/>
  <c r="AJ45" i="5" l="1"/>
  <c r="AJ48" i="5" l="1"/>
  <c r="AJ108" i="5"/>
  <c r="AJ62" i="5" l="1"/>
  <c r="AJ75" i="5"/>
  <c r="AJ36" i="5"/>
  <c r="AJ33" i="5" l="1"/>
  <c r="AE9" i="5"/>
  <c r="AD9" i="5"/>
  <c r="AF81" i="5"/>
  <c r="AF45" i="5" l="1"/>
  <c r="AF104" i="5" l="1"/>
  <c r="AF13" i="5"/>
  <c r="AF48" i="5"/>
  <c r="AF108" i="5" l="1"/>
  <c r="AF72" i="5"/>
  <c r="AF26" i="5"/>
  <c r="AF18" i="5"/>
  <c r="AF17" i="5"/>
  <c r="AF91" i="5"/>
  <c r="AF89" i="5"/>
  <c r="AF86" i="5"/>
  <c r="AF61" i="5" l="1"/>
  <c r="AF55" i="5"/>
  <c r="AF22" i="5"/>
  <c r="AF21" i="5"/>
  <c r="AF75" i="5" l="1"/>
  <c r="AF47" i="5"/>
  <c r="AF37" i="5"/>
  <c r="AA9" i="5" l="1"/>
  <c r="Z9" i="5"/>
  <c r="DI129" i="5"/>
  <c r="AB57" i="5" l="1"/>
  <c r="AB64" i="5" l="1"/>
  <c r="AB89" i="5"/>
  <c r="AB48" i="5"/>
  <c r="AB47" i="5"/>
  <c r="AB26" i="5" l="1"/>
  <c r="AB22" i="5"/>
  <c r="AB18" i="5"/>
  <c r="AB16" i="5"/>
  <c r="W9" i="5" l="1"/>
  <c r="V9" i="5"/>
  <c r="BI5" i="19"/>
  <c r="EE9" i="5" l="1"/>
  <c r="BO3" i="19"/>
  <c r="BP3" i="19"/>
  <c r="BQ3" i="19" s="1"/>
  <c r="BR3" i="19" s="1"/>
  <c r="BS3" i="19" s="1"/>
  <c r="BT3" i="19" s="1"/>
  <c r="BU3" i="19" s="1"/>
  <c r="BV3" i="19" s="1"/>
  <c r="BW3" i="19" s="1"/>
  <c r="BX3" i="19" s="1"/>
  <c r="BY3" i="19" s="1"/>
  <c r="BZ3" i="19" s="1"/>
  <c r="CA3" i="19" s="1"/>
  <c r="CB3" i="19" s="1"/>
  <c r="CC3" i="19" s="1"/>
  <c r="CD3" i="19" s="1"/>
  <c r="CE3" i="19" s="1"/>
  <c r="CF3" i="19" s="1"/>
  <c r="CG3" i="19" s="1"/>
  <c r="CH3" i="19" s="1"/>
  <c r="M3" i="19"/>
  <c r="N3" i="19" s="1"/>
  <c r="BI6" i="19"/>
  <c r="BI7" i="19"/>
  <c r="BI8" i="19"/>
  <c r="BI9" i="19"/>
  <c r="BI10" i="19"/>
  <c r="BI11" i="19"/>
  <c r="BI12" i="19"/>
  <c r="BI13" i="19"/>
  <c r="BI14" i="19"/>
  <c r="BI15" i="19"/>
  <c r="BI16" i="19"/>
  <c r="BI17" i="19"/>
  <c r="BI18" i="19"/>
  <c r="BI19" i="19"/>
  <c r="EE23" i="5" s="1"/>
  <c r="BI20" i="19"/>
  <c r="BI21" i="19"/>
  <c r="BI22" i="19"/>
  <c r="BI23" i="19"/>
  <c r="BI24" i="19"/>
  <c r="BI25" i="19"/>
  <c r="P9" i="5"/>
  <c r="Q9" i="5"/>
  <c r="S9" i="5"/>
  <c r="T9" i="5"/>
  <c r="DG6" i="5"/>
  <c r="DH6" i="5" s="1"/>
  <c r="DI6" i="5" s="1"/>
  <c r="DJ6" i="5" s="1"/>
  <c r="DK6" i="5" s="1"/>
  <c r="DL6" i="5" s="1"/>
  <c r="DM6" i="5" s="1"/>
  <c r="DN6" i="5" s="1"/>
  <c r="DO6" i="5" s="1"/>
  <c r="DP6" i="5" s="1"/>
  <c r="DQ6" i="5" s="1"/>
  <c r="DR6" i="5" s="1"/>
  <c r="DS6" i="5" s="1"/>
  <c r="DT6" i="5" s="1"/>
  <c r="DF10" i="5"/>
  <c r="DF11" i="5"/>
  <c r="DG11" i="5"/>
  <c r="DH11" i="5"/>
  <c r="DI11" i="5"/>
  <c r="DJ11" i="5"/>
  <c r="DK11" i="5"/>
  <c r="DL11" i="5"/>
  <c r="DM11" i="5"/>
  <c r="DO11" i="5"/>
  <c r="DP11" i="5"/>
  <c r="DQ11" i="5"/>
  <c r="DR11" i="5"/>
  <c r="DS11" i="5"/>
  <c r="DF12" i="5"/>
  <c r="DF14" i="5"/>
  <c r="DG14" i="5"/>
  <c r="DH14" i="5"/>
  <c r="DI14" i="5"/>
  <c r="DJ14" i="5"/>
  <c r="DK14" i="5"/>
  <c r="DL14" i="5"/>
  <c r="DM14" i="5"/>
  <c r="DO14" i="5"/>
  <c r="DP14" i="5"/>
  <c r="DQ14" i="5"/>
  <c r="DR14" i="5"/>
  <c r="DS14" i="5"/>
  <c r="DF15" i="5"/>
  <c r="DG15" i="5"/>
  <c r="DH15" i="5"/>
  <c r="DI15" i="5"/>
  <c r="DJ15" i="5"/>
  <c r="DK15" i="5"/>
  <c r="DL15" i="5"/>
  <c r="DM15" i="5"/>
  <c r="DO15" i="5"/>
  <c r="DP15" i="5"/>
  <c r="DQ15" i="5"/>
  <c r="DR15" i="5"/>
  <c r="DS15" i="5"/>
  <c r="DF16" i="5"/>
  <c r="DG16" i="5"/>
  <c r="DF19" i="5"/>
  <c r="DF20" i="5"/>
  <c r="DG20" i="5"/>
  <c r="DH20" i="5"/>
  <c r="DI20" i="5"/>
  <c r="DJ20" i="5"/>
  <c r="DK20" i="5"/>
  <c r="DL20" i="5"/>
  <c r="DM20" i="5"/>
  <c r="DO20" i="5"/>
  <c r="DP20" i="5"/>
  <c r="DQ20" i="5"/>
  <c r="DR20" i="5"/>
  <c r="DS20" i="5"/>
  <c r="DF24" i="5"/>
  <c r="DG24" i="5"/>
  <c r="DH24" i="5"/>
  <c r="DI24" i="5"/>
  <c r="DJ24" i="5"/>
  <c r="DK24" i="5"/>
  <c r="DL24" i="5"/>
  <c r="DM24" i="5"/>
  <c r="DO24" i="5"/>
  <c r="DP24" i="5"/>
  <c r="DQ24" i="5"/>
  <c r="DR24" i="5"/>
  <c r="DS24" i="5"/>
  <c r="DF25" i="5"/>
  <c r="DG25" i="5"/>
  <c r="DH25" i="5"/>
  <c r="DI25" i="5"/>
  <c r="DJ25" i="5"/>
  <c r="DK25" i="5"/>
  <c r="DL25" i="5"/>
  <c r="DM25" i="5"/>
  <c r="DO25" i="5"/>
  <c r="DP25" i="5"/>
  <c r="DQ25" i="5"/>
  <c r="DR25" i="5"/>
  <c r="DS25" i="5"/>
  <c r="DF27" i="5"/>
  <c r="DH27" i="5"/>
  <c r="DK27" i="5"/>
  <c r="DO27" i="5"/>
  <c r="DP27" i="5"/>
  <c r="DQ27" i="5"/>
  <c r="DR27" i="5"/>
  <c r="DS27" i="5"/>
  <c r="DG28" i="5"/>
  <c r="DH28" i="5"/>
  <c r="DI28" i="5"/>
  <c r="DJ28" i="5"/>
  <c r="DK28" i="5"/>
  <c r="DL28" i="5"/>
  <c r="DM28" i="5"/>
  <c r="DO28" i="5"/>
  <c r="DP28" i="5"/>
  <c r="DQ28" i="5"/>
  <c r="DR28" i="5"/>
  <c r="DS28" i="5"/>
  <c r="DF29" i="5"/>
  <c r="DG29" i="5"/>
  <c r="DH29" i="5"/>
  <c r="DI29" i="5"/>
  <c r="DJ29" i="5"/>
  <c r="DK29" i="5"/>
  <c r="DL29" i="5"/>
  <c r="DM29" i="5"/>
  <c r="DO29" i="5"/>
  <c r="DP29" i="5"/>
  <c r="DQ29" i="5"/>
  <c r="DR29" i="5"/>
  <c r="DS29" i="5"/>
  <c r="DI32" i="5"/>
  <c r="DJ32" i="5"/>
  <c r="DK32" i="5"/>
  <c r="DL32" i="5"/>
  <c r="DM32" i="5"/>
  <c r="DO32" i="5"/>
  <c r="DP32" i="5"/>
  <c r="DQ32" i="5"/>
  <c r="DR32" i="5"/>
  <c r="DS32" i="5"/>
  <c r="DF33" i="5"/>
  <c r="DG33" i="5"/>
  <c r="DF34" i="5"/>
  <c r="DG34" i="5"/>
  <c r="DF35" i="5"/>
  <c r="DG35" i="5"/>
  <c r="DI35" i="5"/>
  <c r="DJ35" i="5"/>
  <c r="DK35" i="5"/>
  <c r="DL35" i="5"/>
  <c r="DM35" i="5"/>
  <c r="DO35" i="5"/>
  <c r="DQ35" i="5"/>
  <c r="DR35" i="5"/>
  <c r="DS35" i="5"/>
  <c r="DF36" i="5"/>
  <c r="DG36" i="5"/>
  <c r="DF37" i="5"/>
  <c r="DG37" i="5"/>
  <c r="DF38" i="5"/>
  <c r="DG38" i="5"/>
  <c r="DH38" i="5"/>
  <c r="DF39" i="5"/>
  <c r="DG39" i="5"/>
  <c r="DH39" i="5"/>
  <c r="DI39" i="5"/>
  <c r="DJ39" i="5"/>
  <c r="DK39" i="5"/>
  <c r="DL39" i="5"/>
  <c r="DM39" i="5"/>
  <c r="DO39" i="5"/>
  <c r="DP39" i="5"/>
  <c r="DQ39" i="5"/>
  <c r="DR39" i="5"/>
  <c r="DS39" i="5"/>
  <c r="DF40" i="5"/>
  <c r="DG40" i="5"/>
  <c r="DH40" i="5"/>
  <c r="DI40" i="5"/>
  <c r="DJ40" i="5"/>
  <c r="DK40" i="5"/>
  <c r="DL40" i="5"/>
  <c r="DM40" i="5"/>
  <c r="DO40" i="5"/>
  <c r="DP40" i="5"/>
  <c r="DQ40" i="5"/>
  <c r="DR40" i="5"/>
  <c r="DS40" i="5"/>
  <c r="DF41" i="5"/>
  <c r="DG41" i="5"/>
  <c r="DF42" i="5"/>
  <c r="DG42" i="5"/>
  <c r="DF43" i="5"/>
  <c r="DG43" i="5"/>
  <c r="DF44" i="5"/>
  <c r="DG44" i="5"/>
  <c r="DF45" i="5"/>
  <c r="DG45" i="5"/>
  <c r="DF46" i="5"/>
  <c r="DG46" i="5"/>
  <c r="DF49" i="5"/>
  <c r="DF50" i="5"/>
  <c r="DG50" i="5"/>
  <c r="DF52" i="5"/>
  <c r="DF53" i="5"/>
  <c r="DF57" i="5"/>
  <c r="DG57" i="5"/>
  <c r="DH57" i="5"/>
  <c r="DF58" i="5"/>
  <c r="DG58" i="5"/>
  <c r="DH58" i="5"/>
  <c r="DI58" i="5"/>
  <c r="DJ58" i="5"/>
  <c r="DK58" i="5"/>
  <c r="DL58" i="5"/>
  <c r="DM58" i="5"/>
  <c r="DO58" i="5"/>
  <c r="DP58" i="5"/>
  <c r="DQ58" i="5"/>
  <c r="DR58" i="5"/>
  <c r="DS58" i="5"/>
  <c r="DK64" i="5"/>
  <c r="DL64" i="5"/>
  <c r="DM64" i="5"/>
  <c r="DN64" i="5"/>
  <c r="DO64" i="5"/>
  <c r="DP64" i="5"/>
  <c r="DQ64" i="5"/>
  <c r="DR64" i="5"/>
  <c r="DS64" i="5"/>
  <c r="DF65" i="5"/>
  <c r="DG65" i="5"/>
  <c r="DH65" i="5"/>
  <c r="DI65" i="5"/>
  <c r="DJ65" i="5"/>
  <c r="DK65" i="5"/>
  <c r="DL65" i="5"/>
  <c r="DM65" i="5"/>
  <c r="DN65" i="5"/>
  <c r="DO65" i="5"/>
  <c r="DP65" i="5"/>
  <c r="DQ65" i="5"/>
  <c r="DR65" i="5"/>
  <c r="DS65" i="5"/>
  <c r="DH66" i="5"/>
  <c r="DF67" i="5"/>
  <c r="DG67" i="5"/>
  <c r="DH67" i="5"/>
  <c r="DI67" i="5"/>
  <c r="DJ67" i="5"/>
  <c r="DK67" i="5"/>
  <c r="DL67" i="5"/>
  <c r="DM67" i="5"/>
  <c r="DN67" i="5"/>
  <c r="DO67" i="5"/>
  <c r="DP67" i="5"/>
  <c r="DQ67" i="5"/>
  <c r="DR67" i="5"/>
  <c r="DS67" i="5"/>
  <c r="DF68" i="5"/>
  <c r="DG68" i="5"/>
  <c r="DH68" i="5"/>
  <c r="DI68" i="5"/>
  <c r="DJ68" i="5"/>
  <c r="DK68" i="5"/>
  <c r="DL68" i="5"/>
  <c r="DM68" i="5"/>
  <c r="DN68" i="5"/>
  <c r="DO68" i="5"/>
  <c r="DP68" i="5"/>
  <c r="DQ68" i="5"/>
  <c r="DR68" i="5"/>
  <c r="DS68" i="5"/>
  <c r="DF69" i="5"/>
  <c r="DG69" i="5"/>
  <c r="DH69" i="5"/>
  <c r="DI69" i="5"/>
  <c r="DJ69" i="5"/>
  <c r="DK69" i="5"/>
  <c r="DL69" i="5"/>
  <c r="DM69" i="5"/>
  <c r="DN69" i="5"/>
  <c r="DO69" i="5"/>
  <c r="DP69" i="5"/>
  <c r="DF70" i="5"/>
  <c r="DF71" i="5"/>
  <c r="DG71" i="5"/>
  <c r="DH71" i="5"/>
  <c r="DI71" i="5"/>
  <c r="DJ71" i="5"/>
  <c r="DK71" i="5"/>
  <c r="DL71" i="5"/>
  <c r="DM71" i="5"/>
  <c r="DO71" i="5"/>
  <c r="DP71" i="5"/>
  <c r="DQ71" i="5"/>
  <c r="DR71" i="5"/>
  <c r="DS71" i="5"/>
  <c r="DF72" i="5"/>
  <c r="DF73" i="5"/>
  <c r="DG73" i="5"/>
  <c r="DH73" i="5"/>
  <c r="DI73" i="5"/>
  <c r="DJ73" i="5"/>
  <c r="DK73" i="5"/>
  <c r="DL73" i="5"/>
  <c r="DM73" i="5"/>
  <c r="DP73" i="5"/>
  <c r="DQ73" i="5"/>
  <c r="DF74" i="5"/>
  <c r="DG74" i="5"/>
  <c r="DH74" i="5"/>
  <c r="DI74" i="5"/>
  <c r="DJ74" i="5"/>
  <c r="DK74" i="5"/>
  <c r="DL74" i="5"/>
  <c r="DM74" i="5"/>
  <c r="DN74" i="5"/>
  <c r="DO74" i="5"/>
  <c r="DP74" i="5"/>
  <c r="DQ74" i="5"/>
  <c r="DR74" i="5"/>
  <c r="DS74" i="5"/>
  <c r="DF76" i="5"/>
  <c r="DG76" i="5"/>
  <c r="DH76" i="5"/>
  <c r="DI76" i="5"/>
  <c r="DJ76" i="5"/>
  <c r="DK76" i="5"/>
  <c r="DL76" i="5"/>
  <c r="DM76" i="5"/>
  <c r="DO76" i="5"/>
  <c r="DP76" i="5"/>
  <c r="DQ76" i="5"/>
  <c r="DR76" i="5"/>
  <c r="DS76" i="5"/>
  <c r="DF77" i="5"/>
  <c r="DG77" i="5"/>
  <c r="DH77" i="5"/>
  <c r="DI77" i="5"/>
  <c r="DJ77" i="5"/>
  <c r="DK77" i="5"/>
  <c r="DL77" i="5"/>
  <c r="DM77" i="5"/>
  <c r="DN77" i="5"/>
  <c r="DO77" i="5"/>
  <c r="DP77" i="5"/>
  <c r="DQ77" i="5"/>
  <c r="DR77" i="5"/>
  <c r="DS77" i="5"/>
  <c r="DF79" i="5"/>
  <c r="DG79" i="5"/>
  <c r="DF80" i="5"/>
  <c r="DG80" i="5"/>
  <c r="DH80" i="5"/>
  <c r="DI80" i="5"/>
  <c r="DJ80" i="5"/>
  <c r="DK80" i="5"/>
  <c r="DL80" i="5"/>
  <c r="DM80" i="5"/>
  <c r="DO80" i="5"/>
  <c r="DP80" i="5"/>
  <c r="DQ80" i="5"/>
  <c r="DR80" i="5"/>
  <c r="DS80" i="5"/>
  <c r="DF81" i="5"/>
  <c r="DF82" i="5"/>
  <c r="DG82" i="5"/>
  <c r="DI82" i="5"/>
  <c r="DK82" i="5"/>
  <c r="DL82" i="5"/>
  <c r="DM82" i="5"/>
  <c r="DO82" i="5"/>
  <c r="DP82" i="5"/>
  <c r="DQ82" i="5"/>
  <c r="DR82" i="5"/>
  <c r="DS82" i="5"/>
  <c r="DF83" i="5"/>
  <c r="DF84" i="5"/>
  <c r="DG84" i="5"/>
  <c r="DH84" i="5"/>
  <c r="DI84" i="5"/>
  <c r="DJ84" i="5"/>
  <c r="DK84" i="5"/>
  <c r="DL84" i="5"/>
  <c r="DM84" i="5"/>
  <c r="DO84" i="5"/>
  <c r="DP84" i="5"/>
  <c r="DQ84" i="5"/>
  <c r="DR84" i="5"/>
  <c r="DS84" i="5"/>
  <c r="DF87" i="5"/>
  <c r="DG87" i="5"/>
  <c r="DH87" i="5"/>
  <c r="DI87" i="5"/>
  <c r="DJ87" i="5"/>
  <c r="DK87" i="5"/>
  <c r="DL87" i="5"/>
  <c r="DM87" i="5"/>
  <c r="DQ87" i="5"/>
  <c r="DF88" i="5"/>
  <c r="DG88" i="5"/>
  <c r="DH88" i="5"/>
  <c r="DI88" i="5"/>
  <c r="DJ88" i="5"/>
  <c r="DK88" i="5"/>
  <c r="DL88" i="5"/>
  <c r="DM88" i="5"/>
  <c r="DO88" i="5"/>
  <c r="DP88" i="5"/>
  <c r="DQ88" i="5"/>
  <c r="DR88" i="5"/>
  <c r="DS88" i="5"/>
  <c r="DF89" i="5"/>
  <c r="DG89" i="5"/>
  <c r="DF90" i="5"/>
  <c r="DG90" i="5"/>
  <c r="DH90" i="5"/>
  <c r="DI90" i="5"/>
  <c r="DJ90" i="5"/>
  <c r="DK90" i="5"/>
  <c r="DL90" i="5"/>
  <c r="DM90" i="5"/>
  <c r="DO90" i="5"/>
  <c r="DP90" i="5"/>
  <c r="DQ90" i="5"/>
  <c r="DR90" i="5"/>
  <c r="DS90" i="5"/>
  <c r="DF91" i="5"/>
  <c r="DG91" i="5"/>
  <c r="DF92" i="5"/>
  <c r="DG92" i="5"/>
  <c r="DH92" i="5"/>
  <c r="DI92" i="5"/>
  <c r="DJ92" i="5"/>
  <c r="DK92" i="5"/>
  <c r="DL92" i="5"/>
  <c r="DM92" i="5"/>
  <c r="DO92" i="5"/>
  <c r="DP92" i="5"/>
  <c r="DQ92" i="5"/>
  <c r="DR92" i="5"/>
  <c r="DS92" i="5"/>
  <c r="DF93" i="5"/>
  <c r="DG93" i="5"/>
  <c r="DH93" i="5"/>
  <c r="DI93" i="5"/>
  <c r="DJ93" i="5"/>
  <c r="DK93" i="5"/>
  <c r="DL93" i="5"/>
  <c r="DM93" i="5"/>
  <c r="DN93" i="5"/>
  <c r="DO93" i="5"/>
  <c r="DP93" i="5"/>
  <c r="DQ93" i="5"/>
  <c r="DR93" i="5"/>
  <c r="DS93" i="5"/>
  <c r="DH94" i="5"/>
  <c r="DI94" i="5"/>
  <c r="DJ94" i="5"/>
  <c r="DK94" i="5"/>
  <c r="DL94" i="5"/>
  <c r="DM94" i="5"/>
  <c r="DN94" i="5"/>
  <c r="DO94" i="5"/>
  <c r="DP94" i="5"/>
  <c r="DQ94" i="5"/>
  <c r="DR94" i="5"/>
  <c r="DS94" i="5"/>
  <c r="DF95" i="5"/>
  <c r="DG95" i="5"/>
  <c r="DH95" i="5"/>
  <c r="DI95" i="5"/>
  <c r="DJ95" i="5"/>
  <c r="DK95" i="5"/>
  <c r="DL95" i="5"/>
  <c r="DM95" i="5"/>
  <c r="DN95" i="5"/>
  <c r="DO95" i="5"/>
  <c r="DP95" i="5"/>
  <c r="DQ95" i="5"/>
  <c r="DR95" i="5"/>
  <c r="DS95" i="5"/>
  <c r="DF96" i="5"/>
  <c r="DG96" i="5"/>
  <c r="DH96" i="5"/>
  <c r="DI96" i="5"/>
  <c r="DJ96" i="5"/>
  <c r="DK96" i="5"/>
  <c r="DL96" i="5"/>
  <c r="DM96" i="5"/>
  <c r="DN96" i="5"/>
  <c r="DO96" i="5"/>
  <c r="DP96" i="5"/>
  <c r="DQ96" i="5"/>
  <c r="DR96" i="5"/>
  <c r="DS96" i="5"/>
  <c r="DF98" i="5"/>
  <c r="DG98" i="5"/>
  <c r="DH98" i="5"/>
  <c r="DI98" i="5"/>
  <c r="DJ98" i="5"/>
  <c r="DK98" i="5"/>
  <c r="DL98" i="5"/>
  <c r="DM98" i="5"/>
  <c r="DN98" i="5"/>
  <c r="DO98" i="5"/>
  <c r="DP98" i="5"/>
  <c r="DQ98" i="5"/>
  <c r="DR98" i="5"/>
  <c r="DS98" i="5"/>
  <c r="DF99" i="5"/>
  <c r="DG99" i="5"/>
  <c r="DH99" i="5"/>
  <c r="DI99" i="5"/>
  <c r="DJ99" i="5"/>
  <c r="DK99" i="5"/>
  <c r="DL99" i="5"/>
  <c r="DM99" i="5"/>
  <c r="DN99" i="5"/>
  <c r="DO99" i="5"/>
  <c r="DP99" i="5"/>
  <c r="DQ99" i="5"/>
  <c r="DR99" i="5"/>
  <c r="DS99" i="5"/>
  <c r="DF100" i="5"/>
  <c r="DG100" i="5"/>
  <c r="DH100" i="5"/>
  <c r="DI100" i="5"/>
  <c r="DJ100" i="5"/>
  <c r="DK100" i="5"/>
  <c r="DL100" i="5"/>
  <c r="DM100" i="5"/>
  <c r="DN100" i="5"/>
  <c r="DO100" i="5"/>
  <c r="DP100" i="5"/>
  <c r="DQ100" i="5"/>
  <c r="DR100" i="5"/>
  <c r="DS100" i="5"/>
  <c r="DF101" i="5"/>
  <c r="DG101" i="5"/>
  <c r="DH101" i="5"/>
  <c r="DI101" i="5"/>
  <c r="DJ101" i="5"/>
  <c r="DK101" i="5"/>
  <c r="DL101" i="5"/>
  <c r="DM101" i="5"/>
  <c r="DN101" i="5"/>
  <c r="DO101" i="5"/>
  <c r="DP101" i="5"/>
  <c r="DQ101" i="5"/>
  <c r="DR101" i="5"/>
  <c r="DS101" i="5"/>
  <c r="DF102" i="5"/>
  <c r="DG102" i="5"/>
  <c r="DH102" i="5"/>
  <c r="DI102" i="5"/>
  <c r="DJ102" i="5"/>
  <c r="DK102" i="5"/>
  <c r="DL102" i="5"/>
  <c r="DM102" i="5"/>
  <c r="DN102" i="5"/>
  <c r="DO102" i="5"/>
  <c r="DP102" i="5"/>
  <c r="DQ102" i="5"/>
  <c r="DR102" i="5"/>
  <c r="DS102" i="5"/>
  <c r="DG103" i="5"/>
  <c r="DH103" i="5"/>
  <c r="DI103" i="5"/>
  <c r="DJ103" i="5"/>
  <c r="DK103" i="5"/>
  <c r="DL103" i="5"/>
  <c r="DM103" i="5"/>
  <c r="DN103" i="5"/>
  <c r="DO103" i="5"/>
  <c r="DP103" i="5"/>
  <c r="DQ103" i="5"/>
  <c r="DR103" i="5"/>
  <c r="DS103" i="5"/>
  <c r="DF105" i="5"/>
  <c r="DG105" i="5"/>
  <c r="DH105" i="5"/>
  <c r="DI105" i="5"/>
  <c r="DJ105" i="5"/>
  <c r="DK105" i="5"/>
  <c r="DL105" i="5"/>
  <c r="DM105" i="5"/>
  <c r="DO105" i="5"/>
  <c r="DP105" i="5"/>
  <c r="DQ105" i="5"/>
  <c r="DR105" i="5"/>
  <c r="DS105" i="5"/>
  <c r="DF106" i="5"/>
  <c r="DG106" i="5"/>
  <c r="DH106" i="5"/>
  <c r="DI106" i="5"/>
  <c r="DJ106" i="5"/>
  <c r="DK106" i="5"/>
  <c r="DL106" i="5"/>
  <c r="DM106" i="5"/>
  <c r="DN106" i="5"/>
  <c r="DO106" i="5"/>
  <c r="DP106" i="5"/>
  <c r="DQ106" i="5"/>
  <c r="DR106" i="5"/>
  <c r="DS106" i="5"/>
  <c r="DF107" i="5"/>
  <c r="DG107" i="5"/>
  <c r="DH107" i="5"/>
  <c r="DI107" i="5"/>
  <c r="DJ107" i="5"/>
  <c r="DK107" i="5"/>
  <c r="DL107" i="5"/>
  <c r="DM107" i="5"/>
  <c r="DN107" i="5"/>
  <c r="DO107" i="5"/>
  <c r="DP107" i="5"/>
  <c r="DQ107" i="5"/>
  <c r="DR107" i="5"/>
  <c r="DS107" i="5"/>
  <c r="DF108" i="5"/>
  <c r="DF109" i="5"/>
  <c r="DG109" i="5"/>
  <c r="DH109" i="5"/>
  <c r="DI109" i="5"/>
  <c r="DJ109" i="5"/>
  <c r="DK109" i="5"/>
  <c r="DL109" i="5"/>
  <c r="DM109" i="5"/>
  <c r="DO109" i="5"/>
  <c r="DP109" i="5"/>
  <c r="DQ109" i="5"/>
  <c r="DR109" i="5"/>
  <c r="DS109" i="5"/>
  <c r="DF110" i="5"/>
  <c r="DG110" i="5"/>
  <c r="DH110" i="5"/>
  <c r="DI110" i="5"/>
  <c r="DJ110" i="5"/>
  <c r="DK110" i="5"/>
  <c r="DL110" i="5"/>
  <c r="DM110" i="5"/>
  <c r="DN110" i="5"/>
  <c r="DO110" i="5"/>
  <c r="DP110" i="5"/>
  <c r="DQ110" i="5"/>
  <c r="DR110" i="5"/>
  <c r="DS110" i="5"/>
  <c r="DF112" i="5"/>
  <c r="DG112" i="5"/>
  <c r="DH112" i="5"/>
  <c r="DI112" i="5"/>
  <c r="DJ112" i="5"/>
  <c r="DK112" i="5"/>
  <c r="DL112" i="5"/>
  <c r="DM112" i="5"/>
  <c r="DN112" i="5"/>
  <c r="DO112" i="5"/>
  <c r="DP112" i="5"/>
  <c r="DQ112" i="5"/>
  <c r="DR112" i="5"/>
  <c r="DS112" i="5"/>
  <c r="DF113" i="5"/>
  <c r="DG113" i="5"/>
  <c r="DH113" i="5"/>
  <c r="DI113" i="5"/>
  <c r="DJ113" i="5"/>
  <c r="DK113" i="5"/>
  <c r="DL113" i="5"/>
  <c r="DM113" i="5"/>
  <c r="DN113" i="5"/>
  <c r="DO113" i="5"/>
  <c r="DP113" i="5"/>
  <c r="DQ113" i="5"/>
  <c r="DR113" i="5"/>
  <c r="DS113" i="5"/>
  <c r="DF114" i="5"/>
  <c r="DG114" i="5"/>
  <c r="DH114" i="5"/>
  <c r="DI114" i="5"/>
  <c r="DJ114" i="5"/>
  <c r="DK114" i="5"/>
  <c r="DL114" i="5"/>
  <c r="DM114" i="5"/>
  <c r="DN114" i="5"/>
  <c r="DO114" i="5"/>
  <c r="DP114" i="5"/>
  <c r="DQ114" i="5"/>
  <c r="DR114" i="5"/>
  <c r="DS114" i="5"/>
  <c r="DF115" i="5"/>
  <c r="DG115" i="5"/>
  <c r="DH115" i="5"/>
  <c r="DI115" i="5"/>
  <c r="DJ115" i="5"/>
  <c r="DK115" i="5"/>
  <c r="DL115" i="5"/>
  <c r="DM115" i="5"/>
  <c r="DN115" i="5"/>
  <c r="DO115" i="5"/>
  <c r="DP115" i="5"/>
  <c r="DQ115" i="5"/>
  <c r="DR115" i="5"/>
  <c r="DS115" i="5"/>
  <c r="DF116" i="5"/>
  <c r="DG116" i="5"/>
  <c r="DH116" i="5"/>
  <c r="DI116" i="5"/>
  <c r="DJ116" i="5"/>
  <c r="DK116" i="5"/>
  <c r="DL116" i="5"/>
  <c r="DM116" i="5"/>
  <c r="DN116" i="5"/>
  <c r="DO116" i="5"/>
  <c r="DP116" i="5"/>
  <c r="DQ116" i="5"/>
  <c r="DR116" i="5"/>
  <c r="DS116" i="5"/>
  <c r="DF117" i="5"/>
  <c r="DG117" i="5"/>
  <c r="DH117" i="5"/>
  <c r="DI117" i="5"/>
  <c r="DJ117" i="5"/>
  <c r="DK117" i="5"/>
  <c r="DL117" i="5"/>
  <c r="DM117" i="5"/>
  <c r="DN117" i="5"/>
  <c r="DO117" i="5"/>
  <c r="DP117" i="5"/>
  <c r="DQ117" i="5"/>
  <c r="DR117" i="5"/>
  <c r="DS117" i="5"/>
  <c r="DF118" i="5"/>
  <c r="DG118" i="5"/>
  <c r="DH118" i="5"/>
  <c r="DI118" i="5"/>
  <c r="DJ118" i="5"/>
  <c r="DK118" i="5"/>
  <c r="DL118" i="5"/>
  <c r="DM118" i="5"/>
  <c r="DN118" i="5"/>
  <c r="DO118" i="5"/>
  <c r="DP118" i="5"/>
  <c r="DQ118" i="5"/>
  <c r="DR118" i="5"/>
  <c r="DS118" i="5"/>
  <c r="DF119" i="5"/>
  <c r="DG119" i="5"/>
  <c r="DH119" i="5"/>
  <c r="DI119" i="5"/>
  <c r="DJ119" i="5"/>
  <c r="DK119" i="5"/>
  <c r="DL119" i="5"/>
  <c r="DM119" i="5"/>
  <c r="DN119" i="5"/>
  <c r="DO119" i="5"/>
  <c r="DP119" i="5"/>
  <c r="DQ119" i="5"/>
  <c r="DR119" i="5"/>
  <c r="DS119" i="5"/>
  <c r="DF120" i="5"/>
  <c r="DG120" i="5"/>
  <c r="DH120" i="5"/>
  <c r="DI120" i="5"/>
  <c r="DJ120" i="5"/>
  <c r="DK120" i="5"/>
  <c r="DL120" i="5"/>
  <c r="DM120" i="5"/>
  <c r="DN120" i="5"/>
  <c r="DO120" i="5"/>
  <c r="DP120" i="5"/>
  <c r="DQ120" i="5"/>
  <c r="DR120" i="5"/>
  <c r="DS120" i="5"/>
  <c r="DG122" i="5"/>
  <c r="DF122" i="5"/>
  <c r="R122" i="5"/>
  <c r="DD122" i="5"/>
  <c r="O3" i="19" l="1"/>
  <c r="P3" i="19" s="1"/>
  <c r="Q3" i="19" s="1"/>
  <c r="R3" i="19" s="1"/>
  <c r="S3" i="19" s="1"/>
  <c r="T3" i="19" s="1"/>
  <c r="U3" i="19" s="1"/>
  <c r="V3" i="19" s="1"/>
  <c r="W3" i="19" s="1"/>
  <c r="X3" i="19" s="1"/>
  <c r="Y3" i="19" s="1"/>
  <c r="Z3" i="19" s="1"/>
  <c r="AA3" i="19" s="1"/>
  <c r="AB3" i="19" s="1"/>
  <c r="AC3" i="19" s="1"/>
  <c r="AD3" i="19" s="1"/>
  <c r="AE3" i="19" s="1"/>
  <c r="AF3" i="19" s="1"/>
  <c r="G147" i="5" l="1"/>
  <c r="G148" i="5"/>
  <c r="G149" i="5"/>
  <c r="G150" i="5"/>
  <c r="G151" i="5"/>
  <c r="F137" i="5"/>
  <c r="F139" i="5" s="1"/>
  <c r="G146" i="5"/>
  <c r="G145" i="5"/>
  <c r="G144" i="5"/>
  <c r="G143" i="5"/>
  <c r="G142" i="5"/>
  <c r="EE29" i="5" l="1"/>
  <c r="BJ25" i="19"/>
  <c r="BJ21" i="19"/>
  <c r="BI119" i="19"/>
  <c r="BJ119" i="19" s="1"/>
  <c r="BI118" i="19"/>
  <c r="BI117" i="19"/>
  <c r="BJ117" i="19" s="1"/>
  <c r="BI116" i="19"/>
  <c r="EE120" i="5" s="1"/>
  <c r="EF120" i="5" s="1"/>
  <c r="BI115" i="19"/>
  <c r="BJ115" i="19" s="1"/>
  <c r="BI114" i="19"/>
  <c r="BJ114" i="19" s="1"/>
  <c r="BI113" i="19"/>
  <c r="BJ113" i="19" s="1"/>
  <c r="BI112" i="19"/>
  <c r="BJ112" i="19" s="1"/>
  <c r="BI111" i="19"/>
  <c r="BJ111" i="19" s="1"/>
  <c r="BI110" i="19"/>
  <c r="EE114" i="5" s="1"/>
  <c r="EF114" i="5" s="1"/>
  <c r="BI109" i="19"/>
  <c r="EE113" i="5" s="1"/>
  <c r="BI108" i="19"/>
  <c r="EE112" i="5" s="1"/>
  <c r="EF112" i="5" s="1"/>
  <c r="BI106" i="19"/>
  <c r="BJ106" i="19" s="1"/>
  <c r="BI105" i="19"/>
  <c r="BJ105" i="19" s="1"/>
  <c r="BI104" i="19"/>
  <c r="BI103" i="19"/>
  <c r="EE107" i="5" s="1"/>
  <c r="EF107" i="5" s="1"/>
  <c r="BI102" i="19"/>
  <c r="EE106" i="5" s="1"/>
  <c r="EF106" i="5" s="1"/>
  <c r="BI101" i="19"/>
  <c r="EE105" i="5" s="1"/>
  <c r="BI100" i="19"/>
  <c r="BI99" i="19"/>
  <c r="BI98" i="19"/>
  <c r="EE102" i="5" s="1"/>
  <c r="EF102" i="5" s="1"/>
  <c r="BI97" i="19"/>
  <c r="EE101" i="5" s="1"/>
  <c r="EF101" i="5" s="1"/>
  <c r="BI96" i="19"/>
  <c r="EE100" i="5" s="1"/>
  <c r="EF100" i="5" s="1"/>
  <c r="BI95" i="19"/>
  <c r="BJ95" i="19" s="1"/>
  <c r="BI94" i="19"/>
  <c r="EE98" i="5" s="1"/>
  <c r="EF98" i="5" s="1"/>
  <c r="BI92" i="19"/>
  <c r="EE96" i="5" s="1"/>
  <c r="EF96" i="5" s="1"/>
  <c r="BI91" i="19"/>
  <c r="BJ91" i="19" s="1"/>
  <c r="BI90" i="19"/>
  <c r="BI89" i="19"/>
  <c r="BI88" i="19"/>
  <c r="BJ88" i="19" s="1"/>
  <c r="BI87" i="19"/>
  <c r="BI86" i="19"/>
  <c r="EE90" i="5" s="1"/>
  <c r="BI85" i="19"/>
  <c r="BI84" i="19"/>
  <c r="BJ84" i="19" s="1"/>
  <c r="BI83" i="19"/>
  <c r="EE87" i="5" s="1"/>
  <c r="BI82" i="19"/>
  <c r="BI80" i="19"/>
  <c r="BJ80" i="19" s="1"/>
  <c r="BI79" i="19"/>
  <c r="BI78" i="19"/>
  <c r="EE82" i="5" s="1"/>
  <c r="BI77" i="19"/>
  <c r="BI76" i="19"/>
  <c r="EE80" i="5" s="1"/>
  <c r="BI75" i="19"/>
  <c r="BI74" i="19"/>
  <c r="BI73" i="19"/>
  <c r="EE77" i="5" s="1"/>
  <c r="EF77" i="5" s="1"/>
  <c r="BI72" i="19"/>
  <c r="EE76" i="5" s="1"/>
  <c r="BI71" i="19"/>
  <c r="BI70" i="19"/>
  <c r="EE74" i="5" s="1"/>
  <c r="EF74" i="5" s="1"/>
  <c r="BI69" i="19"/>
  <c r="BI68" i="19"/>
  <c r="BI67" i="19"/>
  <c r="BJ67" i="19" s="1"/>
  <c r="BI66" i="19"/>
  <c r="BI65" i="19"/>
  <c r="BI64" i="19"/>
  <c r="BJ64" i="19" s="1"/>
  <c r="BI63" i="19"/>
  <c r="BJ63" i="19" s="1"/>
  <c r="BI62" i="19"/>
  <c r="EE66" i="5" s="1"/>
  <c r="BI61" i="19"/>
  <c r="EE65" i="5" s="1"/>
  <c r="BI60" i="19"/>
  <c r="EE64" i="5" s="1"/>
  <c r="BI58" i="19"/>
  <c r="BI57" i="19"/>
  <c r="BI56" i="19"/>
  <c r="BI54" i="19"/>
  <c r="EE58" i="5" s="1"/>
  <c r="BI53" i="19"/>
  <c r="BI52" i="19"/>
  <c r="BI51" i="19"/>
  <c r="BI50" i="19"/>
  <c r="BI49" i="19"/>
  <c r="BI48" i="19"/>
  <c r="BI47" i="19"/>
  <c r="BI46" i="19"/>
  <c r="BI45" i="19"/>
  <c r="EE49" i="5" s="1"/>
  <c r="BI44" i="19"/>
  <c r="BI43" i="19"/>
  <c r="BI42" i="19"/>
  <c r="BI41" i="19"/>
  <c r="BI40" i="19"/>
  <c r="BI39" i="19"/>
  <c r="BI38" i="19"/>
  <c r="BI37" i="19"/>
  <c r="BI36" i="19"/>
  <c r="EE40" i="5" s="1"/>
  <c r="BI35" i="19"/>
  <c r="EE39" i="5" s="1"/>
  <c r="BI34" i="19"/>
  <c r="EE38" i="5" s="1"/>
  <c r="BI33" i="19"/>
  <c r="BI32" i="19"/>
  <c r="BI31" i="19"/>
  <c r="EE35" i="5" s="1"/>
  <c r="BI30" i="19"/>
  <c r="BI29" i="19"/>
  <c r="BI28" i="19"/>
  <c r="EE32" i="5" s="1"/>
  <c r="EE28" i="5"/>
  <c r="EE27" i="5"/>
  <c r="EE26" i="5"/>
  <c r="EE25" i="5"/>
  <c r="BJ20" i="19"/>
  <c r="EE22" i="5"/>
  <c r="EE21" i="5"/>
  <c r="BJ16" i="19"/>
  <c r="EE19" i="5"/>
  <c r="EE18" i="5"/>
  <c r="EE17" i="5"/>
  <c r="EE16" i="5"/>
  <c r="BJ11" i="19"/>
  <c r="EE14" i="5"/>
  <c r="EE13" i="5"/>
  <c r="EE12" i="5"/>
  <c r="EE11" i="5"/>
  <c r="AX117" i="19"/>
  <c r="AW117" i="19"/>
  <c r="AV117" i="19"/>
  <c r="AU117" i="19"/>
  <c r="AT117" i="19"/>
  <c r="AS117" i="19"/>
  <c r="AR117" i="19"/>
  <c r="AQ117" i="19"/>
  <c r="AP117" i="19"/>
  <c r="EC121" i="5" s="1"/>
  <c r="AO117" i="19"/>
  <c r="EB121" i="5" s="1"/>
  <c r="AN117" i="19"/>
  <c r="EA121" i="5" s="1"/>
  <c r="AM117" i="19"/>
  <c r="DZ121" i="5" s="1"/>
  <c r="AL117" i="19"/>
  <c r="DY121" i="5" s="1"/>
  <c r="AK117" i="19"/>
  <c r="DX121" i="5" s="1"/>
  <c r="AJ117" i="19"/>
  <c r="DW121" i="5" s="1"/>
  <c r="AK1" i="19"/>
  <c r="AL1" i="19" s="1"/>
  <c r="AM1" i="19" s="1"/>
  <c r="AN1" i="19" s="1"/>
  <c r="AO1" i="19" s="1"/>
  <c r="AP1" i="19" s="1"/>
  <c r="AQ1" i="19" s="1"/>
  <c r="AR1" i="19" s="1"/>
  <c r="AS1" i="19" s="1"/>
  <c r="AT1" i="19" s="1"/>
  <c r="AU1" i="19" s="1"/>
  <c r="AV1" i="19" s="1"/>
  <c r="AW1" i="19" s="1"/>
  <c r="AX1" i="19" s="1"/>
  <c r="AY1" i="19" s="1"/>
  <c r="AZ1" i="19" s="1"/>
  <c r="BA1" i="19" s="1"/>
  <c r="BB1" i="19" s="1"/>
  <c r="BC1" i="19" s="1"/>
  <c r="BD1" i="19" s="1"/>
  <c r="BE1" i="19" s="1"/>
  <c r="I5" i="19"/>
  <c r="K119" i="19"/>
  <c r="J119" i="19"/>
  <c r="I119" i="19"/>
  <c r="H119" i="19"/>
  <c r="G119" i="19"/>
  <c r="F119" i="19"/>
  <c r="E119" i="19"/>
  <c r="D119" i="19"/>
  <c r="C119" i="19"/>
  <c r="B119" i="19"/>
  <c r="K118" i="19"/>
  <c r="J118" i="19"/>
  <c r="I118" i="19"/>
  <c r="H118" i="19"/>
  <c r="G118" i="19"/>
  <c r="F118" i="19"/>
  <c r="E118" i="19"/>
  <c r="D118" i="19"/>
  <c r="C118" i="19"/>
  <c r="B118" i="19"/>
  <c r="B117" i="19"/>
  <c r="K116" i="19"/>
  <c r="J116" i="19"/>
  <c r="I116" i="19"/>
  <c r="H116" i="19"/>
  <c r="G116" i="19"/>
  <c r="F116" i="19"/>
  <c r="E116" i="19"/>
  <c r="C116" i="19"/>
  <c r="B116" i="19"/>
  <c r="K115" i="19"/>
  <c r="J115" i="19"/>
  <c r="I115" i="19"/>
  <c r="H115" i="19"/>
  <c r="G115" i="19"/>
  <c r="F115" i="19"/>
  <c r="E115" i="19"/>
  <c r="C115" i="19"/>
  <c r="B115" i="19"/>
  <c r="K114" i="19"/>
  <c r="J114" i="19"/>
  <c r="I114" i="19"/>
  <c r="H114" i="19"/>
  <c r="G114" i="19"/>
  <c r="F114" i="19"/>
  <c r="E114" i="19"/>
  <c r="C114" i="19"/>
  <c r="B114" i="19"/>
  <c r="K113" i="19"/>
  <c r="J113" i="19"/>
  <c r="I113" i="19"/>
  <c r="H113" i="19"/>
  <c r="G113" i="19"/>
  <c r="F113" i="19"/>
  <c r="E113" i="19"/>
  <c r="C113" i="19"/>
  <c r="B113" i="19"/>
  <c r="K112" i="19"/>
  <c r="J112" i="19"/>
  <c r="I112" i="19"/>
  <c r="H112" i="19"/>
  <c r="G112" i="19"/>
  <c r="F112" i="19"/>
  <c r="E112" i="19"/>
  <c r="C112" i="19"/>
  <c r="B112" i="19"/>
  <c r="K111" i="19"/>
  <c r="J111" i="19"/>
  <c r="I111" i="19"/>
  <c r="H111" i="19"/>
  <c r="G111" i="19"/>
  <c r="F111" i="19"/>
  <c r="E111" i="19"/>
  <c r="C111" i="19"/>
  <c r="B111" i="19"/>
  <c r="K110" i="19"/>
  <c r="J110" i="19"/>
  <c r="I110" i="19"/>
  <c r="H110" i="19"/>
  <c r="G110" i="19"/>
  <c r="F110" i="19"/>
  <c r="E110" i="19"/>
  <c r="C110" i="19"/>
  <c r="B110" i="19"/>
  <c r="K109" i="19"/>
  <c r="J109" i="19"/>
  <c r="I109" i="19"/>
  <c r="H109" i="19"/>
  <c r="G109" i="19"/>
  <c r="F109" i="19"/>
  <c r="E109" i="19"/>
  <c r="C109" i="19"/>
  <c r="B109" i="19"/>
  <c r="K108" i="19"/>
  <c r="J108" i="19"/>
  <c r="I108" i="19"/>
  <c r="H108" i="19"/>
  <c r="G108" i="19"/>
  <c r="F108" i="19"/>
  <c r="E108" i="19"/>
  <c r="D108" i="19"/>
  <c r="C108" i="19"/>
  <c r="B108" i="19"/>
  <c r="B107" i="19"/>
  <c r="K106" i="19"/>
  <c r="J106" i="19"/>
  <c r="I106" i="19"/>
  <c r="H106" i="19"/>
  <c r="G106" i="19"/>
  <c r="F106" i="19"/>
  <c r="E106" i="19"/>
  <c r="D106" i="19"/>
  <c r="C106" i="19"/>
  <c r="B106" i="19"/>
  <c r="K105" i="19"/>
  <c r="J105" i="19"/>
  <c r="I105" i="19"/>
  <c r="H105" i="19"/>
  <c r="G105" i="19"/>
  <c r="F105" i="19"/>
  <c r="E105" i="19"/>
  <c r="D105" i="19"/>
  <c r="C105" i="19"/>
  <c r="B105" i="19"/>
  <c r="K104" i="19"/>
  <c r="J104" i="19"/>
  <c r="I104" i="19"/>
  <c r="H104" i="19"/>
  <c r="G104" i="19"/>
  <c r="F104" i="19"/>
  <c r="E104" i="19"/>
  <c r="D104" i="19"/>
  <c r="C104" i="19"/>
  <c r="B104" i="19"/>
  <c r="K103" i="19"/>
  <c r="J103" i="19"/>
  <c r="I103" i="19"/>
  <c r="H103" i="19"/>
  <c r="G103" i="19"/>
  <c r="F103" i="19"/>
  <c r="E103" i="19"/>
  <c r="D103" i="19"/>
  <c r="C103" i="19"/>
  <c r="B103" i="19"/>
  <c r="K102" i="19"/>
  <c r="J102" i="19"/>
  <c r="I102" i="19"/>
  <c r="H102" i="19"/>
  <c r="G102" i="19"/>
  <c r="F102" i="19"/>
  <c r="E102" i="19"/>
  <c r="D102" i="19"/>
  <c r="C102" i="19"/>
  <c r="B102" i="19"/>
  <c r="K101" i="19"/>
  <c r="J101" i="19"/>
  <c r="I101" i="19"/>
  <c r="G101" i="19"/>
  <c r="F101" i="19"/>
  <c r="E101" i="19"/>
  <c r="D101" i="19"/>
  <c r="C101" i="19"/>
  <c r="B101" i="19"/>
  <c r="K100" i="19"/>
  <c r="J100" i="19"/>
  <c r="I100" i="19"/>
  <c r="H100" i="19"/>
  <c r="G100" i="19"/>
  <c r="F100" i="19"/>
  <c r="E100" i="19"/>
  <c r="D100" i="19"/>
  <c r="C100" i="19"/>
  <c r="B100" i="19"/>
  <c r="K99" i="19"/>
  <c r="J99" i="19"/>
  <c r="I99" i="19"/>
  <c r="H99" i="19"/>
  <c r="G99" i="19"/>
  <c r="F99" i="19"/>
  <c r="E99" i="19"/>
  <c r="D99" i="19"/>
  <c r="C99" i="19"/>
  <c r="B99" i="19"/>
  <c r="K98" i="19"/>
  <c r="J98" i="19"/>
  <c r="I98" i="19"/>
  <c r="H98" i="19"/>
  <c r="G98" i="19"/>
  <c r="F98" i="19"/>
  <c r="E98" i="19"/>
  <c r="D98" i="19"/>
  <c r="C98" i="19"/>
  <c r="B98" i="19"/>
  <c r="K97" i="19"/>
  <c r="J97" i="19"/>
  <c r="I97" i="19"/>
  <c r="H97" i="19"/>
  <c r="G97" i="19"/>
  <c r="F97" i="19"/>
  <c r="E97" i="19"/>
  <c r="D97" i="19"/>
  <c r="C97" i="19"/>
  <c r="B97" i="19"/>
  <c r="K96" i="19"/>
  <c r="J96" i="19"/>
  <c r="I96" i="19"/>
  <c r="H96" i="19"/>
  <c r="G96" i="19"/>
  <c r="F96" i="19"/>
  <c r="E96" i="19"/>
  <c r="D96" i="19"/>
  <c r="C96" i="19"/>
  <c r="B96" i="19"/>
  <c r="K95" i="19"/>
  <c r="J95" i="19"/>
  <c r="I95" i="19"/>
  <c r="H95" i="19"/>
  <c r="G95" i="19"/>
  <c r="F95" i="19"/>
  <c r="E95" i="19"/>
  <c r="D95" i="19"/>
  <c r="C95" i="19"/>
  <c r="B95" i="19"/>
  <c r="K94" i="19"/>
  <c r="J94" i="19"/>
  <c r="I94" i="19"/>
  <c r="H94" i="19"/>
  <c r="G94" i="19"/>
  <c r="F94" i="19"/>
  <c r="E94" i="19"/>
  <c r="D94" i="19"/>
  <c r="C94" i="19"/>
  <c r="B94" i="19"/>
  <c r="B93" i="19"/>
  <c r="K92" i="19"/>
  <c r="J92" i="19"/>
  <c r="I92" i="19"/>
  <c r="H92" i="19"/>
  <c r="G92" i="19"/>
  <c r="F92" i="19"/>
  <c r="E92" i="19"/>
  <c r="D92" i="19"/>
  <c r="C92" i="19"/>
  <c r="B92" i="19"/>
  <c r="K91" i="19"/>
  <c r="J91" i="19"/>
  <c r="I91" i="19"/>
  <c r="H91" i="19"/>
  <c r="G91" i="19"/>
  <c r="F91" i="19"/>
  <c r="E91" i="19"/>
  <c r="D91" i="19"/>
  <c r="C91" i="19"/>
  <c r="B91" i="19"/>
  <c r="K90" i="19"/>
  <c r="J90" i="19"/>
  <c r="I90" i="19"/>
  <c r="H90" i="19"/>
  <c r="G90" i="19"/>
  <c r="F90" i="19"/>
  <c r="E90" i="19"/>
  <c r="D90" i="19"/>
  <c r="C90" i="19"/>
  <c r="B90" i="19"/>
  <c r="K89" i="19"/>
  <c r="J89" i="19"/>
  <c r="I89" i="19"/>
  <c r="H89" i="19"/>
  <c r="G89" i="19"/>
  <c r="F89" i="19"/>
  <c r="E89" i="19"/>
  <c r="D89" i="19"/>
  <c r="C89" i="19"/>
  <c r="B89" i="19"/>
  <c r="K88" i="19"/>
  <c r="J88" i="19"/>
  <c r="I88" i="19"/>
  <c r="H88" i="19"/>
  <c r="G88" i="19"/>
  <c r="F88" i="19"/>
  <c r="E88" i="19"/>
  <c r="D88" i="19"/>
  <c r="C88" i="19"/>
  <c r="B88" i="19"/>
  <c r="K87" i="19"/>
  <c r="J87" i="19"/>
  <c r="I87" i="19"/>
  <c r="H87" i="19"/>
  <c r="G87" i="19"/>
  <c r="F87" i="19"/>
  <c r="E87" i="19"/>
  <c r="D87" i="19"/>
  <c r="C87" i="19"/>
  <c r="B87" i="19"/>
  <c r="K86" i="19"/>
  <c r="J86" i="19"/>
  <c r="I86" i="19"/>
  <c r="H86" i="19"/>
  <c r="G86" i="19"/>
  <c r="F86" i="19"/>
  <c r="E86" i="19"/>
  <c r="D86" i="19"/>
  <c r="C86" i="19"/>
  <c r="B86" i="19"/>
  <c r="K85" i="19"/>
  <c r="J85" i="19"/>
  <c r="I85" i="19"/>
  <c r="H85" i="19"/>
  <c r="G85" i="19"/>
  <c r="F85" i="19"/>
  <c r="E85" i="19"/>
  <c r="D85" i="19"/>
  <c r="C85" i="19"/>
  <c r="B85" i="19"/>
  <c r="K84" i="19"/>
  <c r="J84" i="19"/>
  <c r="I84" i="19"/>
  <c r="H84" i="19"/>
  <c r="G84" i="19"/>
  <c r="F84" i="19"/>
  <c r="E84" i="19"/>
  <c r="D84" i="19"/>
  <c r="C84" i="19"/>
  <c r="B84" i="19"/>
  <c r="K83" i="19"/>
  <c r="J83" i="19"/>
  <c r="I83" i="19"/>
  <c r="H83" i="19"/>
  <c r="G83" i="19"/>
  <c r="F83" i="19"/>
  <c r="E83" i="19"/>
  <c r="D83" i="19"/>
  <c r="C83" i="19"/>
  <c r="B83" i="19"/>
  <c r="K82" i="19"/>
  <c r="J82" i="19"/>
  <c r="I82" i="19"/>
  <c r="H82" i="19"/>
  <c r="G82" i="19"/>
  <c r="F82" i="19"/>
  <c r="E82" i="19"/>
  <c r="D82" i="19"/>
  <c r="C82" i="19"/>
  <c r="B82" i="19"/>
  <c r="B81" i="19"/>
  <c r="A5" i="19"/>
  <c r="A10" i="5"/>
  <c r="A6" i="19" s="1"/>
  <c r="K80" i="19"/>
  <c r="J80" i="19"/>
  <c r="I80" i="19"/>
  <c r="H80" i="19"/>
  <c r="G80" i="19"/>
  <c r="F80" i="19"/>
  <c r="E80" i="19"/>
  <c r="D80" i="19"/>
  <c r="C80" i="19"/>
  <c r="B80" i="19"/>
  <c r="K79" i="19"/>
  <c r="J79" i="19"/>
  <c r="I79" i="19"/>
  <c r="H79" i="19"/>
  <c r="G79" i="19"/>
  <c r="F79" i="19"/>
  <c r="E79" i="19"/>
  <c r="D79" i="19"/>
  <c r="C79" i="19"/>
  <c r="B79" i="19"/>
  <c r="K78" i="19"/>
  <c r="J78" i="19"/>
  <c r="I78" i="19"/>
  <c r="H78" i="19"/>
  <c r="G78" i="19"/>
  <c r="F78" i="19"/>
  <c r="E78" i="19"/>
  <c r="D78" i="19"/>
  <c r="C78" i="19"/>
  <c r="B78" i="19"/>
  <c r="K77" i="19"/>
  <c r="J77" i="19"/>
  <c r="I77" i="19"/>
  <c r="H77" i="19"/>
  <c r="G77" i="19"/>
  <c r="F77" i="19"/>
  <c r="E77" i="19"/>
  <c r="D77" i="19"/>
  <c r="C77" i="19"/>
  <c r="B77" i="19"/>
  <c r="K76" i="19"/>
  <c r="J76" i="19"/>
  <c r="I76" i="19"/>
  <c r="H76" i="19"/>
  <c r="G76" i="19"/>
  <c r="F76" i="19"/>
  <c r="E76" i="19"/>
  <c r="D76" i="19"/>
  <c r="C76" i="19"/>
  <c r="B76" i="19"/>
  <c r="K75" i="19"/>
  <c r="J75" i="19"/>
  <c r="I75" i="19"/>
  <c r="H75" i="19"/>
  <c r="G75" i="19"/>
  <c r="F75" i="19"/>
  <c r="E75" i="19"/>
  <c r="D75" i="19"/>
  <c r="C75" i="19"/>
  <c r="B75" i="19"/>
  <c r="K74" i="19"/>
  <c r="J74" i="19"/>
  <c r="I74" i="19"/>
  <c r="H74" i="19"/>
  <c r="G74" i="19"/>
  <c r="F74" i="19"/>
  <c r="E74" i="19"/>
  <c r="D74" i="19"/>
  <c r="C74" i="19"/>
  <c r="B74" i="19"/>
  <c r="K73" i="19"/>
  <c r="J73" i="19"/>
  <c r="I73" i="19"/>
  <c r="H73" i="19"/>
  <c r="G73" i="19"/>
  <c r="F73" i="19"/>
  <c r="E73" i="19"/>
  <c r="D73" i="19"/>
  <c r="C73" i="19"/>
  <c r="B73" i="19"/>
  <c r="K72" i="19"/>
  <c r="J72" i="19"/>
  <c r="I72" i="19"/>
  <c r="H72" i="19"/>
  <c r="G72" i="19"/>
  <c r="F72" i="19"/>
  <c r="E72" i="19"/>
  <c r="D72" i="19"/>
  <c r="C72" i="19"/>
  <c r="B72" i="19"/>
  <c r="K71" i="19"/>
  <c r="J71" i="19"/>
  <c r="I71" i="19"/>
  <c r="H71" i="19"/>
  <c r="G71" i="19"/>
  <c r="F71" i="19"/>
  <c r="E71" i="19"/>
  <c r="D71" i="19"/>
  <c r="C71" i="19"/>
  <c r="B71" i="19"/>
  <c r="K70" i="19"/>
  <c r="J70" i="19"/>
  <c r="I70" i="19"/>
  <c r="H70" i="19"/>
  <c r="G70" i="19"/>
  <c r="F70" i="19"/>
  <c r="E70" i="19"/>
  <c r="D70" i="19"/>
  <c r="C70" i="19"/>
  <c r="B70" i="19"/>
  <c r="K69" i="19"/>
  <c r="J69" i="19"/>
  <c r="I69" i="19"/>
  <c r="H69" i="19"/>
  <c r="G69" i="19"/>
  <c r="F69" i="19"/>
  <c r="E69" i="19"/>
  <c r="D69" i="19"/>
  <c r="C69" i="19"/>
  <c r="B69" i="19"/>
  <c r="K68" i="19"/>
  <c r="J68" i="19"/>
  <c r="I68" i="19"/>
  <c r="H68" i="19"/>
  <c r="G68" i="19"/>
  <c r="F68" i="19"/>
  <c r="E68" i="19"/>
  <c r="D68" i="19"/>
  <c r="C68" i="19"/>
  <c r="B68" i="19"/>
  <c r="K67" i="19"/>
  <c r="J67" i="19"/>
  <c r="I67" i="19"/>
  <c r="H67" i="19"/>
  <c r="G67" i="19"/>
  <c r="F67" i="19"/>
  <c r="E67" i="19"/>
  <c r="D67" i="19"/>
  <c r="C67" i="19"/>
  <c r="B67" i="19"/>
  <c r="K66" i="19"/>
  <c r="J66" i="19"/>
  <c r="I66" i="19"/>
  <c r="H66" i="19"/>
  <c r="G66" i="19"/>
  <c r="F66" i="19"/>
  <c r="E66" i="19"/>
  <c r="D66" i="19"/>
  <c r="C66" i="19"/>
  <c r="B66" i="19"/>
  <c r="K65" i="19"/>
  <c r="J65" i="19"/>
  <c r="I65" i="19"/>
  <c r="H65" i="19"/>
  <c r="G65" i="19"/>
  <c r="F65" i="19"/>
  <c r="E65" i="19"/>
  <c r="D65" i="19"/>
  <c r="C65" i="19"/>
  <c r="B65" i="19"/>
  <c r="K64" i="19"/>
  <c r="J64" i="19"/>
  <c r="I64" i="19"/>
  <c r="H64" i="19"/>
  <c r="G64" i="19"/>
  <c r="F64" i="19"/>
  <c r="E64" i="19"/>
  <c r="D64" i="19"/>
  <c r="C64" i="19"/>
  <c r="B64" i="19"/>
  <c r="K63" i="19"/>
  <c r="J63" i="19"/>
  <c r="I63" i="19"/>
  <c r="H63" i="19"/>
  <c r="G63" i="19"/>
  <c r="F63" i="19"/>
  <c r="E63" i="19"/>
  <c r="D63" i="19"/>
  <c r="C63" i="19"/>
  <c r="B63" i="19"/>
  <c r="K62" i="19"/>
  <c r="J62" i="19"/>
  <c r="I62" i="19"/>
  <c r="H62" i="19"/>
  <c r="G62" i="19"/>
  <c r="F62" i="19"/>
  <c r="E62" i="19"/>
  <c r="D62" i="19"/>
  <c r="C62" i="19"/>
  <c r="B62" i="19"/>
  <c r="K61" i="19"/>
  <c r="J61" i="19"/>
  <c r="I61" i="19"/>
  <c r="H61" i="19"/>
  <c r="G61" i="19"/>
  <c r="F61" i="19"/>
  <c r="E61" i="19"/>
  <c r="D61" i="19"/>
  <c r="C61" i="19"/>
  <c r="B61" i="19"/>
  <c r="K60" i="19"/>
  <c r="J60" i="19"/>
  <c r="I60" i="19"/>
  <c r="H60" i="19"/>
  <c r="G60" i="19"/>
  <c r="F60" i="19"/>
  <c r="E60" i="19"/>
  <c r="D60" i="19"/>
  <c r="C60" i="19"/>
  <c r="B60" i="19"/>
  <c r="B59" i="19"/>
  <c r="K58" i="19"/>
  <c r="J58" i="19"/>
  <c r="I58" i="19"/>
  <c r="H58" i="19"/>
  <c r="G58" i="19"/>
  <c r="F58" i="19"/>
  <c r="E58" i="19"/>
  <c r="D58" i="19"/>
  <c r="C58" i="19"/>
  <c r="B58" i="19"/>
  <c r="K57" i="19"/>
  <c r="J57" i="19"/>
  <c r="I57" i="19"/>
  <c r="H57" i="19"/>
  <c r="G57" i="19"/>
  <c r="F57" i="19"/>
  <c r="E57" i="19"/>
  <c r="D57" i="19"/>
  <c r="C57" i="19"/>
  <c r="B57" i="19"/>
  <c r="K56" i="19"/>
  <c r="J56" i="19"/>
  <c r="I56" i="19"/>
  <c r="H56" i="19"/>
  <c r="G56" i="19"/>
  <c r="F56" i="19"/>
  <c r="E56" i="19"/>
  <c r="D56" i="19"/>
  <c r="C56" i="19"/>
  <c r="B56" i="19"/>
  <c r="B55" i="19"/>
  <c r="K54" i="19"/>
  <c r="J54" i="19"/>
  <c r="I54" i="19"/>
  <c r="H54" i="19"/>
  <c r="G54" i="19"/>
  <c r="F54" i="19"/>
  <c r="E54" i="19"/>
  <c r="D54" i="19"/>
  <c r="C54" i="19"/>
  <c r="B54" i="19"/>
  <c r="K53" i="19"/>
  <c r="J53" i="19"/>
  <c r="I53" i="19"/>
  <c r="H53" i="19"/>
  <c r="G53" i="19"/>
  <c r="F53" i="19"/>
  <c r="E53" i="19"/>
  <c r="D53" i="19"/>
  <c r="C53" i="19"/>
  <c r="B53" i="19"/>
  <c r="K52" i="19"/>
  <c r="J52" i="19"/>
  <c r="I52" i="19"/>
  <c r="H52" i="19"/>
  <c r="G52" i="19"/>
  <c r="F52" i="19"/>
  <c r="E52" i="19"/>
  <c r="D52" i="19"/>
  <c r="C52" i="19"/>
  <c r="B52" i="19"/>
  <c r="K51" i="19"/>
  <c r="J51" i="19"/>
  <c r="I51" i="19"/>
  <c r="H51" i="19"/>
  <c r="G51" i="19"/>
  <c r="F51" i="19"/>
  <c r="E51" i="19"/>
  <c r="D51" i="19"/>
  <c r="C51" i="19"/>
  <c r="B51" i="19"/>
  <c r="K50" i="19"/>
  <c r="J50" i="19"/>
  <c r="I50" i="19"/>
  <c r="H50" i="19"/>
  <c r="G50" i="19"/>
  <c r="F50" i="19"/>
  <c r="E50" i="19"/>
  <c r="D50" i="19"/>
  <c r="C50" i="19"/>
  <c r="B50" i="19"/>
  <c r="K49" i="19"/>
  <c r="J49" i="19"/>
  <c r="I49" i="19"/>
  <c r="H49" i="19"/>
  <c r="G49" i="19"/>
  <c r="F49" i="19"/>
  <c r="E49" i="19"/>
  <c r="D49" i="19"/>
  <c r="C49" i="19"/>
  <c r="B49" i="19"/>
  <c r="K48" i="19"/>
  <c r="J48" i="19"/>
  <c r="I48" i="19"/>
  <c r="H48" i="19"/>
  <c r="G48" i="19"/>
  <c r="F48" i="19"/>
  <c r="E48" i="19"/>
  <c r="D48" i="19"/>
  <c r="C48" i="19"/>
  <c r="B48" i="19"/>
  <c r="K47" i="19"/>
  <c r="J47" i="19"/>
  <c r="I47" i="19"/>
  <c r="H47" i="19"/>
  <c r="G47" i="19"/>
  <c r="F47" i="19"/>
  <c r="E47" i="19"/>
  <c r="D47" i="19"/>
  <c r="C47" i="19"/>
  <c r="B47" i="19"/>
  <c r="K46" i="19"/>
  <c r="J46" i="19"/>
  <c r="I46" i="19"/>
  <c r="H46" i="19"/>
  <c r="G46" i="19"/>
  <c r="F46" i="19"/>
  <c r="E46" i="19"/>
  <c r="D46" i="19"/>
  <c r="C46" i="19"/>
  <c r="B46" i="19"/>
  <c r="K45" i="19"/>
  <c r="J45" i="19"/>
  <c r="I45" i="19"/>
  <c r="H45" i="19"/>
  <c r="G45" i="19"/>
  <c r="F45" i="19"/>
  <c r="E45" i="19"/>
  <c r="D45" i="19"/>
  <c r="C45" i="19"/>
  <c r="B45" i="19"/>
  <c r="K44" i="19"/>
  <c r="J44" i="19"/>
  <c r="I44" i="19"/>
  <c r="H44" i="19"/>
  <c r="G44" i="19"/>
  <c r="F44" i="19"/>
  <c r="E44" i="19"/>
  <c r="D44" i="19"/>
  <c r="C44" i="19"/>
  <c r="B44" i="19"/>
  <c r="K43" i="19"/>
  <c r="J43" i="19"/>
  <c r="I43" i="19"/>
  <c r="H43" i="19"/>
  <c r="G43" i="19"/>
  <c r="F43" i="19"/>
  <c r="E43" i="19"/>
  <c r="D43" i="19"/>
  <c r="C43" i="19"/>
  <c r="B43" i="19"/>
  <c r="K42" i="19"/>
  <c r="J42" i="19"/>
  <c r="I42" i="19"/>
  <c r="H42" i="19"/>
  <c r="G42" i="19"/>
  <c r="F42" i="19"/>
  <c r="E42" i="19"/>
  <c r="D42" i="19"/>
  <c r="C42" i="19"/>
  <c r="B42" i="19"/>
  <c r="K41" i="19"/>
  <c r="J41" i="19"/>
  <c r="I41" i="19"/>
  <c r="H41" i="19"/>
  <c r="G41" i="19"/>
  <c r="F41" i="19"/>
  <c r="E41" i="19"/>
  <c r="D41" i="19"/>
  <c r="C41" i="19"/>
  <c r="B41" i="19"/>
  <c r="K40" i="19"/>
  <c r="J40" i="19"/>
  <c r="I40" i="19"/>
  <c r="H40" i="19"/>
  <c r="G40" i="19"/>
  <c r="F40" i="19"/>
  <c r="E40" i="19"/>
  <c r="D40" i="19"/>
  <c r="C40" i="19"/>
  <c r="B40" i="19"/>
  <c r="K39" i="19"/>
  <c r="J39" i="19"/>
  <c r="I39" i="19"/>
  <c r="H39" i="19"/>
  <c r="G39" i="19"/>
  <c r="F39" i="19"/>
  <c r="E39" i="19"/>
  <c r="D39" i="19"/>
  <c r="C39" i="19"/>
  <c r="B39" i="19"/>
  <c r="K38" i="19"/>
  <c r="J38" i="19"/>
  <c r="I38" i="19"/>
  <c r="H38" i="19"/>
  <c r="G38" i="19"/>
  <c r="F38" i="19"/>
  <c r="E38" i="19"/>
  <c r="D38" i="19"/>
  <c r="C38" i="19"/>
  <c r="B38" i="19"/>
  <c r="K37" i="19"/>
  <c r="J37" i="19"/>
  <c r="I37" i="19"/>
  <c r="H37" i="19"/>
  <c r="G37" i="19"/>
  <c r="F37" i="19"/>
  <c r="E37" i="19"/>
  <c r="D37" i="19"/>
  <c r="C37" i="19"/>
  <c r="B37" i="19"/>
  <c r="K36" i="19"/>
  <c r="J36" i="19"/>
  <c r="I36" i="19"/>
  <c r="H36" i="19"/>
  <c r="G36" i="19"/>
  <c r="F36" i="19"/>
  <c r="E36" i="19"/>
  <c r="D36" i="19"/>
  <c r="C36" i="19"/>
  <c r="B36" i="19"/>
  <c r="K35" i="19"/>
  <c r="J35" i="19"/>
  <c r="I35" i="19"/>
  <c r="H35" i="19"/>
  <c r="G35" i="19"/>
  <c r="F35" i="19"/>
  <c r="E35" i="19"/>
  <c r="D35" i="19"/>
  <c r="C35" i="19"/>
  <c r="B35" i="19"/>
  <c r="K34" i="19"/>
  <c r="J34" i="19"/>
  <c r="I34" i="19"/>
  <c r="H34" i="19"/>
  <c r="G34" i="19"/>
  <c r="F34" i="19"/>
  <c r="E34" i="19"/>
  <c r="D34" i="19"/>
  <c r="C34" i="19"/>
  <c r="B34" i="19"/>
  <c r="K33" i="19"/>
  <c r="J33" i="19"/>
  <c r="I33" i="19"/>
  <c r="H33" i="19"/>
  <c r="G33" i="19"/>
  <c r="F33" i="19"/>
  <c r="E33" i="19"/>
  <c r="D33" i="19"/>
  <c r="C33" i="19"/>
  <c r="B33" i="19"/>
  <c r="K32" i="19"/>
  <c r="J32" i="19"/>
  <c r="I32" i="19"/>
  <c r="H32" i="19"/>
  <c r="G32" i="19"/>
  <c r="F32" i="19"/>
  <c r="E32" i="19"/>
  <c r="D32" i="19"/>
  <c r="C32" i="19"/>
  <c r="B32" i="19"/>
  <c r="K31" i="19"/>
  <c r="J31" i="19"/>
  <c r="I31" i="19"/>
  <c r="H31" i="19"/>
  <c r="G31" i="19"/>
  <c r="F31" i="19"/>
  <c r="E31" i="19"/>
  <c r="D31" i="19"/>
  <c r="C31" i="19"/>
  <c r="B31" i="19"/>
  <c r="K30" i="19"/>
  <c r="J30" i="19"/>
  <c r="I30" i="19"/>
  <c r="H30" i="19"/>
  <c r="G30" i="19"/>
  <c r="F30" i="19"/>
  <c r="E30" i="19"/>
  <c r="D30" i="19"/>
  <c r="C30" i="19"/>
  <c r="B30" i="19"/>
  <c r="K29" i="19"/>
  <c r="J29" i="19"/>
  <c r="I29" i="19"/>
  <c r="H29" i="19"/>
  <c r="G29" i="19"/>
  <c r="F29" i="19"/>
  <c r="E29" i="19"/>
  <c r="D29" i="19"/>
  <c r="C29" i="19"/>
  <c r="B29" i="19"/>
  <c r="K28" i="19"/>
  <c r="J28" i="19"/>
  <c r="I28" i="19"/>
  <c r="H28" i="19"/>
  <c r="G28" i="19"/>
  <c r="F28" i="19"/>
  <c r="E28" i="19"/>
  <c r="D28" i="19"/>
  <c r="C28" i="19"/>
  <c r="B28" i="19"/>
  <c r="B27" i="19"/>
  <c r="B26" i="19"/>
  <c r="K25" i="19"/>
  <c r="J25" i="19"/>
  <c r="I25" i="19"/>
  <c r="H25" i="19"/>
  <c r="G25" i="19"/>
  <c r="F25" i="19"/>
  <c r="E25" i="19"/>
  <c r="D25" i="19"/>
  <c r="C25" i="19"/>
  <c r="B25" i="19"/>
  <c r="K24" i="19"/>
  <c r="J24" i="19"/>
  <c r="I24" i="19"/>
  <c r="H24" i="19"/>
  <c r="G24" i="19"/>
  <c r="F24" i="19"/>
  <c r="E24" i="19"/>
  <c r="D24" i="19"/>
  <c r="C24" i="19"/>
  <c r="B24" i="19"/>
  <c r="K23" i="19"/>
  <c r="J23" i="19"/>
  <c r="I23" i="19"/>
  <c r="H23" i="19"/>
  <c r="G23" i="19"/>
  <c r="F23" i="19"/>
  <c r="E23" i="19"/>
  <c r="D23" i="19"/>
  <c r="C23" i="19"/>
  <c r="B23" i="19"/>
  <c r="K22" i="19"/>
  <c r="J22" i="19"/>
  <c r="I22" i="19"/>
  <c r="H22" i="19"/>
  <c r="G22" i="19"/>
  <c r="F22" i="19"/>
  <c r="E22" i="19"/>
  <c r="D22" i="19"/>
  <c r="C22" i="19"/>
  <c r="B22" i="19"/>
  <c r="K21" i="19"/>
  <c r="J21" i="19"/>
  <c r="I21" i="19"/>
  <c r="H21" i="19"/>
  <c r="G21" i="19"/>
  <c r="F21" i="19"/>
  <c r="E21" i="19"/>
  <c r="D21" i="19"/>
  <c r="C21" i="19"/>
  <c r="B21" i="19"/>
  <c r="K20" i="19"/>
  <c r="J20" i="19"/>
  <c r="I20" i="19"/>
  <c r="H20" i="19"/>
  <c r="G20" i="19"/>
  <c r="F20" i="19"/>
  <c r="E20" i="19"/>
  <c r="D20" i="19"/>
  <c r="C20" i="19"/>
  <c r="B20" i="19"/>
  <c r="K19" i="19"/>
  <c r="J19" i="19"/>
  <c r="I19" i="19"/>
  <c r="H19" i="19"/>
  <c r="G19" i="19"/>
  <c r="F19" i="19"/>
  <c r="E19" i="19"/>
  <c r="D19" i="19"/>
  <c r="C19" i="19"/>
  <c r="B19" i="19"/>
  <c r="K18" i="19"/>
  <c r="J18" i="19"/>
  <c r="I18" i="19"/>
  <c r="H18" i="19"/>
  <c r="G18" i="19"/>
  <c r="F18" i="19"/>
  <c r="E18" i="19"/>
  <c r="D18" i="19"/>
  <c r="C18" i="19"/>
  <c r="B18" i="19"/>
  <c r="K17" i="19"/>
  <c r="J17" i="19"/>
  <c r="I17" i="19"/>
  <c r="H17" i="19"/>
  <c r="G17" i="19"/>
  <c r="F17" i="19"/>
  <c r="E17" i="19"/>
  <c r="D17" i="19"/>
  <c r="C17" i="19"/>
  <c r="B17" i="19"/>
  <c r="K16" i="19"/>
  <c r="J16" i="19"/>
  <c r="I16" i="19"/>
  <c r="H16" i="19"/>
  <c r="G16" i="19"/>
  <c r="F16" i="19"/>
  <c r="E16" i="19"/>
  <c r="D16" i="19"/>
  <c r="C16" i="19"/>
  <c r="B16" i="19"/>
  <c r="K15" i="19"/>
  <c r="J15" i="19"/>
  <c r="I15" i="19"/>
  <c r="H15" i="19"/>
  <c r="G15" i="19"/>
  <c r="F15" i="19"/>
  <c r="E15" i="19"/>
  <c r="D15" i="19"/>
  <c r="C15" i="19"/>
  <c r="B15" i="19"/>
  <c r="K14" i="19"/>
  <c r="J14" i="19"/>
  <c r="I14" i="19"/>
  <c r="H14" i="19"/>
  <c r="G14" i="19"/>
  <c r="F14" i="19"/>
  <c r="E14" i="19"/>
  <c r="D14" i="19"/>
  <c r="C14" i="19"/>
  <c r="B14" i="19"/>
  <c r="K13" i="19"/>
  <c r="J13" i="19"/>
  <c r="I13" i="19"/>
  <c r="H13" i="19"/>
  <c r="G13" i="19"/>
  <c r="F13" i="19"/>
  <c r="E13" i="19"/>
  <c r="D13" i="19"/>
  <c r="C13" i="19"/>
  <c r="B13" i="19"/>
  <c r="K12" i="19"/>
  <c r="J12" i="19"/>
  <c r="I12" i="19"/>
  <c r="H12" i="19"/>
  <c r="G12" i="19"/>
  <c r="F12" i="19"/>
  <c r="E12" i="19"/>
  <c r="D12" i="19"/>
  <c r="C12" i="19"/>
  <c r="B12" i="19"/>
  <c r="K11" i="19"/>
  <c r="J11" i="19"/>
  <c r="I11" i="19"/>
  <c r="H11" i="19"/>
  <c r="G11" i="19"/>
  <c r="F11" i="19"/>
  <c r="E11" i="19"/>
  <c r="D11" i="19"/>
  <c r="C11" i="19"/>
  <c r="B11" i="19"/>
  <c r="K10" i="19"/>
  <c r="J10" i="19"/>
  <c r="I10" i="19"/>
  <c r="H10" i="19"/>
  <c r="G10" i="19"/>
  <c r="F10" i="19"/>
  <c r="E10" i="19"/>
  <c r="D10" i="19"/>
  <c r="C10" i="19"/>
  <c r="B10" i="19"/>
  <c r="K9" i="19"/>
  <c r="J9" i="19"/>
  <c r="I9" i="19"/>
  <c r="H9" i="19"/>
  <c r="G9" i="19"/>
  <c r="F9" i="19"/>
  <c r="E9" i="19"/>
  <c r="D9" i="19"/>
  <c r="C9" i="19"/>
  <c r="B9" i="19"/>
  <c r="K8" i="19"/>
  <c r="J8" i="19"/>
  <c r="I8" i="19"/>
  <c r="H8" i="19"/>
  <c r="G8" i="19"/>
  <c r="F8" i="19"/>
  <c r="E8" i="19"/>
  <c r="D8" i="19"/>
  <c r="C8" i="19"/>
  <c r="B8" i="19"/>
  <c r="K7" i="19"/>
  <c r="J7" i="19"/>
  <c r="I7" i="19"/>
  <c r="H7" i="19"/>
  <c r="G7" i="19"/>
  <c r="F7" i="19"/>
  <c r="E7" i="19"/>
  <c r="D7" i="19"/>
  <c r="C7" i="19"/>
  <c r="B7" i="19"/>
  <c r="K6" i="19"/>
  <c r="J6" i="19"/>
  <c r="I6" i="19"/>
  <c r="H6" i="19"/>
  <c r="G6" i="19"/>
  <c r="F6" i="19"/>
  <c r="E6" i="19"/>
  <c r="D6" i="19"/>
  <c r="C6" i="19"/>
  <c r="B6" i="19"/>
  <c r="K5" i="19"/>
  <c r="J5" i="19"/>
  <c r="H5" i="19"/>
  <c r="G5" i="19"/>
  <c r="F5" i="19"/>
  <c r="E5" i="19"/>
  <c r="D5" i="19"/>
  <c r="C5" i="19"/>
  <c r="D113" i="5"/>
  <c r="D114" i="5" s="1"/>
  <c r="D115" i="5" s="1"/>
  <c r="D116" i="5" s="1"/>
  <c r="D117" i="5" s="1"/>
  <c r="D118" i="5" s="1"/>
  <c r="D119" i="5" s="1"/>
  <c r="D120" i="5" s="1"/>
  <c r="D116" i="19" s="1"/>
  <c r="BT122" i="5"/>
  <c r="BT105" i="5"/>
  <c r="BT104" i="5"/>
  <c r="BT93" i="5"/>
  <c r="BT91" i="5"/>
  <c r="BT89" i="5"/>
  <c r="BT87" i="5"/>
  <c r="BT86" i="5"/>
  <c r="BT83" i="5"/>
  <c r="BT81" i="5"/>
  <c r="BT79" i="5"/>
  <c r="BT78" i="5"/>
  <c r="BT75" i="5"/>
  <c r="BT73" i="5"/>
  <c r="BT72" i="5"/>
  <c r="BT70" i="5"/>
  <c r="BT63" i="5"/>
  <c r="BT61" i="5"/>
  <c r="BT60" i="5"/>
  <c r="BT57" i="5"/>
  <c r="BT56" i="5"/>
  <c r="BT55" i="5"/>
  <c r="BT54" i="5"/>
  <c r="BT52" i="5"/>
  <c r="BT51" i="5"/>
  <c r="BT48" i="5"/>
  <c r="BT47" i="5"/>
  <c r="BT46" i="5"/>
  <c r="BT45" i="5"/>
  <c r="BT44" i="5"/>
  <c r="BT43" i="5"/>
  <c r="BT42" i="5"/>
  <c r="BT41" i="5"/>
  <c r="BT37" i="5"/>
  <c r="BT36" i="5"/>
  <c r="BT34" i="5"/>
  <c r="BT33" i="5"/>
  <c r="BT26" i="5"/>
  <c r="BT22" i="5"/>
  <c r="BT21" i="5"/>
  <c r="BT19" i="5"/>
  <c r="BT18" i="5"/>
  <c r="BT17" i="5"/>
  <c r="BT16" i="5"/>
  <c r="BT13" i="5"/>
  <c r="BT12" i="5"/>
  <c r="BT9" i="5"/>
  <c r="BP122" i="5"/>
  <c r="BP108" i="5"/>
  <c r="BP104" i="5"/>
  <c r="BP91" i="5"/>
  <c r="BP90" i="5"/>
  <c r="BP89" i="5"/>
  <c r="BP87" i="5"/>
  <c r="BP86" i="5"/>
  <c r="BP83" i="5"/>
  <c r="BP81" i="5"/>
  <c r="BP79" i="5"/>
  <c r="BP78" i="5"/>
  <c r="BP75" i="5"/>
  <c r="BP73" i="5"/>
  <c r="BP72" i="5"/>
  <c r="BP70" i="5"/>
  <c r="BP63" i="5"/>
  <c r="BP62" i="5"/>
  <c r="BP61" i="5"/>
  <c r="BP60" i="5"/>
  <c r="BP57" i="5"/>
  <c r="BP56" i="5"/>
  <c r="BP55" i="5"/>
  <c r="BP54" i="5"/>
  <c r="BP52" i="5"/>
  <c r="BP51" i="5"/>
  <c r="BP48" i="5"/>
  <c r="BP47" i="5"/>
  <c r="BP46" i="5"/>
  <c r="BP45" i="5"/>
  <c r="BP44" i="5"/>
  <c r="BP43" i="5"/>
  <c r="BP42" i="5"/>
  <c r="BP41" i="5"/>
  <c r="BP37" i="5"/>
  <c r="BP36" i="5"/>
  <c r="BP34" i="5"/>
  <c r="BP33" i="5"/>
  <c r="BP26" i="5"/>
  <c r="BP22" i="5"/>
  <c r="BP21" i="5"/>
  <c r="BP19" i="5"/>
  <c r="BP18" i="5"/>
  <c r="BP17" i="5"/>
  <c r="BP16" i="5"/>
  <c r="BP13" i="5"/>
  <c r="BP12" i="5"/>
  <c r="BP10" i="5"/>
  <c r="BP9" i="5"/>
  <c r="BL122" i="5"/>
  <c r="BL104" i="5"/>
  <c r="BL91" i="5"/>
  <c r="BL89" i="5"/>
  <c r="BL87" i="5"/>
  <c r="BL86" i="5"/>
  <c r="BL83" i="5"/>
  <c r="BL79" i="5"/>
  <c r="BL70" i="5"/>
  <c r="BL63" i="5"/>
  <c r="BL57" i="5"/>
  <c r="BL56" i="5"/>
  <c r="BL55" i="5"/>
  <c r="BL54" i="5"/>
  <c r="BL52" i="5"/>
  <c r="BL51" i="5"/>
  <c r="BL48" i="5"/>
  <c r="BL47" i="5"/>
  <c r="BL46" i="5"/>
  <c r="BL45" i="5"/>
  <c r="BL44" i="5"/>
  <c r="BL43" i="5"/>
  <c r="BL42" i="5"/>
  <c r="BL41" i="5"/>
  <c r="BL37" i="5"/>
  <c r="BL36" i="5"/>
  <c r="BL34" i="5"/>
  <c r="BL33" i="5"/>
  <c r="BL19" i="5"/>
  <c r="BL17" i="5"/>
  <c r="BL9" i="5"/>
  <c r="BH122" i="5"/>
  <c r="BH108" i="5"/>
  <c r="BH104" i="5"/>
  <c r="BH91" i="5"/>
  <c r="BH89" i="5"/>
  <c r="BH86" i="5"/>
  <c r="BH83" i="5"/>
  <c r="BH81" i="5"/>
  <c r="BH78" i="5"/>
  <c r="BH75" i="5"/>
  <c r="BH72" i="5"/>
  <c r="BH70" i="5"/>
  <c r="BH63" i="5"/>
  <c r="BH62" i="5"/>
  <c r="BH61" i="5"/>
  <c r="BH60" i="5"/>
  <c r="BH57" i="5"/>
  <c r="BH55" i="5"/>
  <c r="BH54" i="5"/>
  <c r="BH52" i="5"/>
  <c r="BH51" i="5"/>
  <c r="BH48" i="5"/>
  <c r="BH46" i="5"/>
  <c r="BH45" i="5"/>
  <c r="BH44" i="5"/>
  <c r="BH43" i="5"/>
  <c r="BH42" i="5"/>
  <c r="BH41" i="5"/>
  <c r="BH37" i="5"/>
  <c r="BH36" i="5"/>
  <c r="BH33" i="5"/>
  <c r="BH26" i="5"/>
  <c r="BH22" i="5"/>
  <c r="BH21" i="5"/>
  <c r="BH19" i="5"/>
  <c r="BH18" i="5"/>
  <c r="BH17" i="5"/>
  <c r="BH16" i="5"/>
  <c r="BH13" i="5"/>
  <c r="BH12" i="5"/>
  <c r="BH10" i="5"/>
  <c r="BH9" i="5"/>
  <c r="BD122" i="5"/>
  <c r="BD120" i="5"/>
  <c r="BD119" i="5"/>
  <c r="BD118" i="5"/>
  <c r="BD117" i="5"/>
  <c r="BD116" i="5"/>
  <c r="BD115" i="5"/>
  <c r="BD114" i="5"/>
  <c r="BD113" i="5"/>
  <c r="BD112" i="5"/>
  <c r="BD104" i="5"/>
  <c r="BD91" i="5"/>
  <c r="BD89" i="5"/>
  <c r="BD83" i="5"/>
  <c r="BD79" i="5"/>
  <c r="BD70" i="5"/>
  <c r="BD63" i="5"/>
  <c r="BD62" i="5"/>
  <c r="BD56" i="5"/>
  <c r="BD52" i="5"/>
  <c r="BD48" i="5"/>
  <c r="BD47" i="5"/>
  <c r="BD46" i="5"/>
  <c r="BD44" i="5"/>
  <c r="BD43" i="5"/>
  <c r="BD42" i="5"/>
  <c r="BD36" i="5"/>
  <c r="BD34" i="5"/>
  <c r="BD33" i="5"/>
  <c r="BD19" i="5"/>
  <c r="BD16" i="5"/>
  <c r="BD12" i="5"/>
  <c r="BD10" i="5"/>
  <c r="BD9" i="5"/>
  <c r="AZ108" i="5"/>
  <c r="AZ104" i="5"/>
  <c r="AZ91" i="5"/>
  <c r="AZ89" i="5"/>
  <c r="AZ87" i="5"/>
  <c r="AZ86" i="5"/>
  <c r="AZ83" i="5"/>
  <c r="AZ81" i="5"/>
  <c r="AZ75" i="5"/>
  <c r="AZ72" i="5"/>
  <c r="AZ70" i="5"/>
  <c r="AZ63" i="5"/>
  <c r="AZ62" i="5"/>
  <c r="AZ61" i="5"/>
  <c r="AZ60" i="5"/>
  <c r="AZ57" i="5"/>
  <c r="AZ56" i="5"/>
  <c r="AZ55" i="5"/>
  <c r="AZ54" i="5"/>
  <c r="AZ52" i="5"/>
  <c r="AZ51" i="5"/>
  <c r="AZ48" i="5"/>
  <c r="AZ47" i="5"/>
  <c r="AZ46" i="5"/>
  <c r="AZ45" i="5"/>
  <c r="AZ44" i="5"/>
  <c r="AZ43" i="5"/>
  <c r="AZ42" i="5"/>
  <c r="AZ41" i="5"/>
  <c r="AZ36" i="5"/>
  <c r="AZ34" i="5"/>
  <c r="AZ33" i="5"/>
  <c r="AZ26" i="5"/>
  <c r="AZ23" i="5"/>
  <c r="AZ22" i="5"/>
  <c r="AZ21" i="5"/>
  <c r="AZ19" i="5"/>
  <c r="AZ18" i="5"/>
  <c r="AZ17" i="5"/>
  <c r="AZ16" i="5"/>
  <c r="AZ13" i="5"/>
  <c r="AZ12" i="5"/>
  <c r="AZ10" i="5"/>
  <c r="AZ9" i="5"/>
  <c r="AR122" i="5"/>
  <c r="AR108" i="5"/>
  <c r="AR91" i="5"/>
  <c r="AR89" i="5"/>
  <c r="AR81" i="5"/>
  <c r="AR79" i="5"/>
  <c r="AR78" i="5"/>
  <c r="AR70" i="5"/>
  <c r="AR63" i="5"/>
  <c r="AR62" i="5"/>
  <c r="AR60" i="5"/>
  <c r="AR57" i="5"/>
  <c r="AR56" i="5"/>
  <c r="AR55" i="5"/>
  <c r="AR53" i="5"/>
  <c r="AR51" i="5"/>
  <c r="AR48" i="5"/>
  <c r="AR47" i="5"/>
  <c r="AR46" i="5"/>
  <c r="AR44" i="5"/>
  <c r="AR43" i="5"/>
  <c r="AR42" i="5"/>
  <c r="AR41" i="5"/>
  <c r="AR36" i="5"/>
  <c r="AR19" i="5"/>
  <c r="AR16" i="5"/>
  <c r="AR12" i="5"/>
  <c r="AR9" i="5"/>
  <c r="AN122" i="5"/>
  <c r="AN120" i="5"/>
  <c r="AN119" i="5"/>
  <c r="AN118" i="5"/>
  <c r="AN117" i="5"/>
  <c r="AN116" i="5"/>
  <c r="AN115" i="5"/>
  <c r="AN114" i="5"/>
  <c r="AN113" i="5"/>
  <c r="AN112" i="5"/>
  <c r="AN108" i="5"/>
  <c r="AN91" i="5"/>
  <c r="AN89" i="5"/>
  <c r="AN79" i="5"/>
  <c r="AN70" i="5"/>
  <c r="AN63" i="5"/>
  <c r="AN62" i="5"/>
  <c r="AN57" i="5"/>
  <c r="AN56" i="5"/>
  <c r="AN54" i="5"/>
  <c r="AN52" i="5"/>
  <c r="AN51" i="5"/>
  <c r="AN49" i="5"/>
  <c r="AN48" i="5"/>
  <c r="AN46" i="5"/>
  <c r="AN44" i="5"/>
  <c r="AN43" i="5"/>
  <c r="AN42" i="5"/>
  <c r="AN41" i="5"/>
  <c r="AN37" i="5"/>
  <c r="AN36" i="5"/>
  <c r="AN34" i="5"/>
  <c r="AN33" i="5"/>
  <c r="AN19" i="5"/>
  <c r="AN12" i="5"/>
  <c r="AN10" i="5"/>
  <c r="AN9" i="5"/>
  <c r="AJ122" i="5"/>
  <c r="AJ120" i="5"/>
  <c r="AJ119" i="5"/>
  <c r="AJ118" i="5"/>
  <c r="AJ117" i="5"/>
  <c r="AJ116" i="5"/>
  <c r="AJ115" i="5"/>
  <c r="AJ114" i="5"/>
  <c r="AJ113" i="5"/>
  <c r="AJ112" i="5"/>
  <c r="AJ104" i="5"/>
  <c r="AJ91" i="5"/>
  <c r="AJ89" i="5"/>
  <c r="AJ86" i="5"/>
  <c r="AJ83" i="5"/>
  <c r="AJ81" i="5"/>
  <c r="AJ79" i="5"/>
  <c r="AJ78" i="5"/>
  <c r="AJ72" i="5"/>
  <c r="AJ70" i="5"/>
  <c r="AJ63" i="5"/>
  <c r="AJ61" i="5"/>
  <c r="AJ60" i="5"/>
  <c r="AJ57" i="5"/>
  <c r="AJ56" i="5"/>
  <c r="AJ55" i="5"/>
  <c r="AJ54" i="5"/>
  <c r="AJ52" i="5"/>
  <c r="AJ51" i="5"/>
  <c r="AJ47" i="5"/>
  <c r="AJ46" i="5"/>
  <c r="AJ44" i="5"/>
  <c r="AJ43" i="5"/>
  <c r="AJ42" i="5"/>
  <c r="AJ41" i="5"/>
  <c r="AJ37" i="5"/>
  <c r="AJ34" i="5"/>
  <c r="AJ26" i="5"/>
  <c r="AJ24" i="5"/>
  <c r="AJ22" i="5"/>
  <c r="AJ21" i="5"/>
  <c r="AJ20" i="5"/>
  <c r="AJ19" i="5"/>
  <c r="AJ18" i="5"/>
  <c r="AJ17" i="5"/>
  <c r="AJ16" i="5"/>
  <c r="AJ15" i="5"/>
  <c r="AJ14" i="5"/>
  <c r="AJ13" i="5"/>
  <c r="AJ12" i="5"/>
  <c r="AJ10" i="5"/>
  <c r="AJ9" i="5"/>
  <c r="AF122" i="5"/>
  <c r="AF120" i="5"/>
  <c r="AF119" i="5"/>
  <c r="AF118" i="5"/>
  <c r="AF117" i="5"/>
  <c r="AF116" i="5"/>
  <c r="AF115" i="5"/>
  <c r="AF114" i="5"/>
  <c r="AF113" i="5"/>
  <c r="AF112" i="5"/>
  <c r="AF83" i="5"/>
  <c r="AF79" i="5"/>
  <c r="AF78" i="5"/>
  <c r="AF70" i="5"/>
  <c r="AF64" i="5"/>
  <c r="AF63" i="5"/>
  <c r="AF62" i="5"/>
  <c r="AF60" i="5"/>
  <c r="AF57" i="5"/>
  <c r="AF56" i="5"/>
  <c r="AF54" i="5"/>
  <c r="AF52" i="5"/>
  <c r="AF51" i="5"/>
  <c r="AF49" i="5"/>
  <c r="AF46" i="5"/>
  <c r="AF44" i="5"/>
  <c r="AF43" i="5"/>
  <c r="AF42" i="5"/>
  <c r="AF41" i="5"/>
  <c r="AF36" i="5"/>
  <c r="AF34" i="5"/>
  <c r="AF33" i="5"/>
  <c r="AF27" i="5"/>
  <c r="AF19" i="5"/>
  <c r="AF16" i="5"/>
  <c r="AF12" i="5"/>
  <c r="AF10" i="5"/>
  <c r="AF9" i="5"/>
  <c r="AB122" i="5"/>
  <c r="AB108" i="5"/>
  <c r="AB104" i="5"/>
  <c r="AB91" i="5"/>
  <c r="AB86" i="5"/>
  <c r="AB83" i="5"/>
  <c r="AB81" i="5"/>
  <c r="AB79" i="5"/>
  <c r="AB78" i="5"/>
  <c r="AB75" i="5"/>
  <c r="AB72" i="5"/>
  <c r="AB70" i="5"/>
  <c r="AB63" i="5"/>
  <c r="AB62" i="5"/>
  <c r="AB61" i="5"/>
  <c r="AB60" i="5"/>
  <c r="AB56" i="5"/>
  <c r="AB55" i="5"/>
  <c r="AB54" i="5"/>
  <c r="AB52" i="5"/>
  <c r="AB51" i="5"/>
  <c r="AB46" i="5"/>
  <c r="AB45" i="5"/>
  <c r="AB44" i="5"/>
  <c r="AB43" i="5"/>
  <c r="AB42" i="5"/>
  <c r="AB41" i="5"/>
  <c r="AB37" i="5"/>
  <c r="AB36" i="5"/>
  <c r="AB34" i="5"/>
  <c r="AB27" i="5"/>
  <c r="AB21" i="5"/>
  <c r="AB19" i="5"/>
  <c r="AB17" i="5"/>
  <c r="AB13" i="5"/>
  <c r="AB12" i="5"/>
  <c r="AB10" i="5"/>
  <c r="AB9" i="5"/>
  <c r="X122" i="5"/>
  <c r="X108" i="5"/>
  <c r="X104" i="5"/>
  <c r="X91" i="5"/>
  <c r="X89" i="5"/>
  <c r="X86" i="5"/>
  <c r="X83" i="5"/>
  <c r="X82" i="5"/>
  <c r="X81" i="5"/>
  <c r="X79" i="5"/>
  <c r="X78" i="5"/>
  <c r="X75" i="5"/>
  <c r="X72" i="5"/>
  <c r="X70" i="5"/>
  <c r="X63" i="5"/>
  <c r="X61" i="5"/>
  <c r="X60" i="5"/>
  <c r="X56" i="5"/>
  <c r="X55" i="5"/>
  <c r="X54" i="5"/>
  <c r="X53" i="5"/>
  <c r="X52" i="5"/>
  <c r="X51" i="5"/>
  <c r="X49" i="5"/>
  <c r="X48" i="5"/>
  <c r="X47" i="5"/>
  <c r="X46" i="5"/>
  <c r="X45" i="5"/>
  <c r="X44" i="5"/>
  <c r="X43" i="5"/>
  <c r="X42" i="5"/>
  <c r="X41" i="5"/>
  <c r="X37" i="5"/>
  <c r="X36" i="5"/>
  <c r="X35" i="5"/>
  <c r="X34" i="5"/>
  <c r="X33" i="5"/>
  <c r="X32" i="5"/>
  <c r="X26" i="5"/>
  <c r="X22" i="5"/>
  <c r="X21" i="5"/>
  <c r="X19" i="5"/>
  <c r="X18" i="5"/>
  <c r="X17" i="5"/>
  <c r="X16" i="5"/>
  <c r="X13" i="5"/>
  <c r="X12" i="5"/>
  <c r="X10" i="5"/>
  <c r="U122" i="5"/>
  <c r="U120" i="5"/>
  <c r="U119" i="5"/>
  <c r="U118" i="5"/>
  <c r="U117" i="5"/>
  <c r="U116" i="5"/>
  <c r="U115" i="5"/>
  <c r="U114" i="5"/>
  <c r="U113" i="5"/>
  <c r="U112" i="5"/>
  <c r="U110" i="5"/>
  <c r="U109" i="5"/>
  <c r="U108" i="5"/>
  <c r="U107" i="5"/>
  <c r="U106" i="5"/>
  <c r="U105" i="5"/>
  <c r="U104" i="5"/>
  <c r="U103" i="5"/>
  <c r="U102" i="5"/>
  <c r="U101" i="5"/>
  <c r="U100" i="5"/>
  <c r="U99" i="5"/>
  <c r="U98" i="5"/>
  <c r="U96" i="5"/>
  <c r="U95" i="5"/>
  <c r="U94" i="5"/>
  <c r="U93" i="5"/>
  <c r="U92" i="5"/>
  <c r="U91" i="5"/>
  <c r="U90" i="5"/>
  <c r="U89" i="5"/>
  <c r="U88" i="5"/>
  <c r="U87" i="5"/>
  <c r="U86" i="5"/>
  <c r="U84" i="5"/>
  <c r="U83" i="5"/>
  <c r="U82" i="5"/>
  <c r="U81" i="5"/>
  <c r="U80" i="5"/>
  <c r="U79" i="5"/>
  <c r="U78" i="5"/>
  <c r="U77" i="5"/>
  <c r="U76" i="5"/>
  <c r="U75" i="5"/>
  <c r="U74" i="5"/>
  <c r="U73" i="5"/>
  <c r="U72" i="5"/>
  <c r="U71" i="5"/>
  <c r="U70" i="5"/>
  <c r="U69" i="5"/>
  <c r="U68" i="5"/>
  <c r="U67" i="5"/>
  <c r="U66" i="5"/>
  <c r="U65" i="5"/>
  <c r="U64" i="5"/>
  <c r="U63" i="5"/>
  <c r="U62" i="5"/>
  <c r="U61" i="5"/>
  <c r="U60" i="5"/>
  <c r="U58" i="5"/>
  <c r="U57" i="5"/>
  <c r="U56" i="5"/>
  <c r="U55" i="5"/>
  <c r="U54" i="5"/>
  <c r="U53" i="5"/>
  <c r="U52" i="5"/>
  <c r="U51" i="5"/>
  <c r="U50" i="5"/>
  <c r="U49" i="5"/>
  <c r="U48" i="5"/>
  <c r="U47" i="5"/>
  <c r="U46" i="5"/>
  <c r="U45" i="5"/>
  <c r="U44" i="5"/>
  <c r="U43" i="5"/>
  <c r="U42" i="5"/>
  <c r="U41" i="5"/>
  <c r="U40" i="5"/>
  <c r="U39" i="5"/>
  <c r="U38" i="5"/>
  <c r="U37" i="5"/>
  <c r="U36" i="5"/>
  <c r="U35" i="5"/>
  <c r="U34" i="5"/>
  <c r="U33" i="5"/>
  <c r="U32" i="5"/>
  <c r="U29" i="5"/>
  <c r="U26" i="5"/>
  <c r="U25" i="5"/>
  <c r="U24" i="5"/>
  <c r="U23" i="5"/>
  <c r="U22" i="5"/>
  <c r="U21" i="5"/>
  <c r="U20" i="5"/>
  <c r="U19" i="5"/>
  <c r="U18" i="5"/>
  <c r="U17" i="5"/>
  <c r="U16" i="5"/>
  <c r="U15" i="5"/>
  <c r="U14" i="5"/>
  <c r="U13" i="5"/>
  <c r="U12" i="5"/>
  <c r="U11" i="5"/>
  <c r="U10" i="5"/>
  <c r="U9" i="5"/>
  <c r="R120" i="5"/>
  <c r="R119" i="5"/>
  <c r="R118" i="5"/>
  <c r="R117" i="5"/>
  <c r="R116" i="5"/>
  <c r="R115" i="5"/>
  <c r="R114" i="5"/>
  <c r="R113" i="5"/>
  <c r="R112" i="5"/>
  <c r="R110" i="5"/>
  <c r="R109" i="5"/>
  <c r="R108" i="5"/>
  <c r="R107" i="5"/>
  <c r="R106" i="5"/>
  <c r="R105" i="5"/>
  <c r="R104" i="5"/>
  <c r="R103" i="5"/>
  <c r="R102" i="5"/>
  <c r="R101" i="5"/>
  <c r="R100" i="5"/>
  <c r="R99" i="5"/>
  <c r="R98" i="5"/>
  <c r="R96" i="5"/>
  <c r="R95" i="5"/>
  <c r="R94" i="5"/>
  <c r="DF94" i="5" s="1"/>
  <c r="R93" i="5"/>
  <c r="R92" i="5"/>
  <c r="R91" i="5"/>
  <c r="R90" i="5"/>
  <c r="R89" i="5"/>
  <c r="R88" i="5"/>
  <c r="R87" i="5"/>
  <c r="R86" i="5"/>
  <c r="AH125" i="19" l="1"/>
  <c r="AG125" i="19"/>
  <c r="BE56" i="19" s="1"/>
  <c r="EA60" i="5" s="1"/>
  <c r="AH124" i="19"/>
  <c r="BF33" i="19" s="1"/>
  <c r="EB37" i="5" s="1"/>
  <c r="AG124" i="19"/>
  <c r="AH123" i="19"/>
  <c r="BF17" i="19" s="1"/>
  <c r="EB21" i="5" s="1"/>
  <c r="AG123" i="19"/>
  <c r="BE32" i="19"/>
  <c r="EA36" i="5" s="1"/>
  <c r="BF1" i="19"/>
  <c r="EE69" i="5"/>
  <c r="EE41" i="5"/>
  <c r="EE72" i="5"/>
  <c r="EE43" i="5"/>
  <c r="EE75" i="5"/>
  <c r="EE46" i="5"/>
  <c r="EE47" i="5"/>
  <c r="EE48" i="5"/>
  <c r="EE78" i="5"/>
  <c r="EE108" i="5"/>
  <c r="EE79" i="5"/>
  <c r="EE50" i="5"/>
  <c r="EE51" i="5"/>
  <c r="EE81" i="5"/>
  <c r="EE52" i="5"/>
  <c r="EE53" i="5"/>
  <c r="EE83" i="5"/>
  <c r="EE54" i="5"/>
  <c r="EE70" i="5"/>
  <c r="EE42" i="5"/>
  <c r="EE73" i="5"/>
  <c r="EE44" i="5"/>
  <c r="EE55" i="5"/>
  <c r="EE86" i="5"/>
  <c r="EE57" i="5"/>
  <c r="EE89" i="5"/>
  <c r="EE60" i="5"/>
  <c r="EE61" i="5"/>
  <c r="EE91" i="5"/>
  <c r="EE62" i="5"/>
  <c r="EE34" i="5"/>
  <c r="EE36" i="5"/>
  <c r="EE103" i="5"/>
  <c r="EE104" i="5"/>
  <c r="EE45" i="5"/>
  <c r="EE56" i="5"/>
  <c r="EE33" i="5"/>
  <c r="EE122" i="5"/>
  <c r="EE37" i="5"/>
  <c r="AC125" i="19"/>
  <c r="BA56" i="19" s="1"/>
  <c r="DW60" i="5" s="1"/>
  <c r="AB125" i="19"/>
  <c r="AZ56" i="19" s="1"/>
  <c r="DV60" i="5" s="1"/>
  <c r="AA125" i="19"/>
  <c r="AY58" i="19" s="1"/>
  <c r="DU62" i="5" s="1"/>
  <c r="AF124" i="19"/>
  <c r="BD119" i="19" s="1"/>
  <c r="AE124" i="19"/>
  <c r="BC53" i="19" s="1"/>
  <c r="DY57" i="5" s="1"/>
  <c r="AC124" i="19"/>
  <c r="BA33" i="19" s="1"/>
  <c r="DW37" i="5" s="1"/>
  <c r="AB124" i="19"/>
  <c r="AZ61" i="19" s="1"/>
  <c r="AA124" i="19"/>
  <c r="AY52" i="19" s="1"/>
  <c r="DU56" i="5" s="1"/>
  <c r="AF123" i="19"/>
  <c r="AE123" i="19"/>
  <c r="AD123" i="19"/>
  <c r="AC123" i="19"/>
  <c r="AB123" i="19"/>
  <c r="AA123" i="19"/>
  <c r="AF125" i="19"/>
  <c r="AD125" i="19"/>
  <c r="BB56" i="19" s="1"/>
  <c r="DX60" i="5" s="1"/>
  <c r="AD124" i="19"/>
  <c r="BB63" i="19" s="1"/>
  <c r="AE125" i="19"/>
  <c r="BJ97" i="19"/>
  <c r="BJ102" i="19"/>
  <c r="BJ96" i="19"/>
  <c r="BJ98" i="19"/>
  <c r="EE10" i="5"/>
  <c r="BJ54" i="19"/>
  <c r="BJ70" i="19"/>
  <c r="EE84" i="5"/>
  <c r="BJ72" i="19"/>
  <c r="EE99" i="5"/>
  <c r="EE15" i="5"/>
  <c r="BJ76" i="19"/>
  <c r="BJ92" i="19"/>
  <c r="EE20" i="5"/>
  <c r="BJ94" i="19"/>
  <c r="BJ116" i="19"/>
  <c r="BJ73" i="19"/>
  <c r="EE67" i="5"/>
  <c r="EF67" i="5" s="1"/>
  <c r="EE68" i="5"/>
  <c r="EF68" i="5" s="1"/>
  <c r="EE109" i="5"/>
  <c r="EE110" i="5"/>
  <c r="EF110" i="5" s="1"/>
  <c r="EE71" i="5"/>
  <c r="EE92" i="5"/>
  <c r="EE93" i="5"/>
  <c r="BJ103" i="19"/>
  <c r="EE115" i="5"/>
  <c r="EF115" i="5" s="1"/>
  <c r="EE95" i="5"/>
  <c r="EF95" i="5" s="1"/>
  <c r="EE116" i="5"/>
  <c r="EF116" i="5" s="1"/>
  <c r="BJ108" i="19"/>
  <c r="EE117" i="5"/>
  <c r="EF117" i="5" s="1"/>
  <c r="EE118" i="5"/>
  <c r="EF118" i="5" s="1"/>
  <c r="EE88" i="5"/>
  <c r="EE94" i="5"/>
  <c r="BJ110" i="19"/>
  <c r="EE119" i="5"/>
  <c r="EF119" i="5" s="1"/>
  <c r="EE24" i="5"/>
  <c r="BH117" i="19"/>
  <c r="S125" i="19"/>
  <c r="AQ56" i="19" s="1"/>
  <c r="T125" i="19"/>
  <c r="P125" i="19"/>
  <c r="AN57" i="19" s="1"/>
  <c r="Q125" i="19"/>
  <c r="AO56" i="19" s="1"/>
  <c r="Q124" i="19"/>
  <c r="AO31" i="19" s="1"/>
  <c r="AI123" i="19"/>
  <c r="P124" i="19"/>
  <c r="AN40" i="19" s="1"/>
  <c r="M124" i="19"/>
  <c r="AK33" i="19" s="1"/>
  <c r="U125" i="19"/>
  <c r="AS57" i="19" s="1"/>
  <c r="Q123" i="19"/>
  <c r="AO99" i="19" s="1"/>
  <c r="R125" i="19"/>
  <c r="AP58" i="19" s="1"/>
  <c r="V124" i="19"/>
  <c r="AT61" i="19" s="1"/>
  <c r="U124" i="19"/>
  <c r="AS20" i="19" s="1"/>
  <c r="S124" i="19"/>
  <c r="AQ37" i="19" s="1"/>
  <c r="DM41" i="5" s="1"/>
  <c r="R124" i="19"/>
  <c r="AP60" i="19" s="1"/>
  <c r="Z123" i="19"/>
  <c r="AX5" i="19" s="1"/>
  <c r="P123" i="19"/>
  <c r="AN79" i="19" s="1"/>
  <c r="L124" i="19"/>
  <c r="AI125" i="19"/>
  <c r="W125" i="19"/>
  <c r="AU58" i="19" s="1"/>
  <c r="V125" i="19"/>
  <c r="AT58" i="19" s="1"/>
  <c r="X123" i="19"/>
  <c r="AV45" i="19" s="1"/>
  <c r="DR49" i="5" s="1"/>
  <c r="Y123" i="19"/>
  <c r="AW13" i="19" s="1"/>
  <c r="DS17" i="5" s="1"/>
  <c r="V123" i="19"/>
  <c r="AT54" i="19" s="1"/>
  <c r="W123" i="19"/>
  <c r="AU75" i="19" s="1"/>
  <c r="DQ79" i="5" s="1"/>
  <c r="O125" i="19"/>
  <c r="AM57" i="19" s="1"/>
  <c r="K123" i="19"/>
  <c r="K124" i="19"/>
  <c r="Z124" i="19"/>
  <c r="AX52" i="19" s="1"/>
  <c r="DT56" i="5" s="1"/>
  <c r="U123" i="19"/>
  <c r="AS91" i="19" s="1"/>
  <c r="Y124" i="19"/>
  <c r="AW42" i="19" s="1"/>
  <c r="DS46" i="5" s="1"/>
  <c r="T123" i="19"/>
  <c r="AR92" i="19" s="1"/>
  <c r="R123" i="19"/>
  <c r="AP9" i="19" s="1"/>
  <c r="DL13" i="5" s="1"/>
  <c r="X124" i="19"/>
  <c r="AV38" i="19" s="1"/>
  <c r="DR42" i="5" s="1"/>
  <c r="S123" i="19"/>
  <c r="AQ17" i="19" s="1"/>
  <c r="DM21" i="5" s="1"/>
  <c r="W124" i="19"/>
  <c r="AU43" i="19" s="1"/>
  <c r="DQ47" i="5" s="1"/>
  <c r="Y125" i="19"/>
  <c r="AW58" i="19" s="1"/>
  <c r="T124" i="19"/>
  <c r="AR64" i="19" s="1"/>
  <c r="O123" i="19"/>
  <c r="AM22" i="19" s="1"/>
  <c r="N124" i="19"/>
  <c r="AL119" i="19" s="1"/>
  <c r="X125" i="19"/>
  <c r="AV58" i="19" s="1"/>
  <c r="O124" i="19"/>
  <c r="AM119" i="19" s="1"/>
  <c r="Z125" i="19"/>
  <c r="AX58" i="19" s="1"/>
  <c r="DT62" i="5" s="1"/>
  <c r="L125" i="19"/>
  <c r="AJ56" i="19" s="1"/>
  <c r="AI124" i="19"/>
  <c r="M123" i="19"/>
  <c r="AK70" i="19" s="1"/>
  <c r="M125" i="19"/>
  <c r="AK58" i="19" s="1"/>
  <c r="N123" i="19"/>
  <c r="AL103" i="19" s="1"/>
  <c r="N125" i="19"/>
  <c r="AL56" i="19" s="1"/>
  <c r="L123" i="19"/>
  <c r="AJ5" i="19" s="1"/>
  <c r="A11" i="5"/>
  <c r="A12" i="5" s="1"/>
  <c r="A13" i="5" s="1"/>
  <c r="A14" i="5" s="1"/>
  <c r="D115" i="19"/>
  <c r="D111" i="19"/>
  <c r="D109" i="19"/>
  <c r="D113" i="19"/>
  <c r="D110" i="19"/>
  <c r="D112" i="19"/>
  <c r="D114" i="19"/>
  <c r="B9" i="22"/>
  <c r="B5" i="19"/>
  <c r="BE43" i="19" l="1"/>
  <c r="EA47" i="5" s="1"/>
  <c r="BE61" i="19"/>
  <c r="BE54" i="19"/>
  <c r="BE85" i="19"/>
  <c r="EA89" i="5" s="1"/>
  <c r="BE34" i="19"/>
  <c r="BE68" i="19"/>
  <c r="EA72" i="5" s="1"/>
  <c r="BE41" i="19"/>
  <c r="EA45" i="5" s="1"/>
  <c r="BE35" i="19"/>
  <c r="BE62" i="19"/>
  <c r="BE74" i="19"/>
  <c r="EA78" i="5" s="1"/>
  <c r="BE58" i="19"/>
  <c r="EA62" i="5" s="1"/>
  <c r="BE119" i="19"/>
  <c r="BE87" i="19"/>
  <c r="EA91" i="5" s="1"/>
  <c r="BE57" i="19"/>
  <c r="EA61" i="5" s="1"/>
  <c r="BE29" i="19"/>
  <c r="BE99" i="19"/>
  <c r="EA103" i="5" s="1"/>
  <c r="BE31" i="19"/>
  <c r="EA35" i="5" s="1"/>
  <c r="BE53" i="19"/>
  <c r="EA57" i="5" s="1"/>
  <c r="BE39" i="19"/>
  <c r="EA43" i="5" s="1"/>
  <c r="BF61" i="19"/>
  <c r="BE17" i="19"/>
  <c r="EA21" i="5" s="1"/>
  <c r="BE83" i="19"/>
  <c r="EA87" i="5" s="1"/>
  <c r="BE71" i="19"/>
  <c r="EA75" i="5" s="1"/>
  <c r="BE40" i="19"/>
  <c r="EA44" i="5" s="1"/>
  <c r="BE115" i="19"/>
  <c r="BE108" i="19"/>
  <c r="BE69" i="19"/>
  <c r="EA73" i="5" s="1"/>
  <c r="BE42" i="19"/>
  <c r="EA46" i="5" s="1"/>
  <c r="BE118" i="19"/>
  <c r="EA122" i="5" s="1"/>
  <c r="BE44" i="19"/>
  <c r="EA48" i="5" s="1"/>
  <c r="BE105" i="19"/>
  <c r="BE30" i="19"/>
  <c r="EA34" i="5" s="1"/>
  <c r="BE90" i="19"/>
  <c r="BE64" i="19"/>
  <c r="BE113" i="19"/>
  <c r="BE116" i="19"/>
  <c r="BE106" i="19"/>
  <c r="BE91" i="19"/>
  <c r="BE52" i="19"/>
  <c r="EA56" i="5" s="1"/>
  <c r="BE101" i="19"/>
  <c r="EA105" i="5" s="1"/>
  <c r="BE79" i="19"/>
  <c r="EA83" i="5" s="1"/>
  <c r="BE65" i="19"/>
  <c r="EA69" i="5" s="1"/>
  <c r="BE23" i="19"/>
  <c r="BE9" i="19"/>
  <c r="EA13" i="5" s="1"/>
  <c r="BF39" i="19"/>
  <c r="EB43" i="5" s="1"/>
  <c r="BE25" i="19"/>
  <c r="BE22" i="19"/>
  <c r="EA26" i="5" s="1"/>
  <c r="BE8" i="19"/>
  <c r="EA12" i="5" s="1"/>
  <c r="BE95" i="19"/>
  <c r="BE5" i="19"/>
  <c r="EA9" i="5" s="1"/>
  <c r="AH126" i="19"/>
  <c r="BE109" i="19"/>
  <c r="BE110" i="19"/>
  <c r="BE112" i="19"/>
  <c r="BE38" i="19"/>
  <c r="EA42" i="5" s="1"/>
  <c r="BE67" i="19"/>
  <c r="BE12" i="19"/>
  <c r="EA16" i="5" s="1"/>
  <c r="BE103" i="19"/>
  <c r="BE20" i="19"/>
  <c r="BE6" i="19"/>
  <c r="EA10" i="5" s="1"/>
  <c r="AG126" i="19"/>
  <c r="BE88" i="19"/>
  <c r="BE78" i="19"/>
  <c r="BE94" i="19"/>
  <c r="BE97" i="19"/>
  <c r="BE100" i="19"/>
  <c r="EA104" i="5" s="1"/>
  <c r="BE51" i="19"/>
  <c r="EA55" i="5" s="1"/>
  <c r="BF73" i="19"/>
  <c r="BE76" i="19"/>
  <c r="BE37" i="19"/>
  <c r="EA41" i="5" s="1"/>
  <c r="BE73" i="19"/>
  <c r="BE49" i="19"/>
  <c r="BE102" i="19"/>
  <c r="BE28" i="19"/>
  <c r="BE77" i="19"/>
  <c r="EA81" i="5" s="1"/>
  <c r="BE63" i="19"/>
  <c r="BE82" i="19"/>
  <c r="EA86" i="5" s="1"/>
  <c r="BE111" i="19"/>
  <c r="BE10" i="19"/>
  <c r="BE50" i="19"/>
  <c r="EA54" i="5" s="1"/>
  <c r="BE47" i="19"/>
  <c r="EA51" i="5" s="1"/>
  <c r="BE92" i="19"/>
  <c r="BE21" i="19"/>
  <c r="BE36" i="19"/>
  <c r="BE70" i="19"/>
  <c r="BE114" i="19"/>
  <c r="BE7" i="19"/>
  <c r="BE46" i="19"/>
  <c r="EA50" i="5" s="1"/>
  <c r="BE75" i="19"/>
  <c r="EA79" i="5" s="1"/>
  <c r="BE14" i="19"/>
  <c r="EA18" i="5" s="1"/>
  <c r="BE11" i="19"/>
  <c r="BE96" i="19"/>
  <c r="BE19" i="19"/>
  <c r="BE80" i="19"/>
  <c r="BE72" i="19"/>
  <c r="BE48" i="19"/>
  <c r="EA52" i="5" s="1"/>
  <c r="BE15" i="19"/>
  <c r="EA19" i="5" s="1"/>
  <c r="BE89" i="19"/>
  <c r="EA93" i="5" s="1"/>
  <c r="BE45" i="19"/>
  <c r="BE16" i="19"/>
  <c r="BE98" i="19"/>
  <c r="BE84" i="19"/>
  <c r="BE13" i="19"/>
  <c r="EA17" i="5" s="1"/>
  <c r="BE104" i="19"/>
  <c r="EA108" i="5" s="1"/>
  <c r="BE24" i="19"/>
  <c r="BE60" i="19"/>
  <c r="EA64" i="5" s="1"/>
  <c r="BE86" i="19"/>
  <c r="BE33" i="19"/>
  <c r="EA37" i="5" s="1"/>
  <c r="BE66" i="19"/>
  <c r="EA70" i="5" s="1"/>
  <c r="BE18" i="19"/>
  <c r="EA22" i="5" s="1"/>
  <c r="BE125" i="19"/>
  <c r="BF13" i="19"/>
  <c r="BF104" i="19"/>
  <c r="BF20" i="19"/>
  <c r="BF48" i="19"/>
  <c r="BF100" i="19"/>
  <c r="BF49" i="19"/>
  <c r="EB53" i="5" s="1"/>
  <c r="BF94" i="19"/>
  <c r="BF50" i="19"/>
  <c r="EB54" i="5" s="1"/>
  <c r="BF25" i="19"/>
  <c r="BF28" i="19"/>
  <c r="BF41" i="19"/>
  <c r="BF70" i="19"/>
  <c r="BF78" i="19"/>
  <c r="BF7" i="19"/>
  <c r="BF35" i="19"/>
  <c r="BF36" i="19"/>
  <c r="BF103" i="19"/>
  <c r="BF15" i="19"/>
  <c r="BF14" i="19"/>
  <c r="BF43" i="19"/>
  <c r="BF64" i="19"/>
  <c r="BF84" i="19"/>
  <c r="BF8" i="19"/>
  <c r="EB12" i="5" s="1"/>
  <c r="BF23" i="19"/>
  <c r="BF88" i="19"/>
  <c r="BF118" i="19"/>
  <c r="EB122" i="5" s="1"/>
  <c r="BF113" i="19"/>
  <c r="BF29" i="19"/>
  <c r="BF51" i="19"/>
  <c r="BF31" i="19"/>
  <c r="EB35" i="5" s="1"/>
  <c r="BF85" i="19"/>
  <c r="EB89" i="5" s="1"/>
  <c r="BF9" i="19"/>
  <c r="EB13" i="5" s="1"/>
  <c r="BF62" i="19"/>
  <c r="BF80" i="19"/>
  <c r="BF106" i="19"/>
  <c r="BF16" i="19"/>
  <c r="BF37" i="19"/>
  <c r="BF18" i="19"/>
  <c r="BF46" i="19"/>
  <c r="EB50" i="5" s="1"/>
  <c r="BF108" i="19"/>
  <c r="BF115" i="19"/>
  <c r="BF86" i="19"/>
  <c r="BF19" i="19"/>
  <c r="BG57" i="19"/>
  <c r="BF96" i="19"/>
  <c r="BF71" i="19"/>
  <c r="EB75" i="5" s="1"/>
  <c r="BF74" i="19"/>
  <c r="BF87" i="19"/>
  <c r="BF72" i="19"/>
  <c r="BF44" i="19"/>
  <c r="BF45" i="19"/>
  <c r="BF30" i="19"/>
  <c r="EB34" i="5" s="1"/>
  <c r="BF97" i="19"/>
  <c r="BF47" i="19"/>
  <c r="BF11" i="19"/>
  <c r="BF40" i="19"/>
  <c r="EB44" i="5" s="1"/>
  <c r="BF75" i="19"/>
  <c r="BG1" i="19"/>
  <c r="BG6" i="19" s="1"/>
  <c r="BF101" i="19"/>
  <c r="EB105" i="5" s="1"/>
  <c r="BF56" i="19"/>
  <c r="BF82" i="19"/>
  <c r="BF77" i="19"/>
  <c r="BF110" i="19"/>
  <c r="BF69" i="19"/>
  <c r="BF6" i="19"/>
  <c r="BF105" i="19"/>
  <c r="BF34" i="19"/>
  <c r="BF76" i="19"/>
  <c r="BF58" i="19"/>
  <c r="BF63" i="19"/>
  <c r="BF38" i="19"/>
  <c r="BF42" i="19"/>
  <c r="BF68" i="19"/>
  <c r="EB72" i="5" s="1"/>
  <c r="BF90" i="19"/>
  <c r="BF21" i="19"/>
  <c r="BF22" i="19"/>
  <c r="BF12" i="19"/>
  <c r="EB16" i="5" s="1"/>
  <c r="BF91" i="19"/>
  <c r="BF119" i="19"/>
  <c r="BF24" i="19"/>
  <c r="BF111" i="19"/>
  <c r="BF32" i="19"/>
  <c r="EB36" i="5" s="1"/>
  <c r="BF83" i="19"/>
  <c r="EB87" i="5" s="1"/>
  <c r="BF5" i="19"/>
  <c r="EB9" i="5" s="1"/>
  <c r="BF89" i="19"/>
  <c r="BF116" i="19"/>
  <c r="BF109" i="19"/>
  <c r="BF10" i="19"/>
  <c r="BF92" i="19"/>
  <c r="BF95" i="19"/>
  <c r="BF98" i="19"/>
  <c r="BF79" i="19"/>
  <c r="EB83" i="5" s="1"/>
  <c r="BF112" i="19"/>
  <c r="BF102" i="19"/>
  <c r="BF114" i="19"/>
  <c r="BG12" i="19"/>
  <c r="BF65" i="19"/>
  <c r="BF67" i="19"/>
  <c r="BF66" i="19"/>
  <c r="BF60" i="19"/>
  <c r="EB64" i="5" s="1"/>
  <c r="BF52" i="19"/>
  <c r="BF54" i="19"/>
  <c r="BF99" i="19"/>
  <c r="BF53" i="19"/>
  <c r="BF57" i="19"/>
  <c r="EB61" i="5" s="1"/>
  <c r="AY25" i="19"/>
  <c r="AY101" i="19"/>
  <c r="DU105" i="5" s="1"/>
  <c r="AZ25" i="19"/>
  <c r="AZ101" i="19"/>
  <c r="DV105" i="5" s="1"/>
  <c r="BB66" i="19"/>
  <c r="DX70" i="5" s="1"/>
  <c r="BB101" i="19"/>
  <c r="DX105" i="5" s="1"/>
  <c r="BC9" i="19"/>
  <c r="DY13" i="5" s="1"/>
  <c r="BC101" i="19"/>
  <c r="DY105" i="5" s="1"/>
  <c r="BD13" i="19"/>
  <c r="DZ17" i="5" s="1"/>
  <c r="BD101" i="19"/>
  <c r="DZ105" i="5" s="1"/>
  <c r="BA25" i="19"/>
  <c r="BA101" i="19"/>
  <c r="DW105" i="5" s="1"/>
  <c r="BG96" i="19"/>
  <c r="BG101" i="19"/>
  <c r="BD37" i="19"/>
  <c r="DZ41" i="5" s="1"/>
  <c r="BD24" i="19"/>
  <c r="BG77" i="19"/>
  <c r="BG75" i="19"/>
  <c r="BG104" i="19"/>
  <c r="EC108" i="5" s="1"/>
  <c r="BG89" i="19"/>
  <c r="BG54" i="19"/>
  <c r="BG24" i="19"/>
  <c r="BG74" i="19"/>
  <c r="BG17" i="19"/>
  <c r="BD60" i="19"/>
  <c r="DZ64" i="5" s="1"/>
  <c r="BG11" i="19"/>
  <c r="BG21" i="19"/>
  <c r="BD115" i="19"/>
  <c r="BG115" i="19"/>
  <c r="BG84" i="19"/>
  <c r="BG25" i="19"/>
  <c r="BD74" i="19"/>
  <c r="DZ78" i="5" s="1"/>
  <c r="BD47" i="19"/>
  <c r="DZ51" i="5" s="1"/>
  <c r="BG90" i="19"/>
  <c r="BD33" i="19"/>
  <c r="DZ37" i="5" s="1"/>
  <c r="BG87" i="19"/>
  <c r="EC91" i="5" s="1"/>
  <c r="BD95" i="19"/>
  <c r="BG16" i="19"/>
  <c r="BD110" i="19"/>
  <c r="BG10" i="19"/>
  <c r="BD14" i="19"/>
  <c r="DZ18" i="5" s="1"/>
  <c r="BD106" i="19"/>
  <c r="BG72" i="19"/>
  <c r="BD91" i="19"/>
  <c r="BG69" i="19"/>
  <c r="BD116" i="19"/>
  <c r="BG103" i="19"/>
  <c r="BD100" i="19"/>
  <c r="DZ104" i="5" s="1"/>
  <c r="BG88" i="19"/>
  <c r="BD62" i="19"/>
  <c r="BG22" i="19"/>
  <c r="BD105" i="19"/>
  <c r="BG46" i="19"/>
  <c r="BG34" i="19"/>
  <c r="BG13" i="19"/>
  <c r="BG116" i="19"/>
  <c r="BD10" i="19"/>
  <c r="BD102" i="19"/>
  <c r="BG51" i="19"/>
  <c r="BG100" i="19"/>
  <c r="EC104" i="5" s="1"/>
  <c r="BG28" i="19"/>
  <c r="BG65" i="19"/>
  <c r="BG52" i="19"/>
  <c r="BG29" i="19"/>
  <c r="BD6" i="19"/>
  <c r="DZ10" i="5" s="1"/>
  <c r="BG15" i="19"/>
  <c r="BG108" i="19"/>
  <c r="BD83" i="19"/>
  <c r="DZ87" i="5" s="1"/>
  <c r="BG98" i="19"/>
  <c r="BG73" i="19"/>
  <c r="BD71" i="19"/>
  <c r="DZ75" i="5" s="1"/>
  <c r="BG19" i="19"/>
  <c r="BD113" i="19"/>
  <c r="BG33" i="19"/>
  <c r="BG78" i="19"/>
  <c r="BG97" i="19"/>
  <c r="BG63" i="19"/>
  <c r="BG37" i="19"/>
  <c r="BG110" i="19"/>
  <c r="BG58" i="19"/>
  <c r="BG56" i="19"/>
  <c r="BG48" i="19"/>
  <c r="BG112" i="19"/>
  <c r="BD97" i="19"/>
  <c r="BG36" i="19"/>
  <c r="BG18" i="19"/>
  <c r="BG41" i="19"/>
  <c r="BG67" i="19"/>
  <c r="BD73" i="19"/>
  <c r="BG23" i="19"/>
  <c r="BG83" i="19"/>
  <c r="BG14" i="19"/>
  <c r="BG99" i="19"/>
  <c r="EC103" i="5" s="1"/>
  <c r="BD46" i="19"/>
  <c r="DZ50" i="5" s="1"/>
  <c r="BG9" i="19"/>
  <c r="BG76" i="19"/>
  <c r="BG118" i="19"/>
  <c r="EC122" i="5" s="1"/>
  <c r="BG47" i="19"/>
  <c r="BD19" i="19"/>
  <c r="DZ23" i="5" s="1"/>
  <c r="BG38" i="19"/>
  <c r="BG5" i="19"/>
  <c r="BG40" i="19"/>
  <c r="BG111" i="19"/>
  <c r="BG32" i="19"/>
  <c r="BD79" i="19"/>
  <c r="DZ83" i="5" s="1"/>
  <c r="BD82" i="19"/>
  <c r="DZ86" i="5" s="1"/>
  <c r="BG70" i="19"/>
  <c r="BG92" i="19"/>
  <c r="BG85" i="19"/>
  <c r="EC89" i="5" s="1"/>
  <c r="BG64" i="19"/>
  <c r="BG113" i="19"/>
  <c r="BG114" i="19"/>
  <c r="BG43" i="19"/>
  <c r="BG119" i="19"/>
  <c r="BD109" i="19"/>
  <c r="BG82" i="19"/>
  <c r="EC86" i="5" s="1"/>
  <c r="BG45" i="19"/>
  <c r="BG106" i="19"/>
  <c r="BG80" i="19"/>
  <c r="BD112" i="19"/>
  <c r="BG42" i="19"/>
  <c r="BG91" i="19"/>
  <c r="BG66" i="19"/>
  <c r="BG20" i="19"/>
  <c r="BD67" i="19"/>
  <c r="BG61" i="19"/>
  <c r="BG95" i="19"/>
  <c r="BG109" i="19"/>
  <c r="BG53" i="19"/>
  <c r="BD77" i="19"/>
  <c r="DZ81" i="5" s="1"/>
  <c r="BD54" i="19"/>
  <c r="BG7" i="19"/>
  <c r="BG102" i="19"/>
  <c r="BD50" i="19"/>
  <c r="DZ54" i="5" s="1"/>
  <c r="BG31" i="19"/>
  <c r="BG44" i="19"/>
  <c r="BD65" i="19"/>
  <c r="DZ69" i="5" s="1"/>
  <c r="BD87" i="19"/>
  <c r="DZ91" i="5" s="1"/>
  <c r="BD88" i="19"/>
  <c r="BD99" i="19"/>
  <c r="DZ103" i="5" s="1"/>
  <c r="BD75" i="19"/>
  <c r="DZ79" i="5" s="1"/>
  <c r="BD48" i="19"/>
  <c r="DZ52" i="5" s="1"/>
  <c r="BD49" i="19"/>
  <c r="DZ53" i="5" s="1"/>
  <c r="BD45" i="19"/>
  <c r="BD22" i="19"/>
  <c r="DZ26" i="5" s="1"/>
  <c r="BD31" i="19"/>
  <c r="DZ35" i="5" s="1"/>
  <c r="BD8" i="19"/>
  <c r="DZ12" i="5" s="1"/>
  <c r="BD18" i="19"/>
  <c r="DZ22" i="5" s="1"/>
  <c r="BD85" i="19"/>
  <c r="DZ89" i="5" s="1"/>
  <c r="BD108" i="19"/>
  <c r="BD5" i="19"/>
  <c r="DZ9" i="5" s="1"/>
  <c r="BD69" i="19"/>
  <c r="DZ73" i="5" s="1"/>
  <c r="BD104" i="19"/>
  <c r="DZ108" i="5" s="1"/>
  <c r="BD39" i="19"/>
  <c r="DZ43" i="5" s="1"/>
  <c r="BD28" i="19"/>
  <c r="BD89" i="19"/>
  <c r="DZ93" i="5" s="1"/>
  <c r="BD76" i="19"/>
  <c r="BD15" i="19"/>
  <c r="DZ19" i="5" s="1"/>
  <c r="BD68" i="19"/>
  <c r="DZ72" i="5" s="1"/>
  <c r="BD12" i="19"/>
  <c r="DZ16" i="5" s="1"/>
  <c r="BD41" i="19"/>
  <c r="DZ45" i="5" s="1"/>
  <c r="BD32" i="19"/>
  <c r="DZ36" i="5" s="1"/>
  <c r="BD61" i="19"/>
  <c r="BD63" i="19"/>
  <c r="BD58" i="19"/>
  <c r="DZ62" i="5" s="1"/>
  <c r="BD34" i="19"/>
  <c r="BD36" i="19"/>
  <c r="BD52" i="19"/>
  <c r="DZ56" i="5" s="1"/>
  <c r="BD94" i="19"/>
  <c r="BD21" i="19"/>
  <c r="BD23" i="19"/>
  <c r="DZ27" i="5" s="1"/>
  <c r="BD38" i="19"/>
  <c r="DZ42" i="5" s="1"/>
  <c r="BD70" i="19"/>
  <c r="BD7" i="19"/>
  <c r="BD9" i="19"/>
  <c r="DZ13" i="5" s="1"/>
  <c r="BD25" i="19"/>
  <c r="BD43" i="19"/>
  <c r="DZ47" i="5" s="1"/>
  <c r="BD84" i="19"/>
  <c r="BD86" i="19"/>
  <c r="BD11" i="19"/>
  <c r="BD29" i="19"/>
  <c r="DZ33" i="5" s="1"/>
  <c r="BD96" i="19"/>
  <c r="BD98" i="19"/>
  <c r="BD103" i="19"/>
  <c r="BD16" i="19"/>
  <c r="BD72" i="19"/>
  <c r="BD57" i="19"/>
  <c r="DZ61" i="5" s="1"/>
  <c r="BD20" i="19"/>
  <c r="BD35" i="19"/>
  <c r="BD40" i="19"/>
  <c r="DZ44" i="5" s="1"/>
  <c r="BD42" i="19"/>
  <c r="DZ46" i="5" s="1"/>
  <c r="BD44" i="19"/>
  <c r="DZ48" i="5" s="1"/>
  <c r="BD90" i="19"/>
  <c r="BD118" i="19"/>
  <c r="DZ122" i="5" s="1"/>
  <c r="BD30" i="19"/>
  <c r="DZ34" i="5" s="1"/>
  <c r="BD114" i="19"/>
  <c r="BD78" i="19"/>
  <c r="BD111" i="19"/>
  <c r="BD17" i="19"/>
  <c r="DZ21" i="5" s="1"/>
  <c r="BD80" i="19"/>
  <c r="BD64" i="19"/>
  <c r="BD92" i="19"/>
  <c r="BD56" i="19"/>
  <c r="DZ60" i="5" s="1"/>
  <c r="BD66" i="19"/>
  <c r="DZ70" i="5" s="1"/>
  <c r="BD51" i="19"/>
  <c r="DZ55" i="5" s="1"/>
  <c r="BD53" i="19"/>
  <c r="DZ57" i="5" s="1"/>
  <c r="BC62" i="19"/>
  <c r="AZ94" i="19"/>
  <c r="BA72" i="19"/>
  <c r="BB72" i="19"/>
  <c r="BC72" i="19"/>
  <c r="AY74" i="19"/>
  <c r="DU78" i="5" s="1"/>
  <c r="AY33" i="19"/>
  <c r="DU37" i="5" s="1"/>
  <c r="AY12" i="19"/>
  <c r="DU16" i="5" s="1"/>
  <c r="BB6" i="19"/>
  <c r="DX10" i="5" s="1"/>
  <c r="AY36" i="19"/>
  <c r="AZ36" i="19"/>
  <c r="BA36" i="19"/>
  <c r="AY68" i="19"/>
  <c r="DU72" i="5" s="1"/>
  <c r="BC41" i="19"/>
  <c r="DY45" i="5" s="1"/>
  <c r="BB62" i="19"/>
  <c r="BA94" i="19"/>
  <c r="BB94" i="19"/>
  <c r="BC94" i="19"/>
  <c r="AY29" i="19"/>
  <c r="DU33" i="5" s="1"/>
  <c r="AY37" i="19"/>
  <c r="DU41" i="5" s="1"/>
  <c r="BA24" i="19"/>
  <c r="AY61" i="19"/>
  <c r="AZ50" i="19"/>
  <c r="DV54" i="5" s="1"/>
  <c r="AY83" i="19"/>
  <c r="DU87" i="5" s="1"/>
  <c r="AZ14" i="19"/>
  <c r="DV18" i="5" s="1"/>
  <c r="AZ83" i="19"/>
  <c r="DV87" i="5" s="1"/>
  <c r="BC45" i="19"/>
  <c r="BC83" i="19"/>
  <c r="DY87" i="5" s="1"/>
  <c r="AY31" i="19"/>
  <c r="DU35" i="5" s="1"/>
  <c r="BB23" i="19"/>
  <c r="DX27" i="5" s="1"/>
  <c r="BC65" i="19"/>
  <c r="DY69" i="5" s="1"/>
  <c r="AZ48" i="19"/>
  <c r="DV52" i="5" s="1"/>
  <c r="BA57" i="19"/>
  <c r="DW61" i="5" s="1"/>
  <c r="BC23" i="19"/>
  <c r="BB54" i="19"/>
  <c r="BA48" i="19"/>
  <c r="DW52" i="5" s="1"/>
  <c r="BB106" i="19"/>
  <c r="BC108" i="19"/>
  <c r="AY38" i="19"/>
  <c r="DU42" i="5" s="1"/>
  <c r="BC54" i="19"/>
  <c r="BB48" i="19"/>
  <c r="DX52" i="5" s="1"/>
  <c r="BC106" i="19"/>
  <c r="BB69" i="19"/>
  <c r="DX73" i="5" s="1"/>
  <c r="BB25" i="19"/>
  <c r="BC48" i="19"/>
  <c r="DY52" i="5" s="1"/>
  <c r="BC69" i="19"/>
  <c r="DY73" i="5" s="1"/>
  <c r="AY60" i="19"/>
  <c r="BC25" i="19"/>
  <c r="BC13" i="19"/>
  <c r="DY17" i="5" s="1"/>
  <c r="AY34" i="19"/>
  <c r="BB91" i="19"/>
  <c r="AY20" i="19"/>
  <c r="BC34" i="19"/>
  <c r="BC91" i="19"/>
  <c r="AY42" i="19"/>
  <c r="DU46" i="5" s="1"/>
  <c r="BB71" i="19"/>
  <c r="DX75" i="5" s="1"/>
  <c r="BB115" i="19"/>
  <c r="BB21" i="19"/>
  <c r="AY50" i="19"/>
  <c r="DU54" i="5" s="1"/>
  <c r="BA50" i="19"/>
  <c r="DW54" i="5" s="1"/>
  <c r="BC14" i="19"/>
  <c r="DY18" i="5" s="1"/>
  <c r="BC99" i="19"/>
  <c r="BA83" i="19"/>
  <c r="DW87" i="5" s="1"/>
  <c r="AY28" i="19"/>
  <c r="BC115" i="19"/>
  <c r="BA79" i="19"/>
  <c r="DW83" i="5" s="1"/>
  <c r="BB79" i="19"/>
  <c r="DX83" i="5" s="1"/>
  <c r="AY43" i="19"/>
  <c r="DU47" i="5" s="1"/>
  <c r="AZ28" i="19"/>
  <c r="BC44" i="19"/>
  <c r="DY48" i="5" s="1"/>
  <c r="AY62" i="19"/>
  <c r="BC7" i="19"/>
  <c r="BC79" i="19"/>
  <c r="DY83" i="5" s="1"/>
  <c r="BA28" i="19"/>
  <c r="BC49" i="19"/>
  <c r="DY53" i="5" s="1"/>
  <c r="AY119" i="19"/>
  <c r="BB28" i="19"/>
  <c r="AY30" i="19"/>
  <c r="DU34" i="5" s="1"/>
  <c r="BB78" i="19"/>
  <c r="BB84" i="19"/>
  <c r="AZ104" i="19"/>
  <c r="DV108" i="5" s="1"/>
  <c r="BA35" i="19"/>
  <c r="BA119" i="19"/>
  <c r="BC15" i="19"/>
  <c r="DY19" i="5" s="1"/>
  <c r="BC18" i="19"/>
  <c r="DY22" i="5" s="1"/>
  <c r="BC35" i="19"/>
  <c r="AZ73" i="19"/>
  <c r="AY35" i="19"/>
  <c r="BB111" i="19"/>
  <c r="BA73" i="19"/>
  <c r="BC114" i="19"/>
  <c r="AY85" i="19"/>
  <c r="DU89" i="5" s="1"/>
  <c r="BC111" i="19"/>
  <c r="AZ51" i="19"/>
  <c r="DV55" i="5" s="1"/>
  <c r="BB67" i="19"/>
  <c r="BC17" i="19"/>
  <c r="DY21" i="5" s="1"/>
  <c r="BC73" i="19"/>
  <c r="BA51" i="19"/>
  <c r="DW55" i="5" s="1"/>
  <c r="BA114" i="19"/>
  <c r="BB86" i="19"/>
  <c r="AZ5" i="19"/>
  <c r="DV9" i="5" s="1"/>
  <c r="AY40" i="19"/>
  <c r="DU44" i="5" s="1"/>
  <c r="BB92" i="19"/>
  <c r="BB110" i="19"/>
  <c r="BB51" i="19"/>
  <c r="DX55" i="5" s="1"/>
  <c r="AY14" i="19"/>
  <c r="DU18" i="5" s="1"/>
  <c r="AY10" i="19"/>
  <c r="BB83" i="19"/>
  <c r="DX87" i="5" s="1"/>
  <c r="BB65" i="19"/>
  <c r="DX69" i="5" s="1"/>
  <c r="BC109" i="19"/>
  <c r="BC71" i="19"/>
  <c r="DY75" i="5" s="1"/>
  <c r="BC21" i="19"/>
  <c r="AZ43" i="19"/>
  <c r="DV47" i="5" s="1"/>
  <c r="AY104" i="19"/>
  <c r="DU108" i="5" s="1"/>
  <c r="AZ119" i="19"/>
  <c r="BC28" i="19"/>
  <c r="BC30" i="19"/>
  <c r="DY34" i="5" s="1"/>
  <c r="BC97" i="19"/>
  <c r="BC78" i="19"/>
  <c r="BC84" i="19"/>
  <c r="BA104" i="19"/>
  <c r="DW108" i="5" s="1"/>
  <c r="BC119" i="19"/>
  <c r="AZ17" i="19"/>
  <c r="DV21" i="5" s="1"/>
  <c r="AY64" i="19"/>
  <c r="BB104" i="19"/>
  <c r="DX108" i="5" s="1"/>
  <c r="BC112" i="19"/>
  <c r="BA17" i="19"/>
  <c r="DW21" i="5" s="1"/>
  <c r="AY51" i="19"/>
  <c r="DU55" i="5" s="1"/>
  <c r="BC104" i="19"/>
  <c r="DY108" i="5" s="1"/>
  <c r="BB17" i="19"/>
  <c r="DX21" i="5" s="1"/>
  <c r="BB73" i="19"/>
  <c r="BA86" i="19"/>
  <c r="BC86" i="19"/>
  <c r="BC87" i="19"/>
  <c r="DY91" i="5" s="1"/>
  <c r="BC92" i="19"/>
  <c r="BC110" i="19"/>
  <c r="AY94" i="19"/>
  <c r="BC51" i="19"/>
  <c r="DY55" i="5" s="1"/>
  <c r="AY53" i="19"/>
  <c r="DU57" i="5" s="1"/>
  <c r="AZ29" i="19"/>
  <c r="DV33" i="5" s="1"/>
  <c r="BA29" i="19"/>
  <c r="DW33" i="5" s="1"/>
  <c r="AY22" i="19"/>
  <c r="DU26" i="5" s="1"/>
  <c r="BC29" i="19"/>
  <c r="DY33" i="5" s="1"/>
  <c r="AY91" i="19"/>
  <c r="AZ98" i="19"/>
  <c r="AZ22" i="19"/>
  <c r="DV26" i="5" s="1"/>
  <c r="AZ40" i="19"/>
  <c r="DV44" i="5" s="1"/>
  <c r="BA98" i="19"/>
  <c r="BA22" i="19"/>
  <c r="DW26" i="5" s="1"/>
  <c r="BA40" i="19"/>
  <c r="DW44" i="5" s="1"/>
  <c r="BB98" i="19"/>
  <c r="BB22" i="19"/>
  <c r="DX26" i="5" s="1"/>
  <c r="BB24" i="19"/>
  <c r="BC40" i="19"/>
  <c r="DY44" i="5" s="1"/>
  <c r="BC98" i="19"/>
  <c r="AZ41" i="19"/>
  <c r="DV45" i="5" s="1"/>
  <c r="BC22" i="19"/>
  <c r="DY26" i="5" s="1"/>
  <c r="AY54" i="19"/>
  <c r="BC24" i="19"/>
  <c r="AZ84" i="19"/>
  <c r="BC89" i="19"/>
  <c r="DY93" i="5" s="1"/>
  <c r="AY79" i="19"/>
  <c r="DU83" i="5" s="1"/>
  <c r="BC118" i="19"/>
  <c r="DY122" i="5" s="1"/>
  <c r="BA41" i="19"/>
  <c r="DW45" i="5" s="1"/>
  <c r="AZ54" i="19"/>
  <c r="BA84" i="19"/>
  <c r="AZ79" i="19"/>
  <c r="DV83" i="5" s="1"/>
  <c r="BB87" i="19"/>
  <c r="DX91" i="5" s="1"/>
  <c r="AY118" i="19"/>
  <c r="DU122" i="5" s="1"/>
  <c r="AZ60" i="19"/>
  <c r="BB41" i="19"/>
  <c r="DX45" i="5" s="1"/>
  <c r="BB97" i="19"/>
  <c r="BA54" i="19"/>
  <c r="AZ24" i="19"/>
  <c r="BB18" i="19"/>
  <c r="DX22" i="5" s="1"/>
  <c r="BC20" i="19"/>
  <c r="AZ20" i="19"/>
  <c r="AY99" i="19"/>
  <c r="DU103" i="5" s="1"/>
  <c r="AZ52" i="19"/>
  <c r="DV56" i="5" s="1"/>
  <c r="BA20" i="19"/>
  <c r="AZ99" i="19"/>
  <c r="AZ47" i="19"/>
  <c r="DV51" i="5" s="1"/>
  <c r="BA52" i="19"/>
  <c r="DW56" i="5" s="1"/>
  <c r="BA99" i="19"/>
  <c r="DW103" i="5" s="1"/>
  <c r="AY80" i="19"/>
  <c r="BA47" i="19"/>
  <c r="DW51" i="5" s="1"/>
  <c r="BB99" i="19"/>
  <c r="BC47" i="19"/>
  <c r="DY51" i="5" s="1"/>
  <c r="BA88" i="19"/>
  <c r="BA5" i="19"/>
  <c r="DW9" i="5" s="1"/>
  <c r="BA12" i="19"/>
  <c r="DW16" i="5" s="1"/>
  <c r="BA46" i="19"/>
  <c r="DW50" i="5" s="1"/>
  <c r="BB80" i="19"/>
  <c r="AZ33" i="19"/>
  <c r="DV37" i="5" s="1"/>
  <c r="BB88" i="19"/>
  <c r="BC5" i="19"/>
  <c r="DY9" i="5" s="1"/>
  <c r="BC12" i="19"/>
  <c r="DY16" i="5" s="1"/>
  <c r="AY44" i="19"/>
  <c r="DU48" i="5" s="1"/>
  <c r="BB46" i="19"/>
  <c r="DX50" i="5" s="1"/>
  <c r="BC80" i="19"/>
  <c r="BC88" i="19"/>
  <c r="BC31" i="19"/>
  <c r="DY35" i="5" s="1"/>
  <c r="AZ44" i="19"/>
  <c r="DV48" i="5" s="1"/>
  <c r="BC46" i="19"/>
  <c r="DY50" i="5" s="1"/>
  <c r="BA90" i="19"/>
  <c r="BA44" i="19"/>
  <c r="DW48" i="5" s="1"/>
  <c r="BB90" i="19"/>
  <c r="AY100" i="19"/>
  <c r="DU104" i="5" s="1"/>
  <c r="AZ57" i="19"/>
  <c r="DV61" i="5" s="1"/>
  <c r="AY63" i="19"/>
  <c r="BB44" i="19"/>
  <c r="DX48" i="5" s="1"/>
  <c r="AY32" i="19"/>
  <c r="DU36" i="5" s="1"/>
  <c r="BC90" i="19"/>
  <c r="AY39" i="19"/>
  <c r="DU43" i="5" s="1"/>
  <c r="BB34" i="19"/>
  <c r="BB31" i="19"/>
  <c r="DX35" i="5" s="1"/>
  <c r="BB43" i="19"/>
  <c r="DX47" i="5" s="1"/>
  <c r="BB60" i="19"/>
  <c r="BB100" i="19"/>
  <c r="DX104" i="5" s="1"/>
  <c r="BB38" i="19"/>
  <c r="DX42" i="5" s="1"/>
  <c r="BB39" i="19"/>
  <c r="DX43" i="5" s="1"/>
  <c r="BB68" i="19"/>
  <c r="DX72" i="5" s="1"/>
  <c r="BB42" i="19"/>
  <c r="DX46" i="5" s="1"/>
  <c r="BB118" i="19"/>
  <c r="DX122" i="5" s="1"/>
  <c r="BB61" i="19"/>
  <c r="BB37" i="19"/>
  <c r="DX41" i="5" s="1"/>
  <c r="BB74" i="19"/>
  <c r="DX78" i="5" s="1"/>
  <c r="BB32" i="19"/>
  <c r="DX36" i="5" s="1"/>
  <c r="BB52" i="19"/>
  <c r="DX56" i="5" s="1"/>
  <c r="AY116" i="19"/>
  <c r="AA126" i="19"/>
  <c r="AY114" i="19"/>
  <c r="AY46" i="19"/>
  <c r="DU50" i="5" s="1"/>
  <c r="AY6" i="19"/>
  <c r="DU10" i="5" s="1"/>
  <c r="AY92" i="19"/>
  <c r="AY102" i="19"/>
  <c r="AY13" i="19"/>
  <c r="DU17" i="5" s="1"/>
  <c r="AY49" i="19"/>
  <c r="AY89" i="19"/>
  <c r="DU93" i="5" s="1"/>
  <c r="AY110" i="19"/>
  <c r="AY72" i="19"/>
  <c r="AY5" i="19"/>
  <c r="DU9" i="5" s="1"/>
  <c r="AY84" i="19"/>
  <c r="AY90" i="19"/>
  <c r="AY97" i="19"/>
  <c r="AY71" i="19"/>
  <c r="DU75" i="5" s="1"/>
  <c r="AY67" i="19"/>
  <c r="AY109" i="19"/>
  <c r="AY76" i="19"/>
  <c r="AY9" i="19"/>
  <c r="DU13" i="5" s="1"/>
  <c r="AY108" i="19"/>
  <c r="AY82" i="19"/>
  <c r="DU86" i="5" s="1"/>
  <c r="AY103" i="19"/>
  <c r="AY66" i="19"/>
  <c r="DU70" i="5" s="1"/>
  <c r="AY19" i="19"/>
  <c r="AY113" i="19"/>
  <c r="AY77" i="19"/>
  <c r="DU81" i="5" s="1"/>
  <c r="AY96" i="19"/>
  <c r="AY7" i="19"/>
  <c r="AY105" i="19"/>
  <c r="AY8" i="19"/>
  <c r="DU12" i="5" s="1"/>
  <c r="AY95" i="19"/>
  <c r="AY15" i="19"/>
  <c r="DU19" i="5" s="1"/>
  <c r="AY70" i="19"/>
  <c r="BB47" i="19"/>
  <c r="DX51" i="5" s="1"/>
  <c r="AB126" i="19"/>
  <c r="AZ46" i="19"/>
  <c r="DV50" i="5" s="1"/>
  <c r="AZ92" i="19"/>
  <c r="AZ91" i="19"/>
  <c r="AZ13" i="19"/>
  <c r="DV17" i="5" s="1"/>
  <c r="AZ49" i="19"/>
  <c r="AZ89" i="19"/>
  <c r="DV93" i="5" s="1"/>
  <c r="AZ10" i="19"/>
  <c r="AZ45" i="19"/>
  <c r="AZ70" i="19"/>
  <c r="AZ90" i="19"/>
  <c r="AZ97" i="19"/>
  <c r="AZ71" i="19"/>
  <c r="DV75" i="5" s="1"/>
  <c r="AZ66" i="19"/>
  <c r="DV70" i="5" s="1"/>
  <c r="AZ109" i="19"/>
  <c r="AZ116" i="19"/>
  <c r="AZ108" i="19"/>
  <c r="AZ9" i="19"/>
  <c r="DV13" i="5" s="1"/>
  <c r="AZ96" i="19"/>
  <c r="AZ82" i="19"/>
  <c r="DV86" i="5" s="1"/>
  <c r="AZ103" i="19"/>
  <c r="AZ7" i="19"/>
  <c r="AZ19" i="19"/>
  <c r="AZ77" i="19"/>
  <c r="DV81" i="5" s="1"/>
  <c r="AZ112" i="19"/>
  <c r="AZ113" i="19"/>
  <c r="AZ105" i="19"/>
  <c r="AZ15" i="19"/>
  <c r="DV19" i="5" s="1"/>
  <c r="AZ8" i="19"/>
  <c r="DV12" i="5" s="1"/>
  <c r="AZ23" i="19"/>
  <c r="AZ80" i="19"/>
  <c r="AZ95" i="19"/>
  <c r="AZ85" i="19"/>
  <c r="DV89" i="5" s="1"/>
  <c r="AZ75" i="19"/>
  <c r="DV79" i="5" s="1"/>
  <c r="AZ16" i="19"/>
  <c r="AZ11" i="19"/>
  <c r="BB119" i="19"/>
  <c r="AZ72" i="19"/>
  <c r="AY18" i="19"/>
  <c r="DU22" i="5" s="1"/>
  <c r="AC126" i="19"/>
  <c r="BA70" i="19"/>
  <c r="BA92" i="19"/>
  <c r="BA91" i="19"/>
  <c r="BA13" i="19"/>
  <c r="DW17" i="5" s="1"/>
  <c r="BA49" i="19"/>
  <c r="BA89" i="19"/>
  <c r="DW93" i="5" s="1"/>
  <c r="BA10" i="19"/>
  <c r="BA45" i="19"/>
  <c r="BA71" i="19"/>
  <c r="DW75" i="5" s="1"/>
  <c r="BA66" i="19"/>
  <c r="DW70" i="5" s="1"/>
  <c r="BA109" i="19"/>
  <c r="BA116" i="19"/>
  <c r="BA108" i="19"/>
  <c r="BA9" i="19"/>
  <c r="DW13" i="5" s="1"/>
  <c r="BA96" i="19"/>
  <c r="BA82" i="19"/>
  <c r="DW86" i="5" s="1"/>
  <c r="BA103" i="19"/>
  <c r="BA7" i="19"/>
  <c r="BA19" i="19"/>
  <c r="BA77" i="19"/>
  <c r="DW81" i="5" s="1"/>
  <c r="BA112" i="19"/>
  <c r="BA113" i="19"/>
  <c r="BA105" i="19"/>
  <c r="BA15" i="19"/>
  <c r="DW19" i="5" s="1"/>
  <c r="BA8" i="19"/>
  <c r="DW12" i="5" s="1"/>
  <c r="BA23" i="19"/>
  <c r="DW27" i="5" s="1"/>
  <c r="BA80" i="19"/>
  <c r="BA95" i="19"/>
  <c r="BA85" i="19"/>
  <c r="DW89" i="5" s="1"/>
  <c r="BA75" i="19"/>
  <c r="DW79" i="5" s="1"/>
  <c r="BA16" i="19"/>
  <c r="BA11" i="19"/>
  <c r="BA14" i="19"/>
  <c r="DW18" i="5" s="1"/>
  <c r="AY45" i="19"/>
  <c r="AY78" i="19"/>
  <c r="AZ18" i="19"/>
  <c r="DV22" i="5" s="1"/>
  <c r="BB36" i="19"/>
  <c r="AY65" i="19"/>
  <c r="DU69" i="5" s="1"/>
  <c r="AZ78" i="19"/>
  <c r="BA18" i="19"/>
  <c r="DW22" i="5" s="1"/>
  <c r="AY112" i="19"/>
  <c r="AY23" i="19"/>
  <c r="AZ65" i="19"/>
  <c r="DV69" i="5" s="1"/>
  <c r="BB29" i="19"/>
  <c r="DX33" i="5" s="1"/>
  <c r="BA78" i="19"/>
  <c r="BB33" i="19"/>
  <c r="DX37" i="5" s="1"/>
  <c r="AY111" i="19"/>
  <c r="BA65" i="19"/>
  <c r="DW69" i="5" s="1"/>
  <c r="BA97" i="19"/>
  <c r="AY75" i="19"/>
  <c r="DU79" i="5" s="1"/>
  <c r="AZ111" i="19"/>
  <c r="BB30" i="19"/>
  <c r="DX34" i="5" s="1"/>
  <c r="AZ39" i="19"/>
  <c r="DV43" i="5" s="1"/>
  <c r="AZ64" i="19"/>
  <c r="AZ34" i="19"/>
  <c r="AZ30" i="19"/>
  <c r="DV34" i="5" s="1"/>
  <c r="AZ100" i="19"/>
  <c r="DV104" i="5" s="1"/>
  <c r="AZ38" i="19"/>
  <c r="DV42" i="5" s="1"/>
  <c r="AZ118" i="19"/>
  <c r="DV122" i="5" s="1"/>
  <c r="AZ37" i="19"/>
  <c r="DV41" i="5" s="1"/>
  <c r="AZ74" i="19"/>
  <c r="DV78" i="5" s="1"/>
  <c r="AZ12" i="19"/>
  <c r="DV16" i="5" s="1"/>
  <c r="AZ67" i="19"/>
  <c r="AZ31" i="19"/>
  <c r="DV35" i="5" s="1"/>
  <c r="BA111" i="19"/>
  <c r="AY16" i="19"/>
  <c r="AZ6" i="19"/>
  <c r="DV10" i="5" s="1"/>
  <c r="AY88" i="19"/>
  <c r="BA64" i="19"/>
  <c r="BA30" i="19"/>
  <c r="DW34" i="5" s="1"/>
  <c r="BA42" i="19"/>
  <c r="DW46" i="5" s="1"/>
  <c r="BA34" i="19"/>
  <c r="BA60" i="19"/>
  <c r="BA100" i="19"/>
  <c r="DW104" i="5" s="1"/>
  <c r="BA38" i="19"/>
  <c r="DW42" i="5" s="1"/>
  <c r="BA43" i="19"/>
  <c r="DW47" i="5" s="1"/>
  <c r="BA39" i="19"/>
  <c r="DW43" i="5" s="1"/>
  <c r="BA68" i="19"/>
  <c r="DW72" i="5" s="1"/>
  <c r="BA118" i="19"/>
  <c r="DW122" i="5" s="1"/>
  <c r="BA61" i="19"/>
  <c r="BA37" i="19"/>
  <c r="DW41" i="5" s="1"/>
  <c r="BA74" i="19"/>
  <c r="DW78" i="5" s="1"/>
  <c r="BA32" i="19"/>
  <c r="DW36" i="5" s="1"/>
  <c r="BA67" i="19"/>
  <c r="BA31" i="19"/>
  <c r="DW35" i="5" s="1"/>
  <c r="BB64" i="19"/>
  <c r="AY48" i="19"/>
  <c r="DU52" i="5" s="1"/>
  <c r="BA6" i="19"/>
  <c r="DW10" i="5" s="1"/>
  <c r="AZ88" i="19"/>
  <c r="BC60" i="19"/>
  <c r="DY64" i="5" s="1"/>
  <c r="BC36" i="19"/>
  <c r="BC100" i="19"/>
  <c r="DY104" i="5" s="1"/>
  <c r="BC38" i="19"/>
  <c r="DY42" i="5" s="1"/>
  <c r="BC39" i="19"/>
  <c r="DY43" i="5" s="1"/>
  <c r="BC68" i="19"/>
  <c r="DY72" i="5" s="1"/>
  <c r="BC42" i="19"/>
  <c r="DY46" i="5" s="1"/>
  <c r="BC43" i="19"/>
  <c r="DY47" i="5" s="1"/>
  <c r="BC33" i="19"/>
  <c r="DY37" i="5" s="1"/>
  <c r="BC63" i="19"/>
  <c r="BC61" i="19"/>
  <c r="BC37" i="19"/>
  <c r="DY41" i="5" s="1"/>
  <c r="BC74" i="19"/>
  <c r="DY78" i="5" s="1"/>
  <c r="BC32" i="19"/>
  <c r="DY36" i="5" s="1"/>
  <c r="BC52" i="19"/>
  <c r="DY56" i="5" s="1"/>
  <c r="AY98" i="19"/>
  <c r="AY17" i="19"/>
  <c r="DU21" i="5" s="1"/>
  <c r="AY73" i="19"/>
  <c r="BC64" i="19"/>
  <c r="AZ114" i="19"/>
  <c r="BC56" i="19"/>
  <c r="DY60" i="5" s="1"/>
  <c r="BC57" i="19"/>
  <c r="DY61" i="5" s="1"/>
  <c r="AY56" i="19"/>
  <c r="DU60" i="5" s="1"/>
  <c r="AY57" i="19"/>
  <c r="BB57" i="19"/>
  <c r="DX61" i="5" s="1"/>
  <c r="BB40" i="19"/>
  <c r="DX44" i="5" s="1"/>
  <c r="AY69" i="19"/>
  <c r="DU73" i="5" s="1"/>
  <c r="AZ69" i="19"/>
  <c r="DV73" i="5" s="1"/>
  <c r="AZ110" i="19"/>
  <c r="BA102" i="19"/>
  <c r="BA69" i="19"/>
  <c r="DW73" i="5" s="1"/>
  <c r="BB12" i="19"/>
  <c r="DX16" i="5" s="1"/>
  <c r="BA110" i="19"/>
  <c r="AY11" i="19"/>
  <c r="BB53" i="19"/>
  <c r="DX57" i="5" s="1"/>
  <c r="AY106" i="19"/>
  <c r="BB35" i="19"/>
  <c r="AZ102" i="19"/>
  <c r="AY21" i="19"/>
  <c r="BA106" i="19"/>
  <c r="AZ58" i="19"/>
  <c r="DV62" i="5" s="1"/>
  <c r="AY87" i="19"/>
  <c r="DU91" i="5" s="1"/>
  <c r="AZ76" i="19"/>
  <c r="AZ21" i="19"/>
  <c r="BA58" i="19"/>
  <c r="DW62" i="5" s="1"/>
  <c r="AZ87" i="19"/>
  <c r="DV91" i="5" s="1"/>
  <c r="BB20" i="19"/>
  <c r="BA76" i="19"/>
  <c r="DW80" i="5" s="1"/>
  <c r="AY115" i="19"/>
  <c r="AY24" i="19"/>
  <c r="BA21" i="19"/>
  <c r="AZ53" i="19"/>
  <c r="DV57" i="5" s="1"/>
  <c r="AY86" i="19"/>
  <c r="AZ35" i="19"/>
  <c r="BB58" i="19"/>
  <c r="DX62" i="5" s="1"/>
  <c r="BA87" i="19"/>
  <c r="DW91" i="5" s="1"/>
  <c r="AZ63" i="19"/>
  <c r="AZ62" i="19"/>
  <c r="AZ115" i="19"/>
  <c r="BA53" i="19"/>
  <c r="DW57" i="5" s="1"/>
  <c r="AZ86" i="19"/>
  <c r="AZ106" i="19"/>
  <c r="BC58" i="19"/>
  <c r="DY62" i="5" s="1"/>
  <c r="AZ42" i="19"/>
  <c r="DV46" i="5" s="1"/>
  <c r="BA63" i="19"/>
  <c r="AZ68" i="19"/>
  <c r="DV72" i="5" s="1"/>
  <c r="BA62" i="19"/>
  <c r="AZ32" i="19"/>
  <c r="DV36" i="5" s="1"/>
  <c r="BA115" i="19"/>
  <c r="BB5" i="19"/>
  <c r="DX9" i="5" s="1"/>
  <c r="BB112" i="19"/>
  <c r="BB14" i="19"/>
  <c r="DX18" i="5" s="1"/>
  <c r="BB11" i="19"/>
  <c r="BB16" i="19"/>
  <c r="BB75" i="19"/>
  <c r="DX79" i="5" s="1"/>
  <c r="BB85" i="19"/>
  <c r="DX89" i="5" s="1"/>
  <c r="BB95" i="19"/>
  <c r="BC11" i="19"/>
  <c r="BC16" i="19"/>
  <c r="BC75" i="19"/>
  <c r="DY79" i="5" s="1"/>
  <c r="BC85" i="19"/>
  <c r="DY89" i="5" s="1"/>
  <c r="BC96" i="19"/>
  <c r="BC95" i="19"/>
  <c r="BC116" i="19"/>
  <c r="BB8" i="19"/>
  <c r="DX12" i="5" s="1"/>
  <c r="BC66" i="19"/>
  <c r="DY70" i="5" s="1"/>
  <c r="BB15" i="19"/>
  <c r="DX19" i="5" s="1"/>
  <c r="BC8" i="19"/>
  <c r="DY12" i="5" s="1"/>
  <c r="BB105" i="19"/>
  <c r="BB113" i="19"/>
  <c r="BB77" i="19"/>
  <c r="DX81" i="5" s="1"/>
  <c r="BB76" i="19"/>
  <c r="BB19" i="19"/>
  <c r="DX23" i="5" s="1"/>
  <c r="BC105" i="19"/>
  <c r="BB7" i="19"/>
  <c r="AY47" i="19"/>
  <c r="DU51" i="5" s="1"/>
  <c r="BC113" i="19"/>
  <c r="BB103" i="19"/>
  <c r="BB82" i="19"/>
  <c r="DX86" i="5" s="1"/>
  <c r="BC67" i="19"/>
  <c r="BB96" i="19"/>
  <c r="BC77" i="19"/>
  <c r="DY81" i="5" s="1"/>
  <c r="BB9" i="19"/>
  <c r="DX13" i="5" s="1"/>
  <c r="BC76" i="19"/>
  <c r="BC19" i="19"/>
  <c r="BC103" i="19"/>
  <c r="BC82" i="19"/>
  <c r="DY86" i="5" s="1"/>
  <c r="BB108" i="19"/>
  <c r="BB116" i="19"/>
  <c r="BB109" i="19"/>
  <c r="AD126" i="19"/>
  <c r="BB50" i="19"/>
  <c r="DX54" i="5" s="1"/>
  <c r="BB70" i="19"/>
  <c r="AE126" i="19"/>
  <c r="BC50" i="19"/>
  <c r="DY54" i="5" s="1"/>
  <c r="BC70" i="19"/>
  <c r="AF126" i="19"/>
  <c r="BB102" i="19"/>
  <c r="BB45" i="19"/>
  <c r="BB10" i="19"/>
  <c r="BB89" i="19"/>
  <c r="DX93" i="5" s="1"/>
  <c r="BC6" i="19"/>
  <c r="DY10" i="5" s="1"/>
  <c r="BC102" i="19"/>
  <c r="AY41" i="19"/>
  <c r="DU45" i="5" s="1"/>
  <c r="BB49" i="19"/>
  <c r="BB13" i="19"/>
  <c r="DX17" i="5" s="1"/>
  <c r="BC10" i="19"/>
  <c r="BB114" i="19"/>
  <c r="AX111" i="19"/>
  <c r="DJ83" i="5"/>
  <c r="DI26" i="5"/>
  <c r="DJ44" i="5"/>
  <c r="AT57" i="19"/>
  <c r="DP61" i="5" s="1"/>
  <c r="AV57" i="19"/>
  <c r="DR61" i="5" s="1"/>
  <c r="AW57" i="19"/>
  <c r="DS61" i="5" s="1"/>
  <c r="AU56" i="19"/>
  <c r="DQ60" i="5" s="1"/>
  <c r="AX56" i="19"/>
  <c r="DT60" i="5" s="1"/>
  <c r="AK57" i="19"/>
  <c r="AM58" i="19"/>
  <c r="AL57" i="19"/>
  <c r="DR62" i="5"/>
  <c r="DP62" i="5"/>
  <c r="AW56" i="19"/>
  <c r="DS60" i="5" s="1"/>
  <c r="AK56" i="19"/>
  <c r="AU57" i="19"/>
  <c r="DQ61" i="5" s="1"/>
  <c r="AR56" i="19"/>
  <c r="DN60" i="5" s="1"/>
  <c r="AR58" i="19"/>
  <c r="DN62" i="5" s="1"/>
  <c r="DJ61" i="5"/>
  <c r="AT56" i="19"/>
  <c r="DP60" i="5" s="1"/>
  <c r="AQ57" i="19"/>
  <c r="DM61" i="5" s="1"/>
  <c r="AN56" i="19"/>
  <c r="AJ58" i="19"/>
  <c r="AX57" i="19"/>
  <c r="DT61" i="5" s="1"/>
  <c r="AV56" i="19"/>
  <c r="DR60" i="5" s="1"/>
  <c r="AQ58" i="19"/>
  <c r="DM62" i="5" s="1"/>
  <c r="AR57" i="19"/>
  <c r="AP56" i="19"/>
  <c r="DL60" i="5" s="1"/>
  <c r="AS56" i="19"/>
  <c r="DO60" i="5" s="1"/>
  <c r="AP57" i="19"/>
  <c r="DL61" i="5" s="1"/>
  <c r="AL58" i="19"/>
  <c r="AS58" i="19"/>
  <c r="DO62" i="5" s="1"/>
  <c r="DI61" i="5"/>
  <c r="AM56" i="19"/>
  <c r="AO58" i="19"/>
  <c r="DK62" i="5" s="1"/>
  <c r="AO57" i="19"/>
  <c r="DK61" i="5" s="1"/>
  <c r="AN58" i="19"/>
  <c r="AJ57" i="19"/>
  <c r="AJ36" i="19"/>
  <c r="AJ60" i="19"/>
  <c r="BN5" i="19"/>
  <c r="BN56" i="19"/>
  <c r="AO34" i="19"/>
  <c r="DK38" i="5" s="1"/>
  <c r="A9" i="19"/>
  <c r="A8" i="19"/>
  <c r="AV87" i="19"/>
  <c r="DR91" i="5" s="1"/>
  <c r="AR36" i="19"/>
  <c r="DN40" i="5" s="1"/>
  <c r="AU40" i="19"/>
  <c r="DQ44" i="5" s="1"/>
  <c r="AO33" i="19"/>
  <c r="DK37" i="5" s="1"/>
  <c r="AO35" i="19"/>
  <c r="AV86" i="19"/>
  <c r="AV104" i="19"/>
  <c r="DR108" i="5" s="1"/>
  <c r="AQ53" i="19"/>
  <c r="DM57" i="5" s="1"/>
  <c r="AP30" i="19"/>
  <c r="DL34" i="5" s="1"/>
  <c r="AP84" i="19"/>
  <c r="AQ41" i="19"/>
  <c r="DM45" i="5" s="1"/>
  <c r="AV74" i="19"/>
  <c r="DR78" i="5" s="1"/>
  <c r="AW73" i="19"/>
  <c r="AQ16" i="19"/>
  <c r="AW71" i="19"/>
  <c r="DS75" i="5" s="1"/>
  <c r="AV29" i="19"/>
  <c r="DR33" i="5" s="1"/>
  <c r="AV16" i="19"/>
  <c r="AQ69" i="19"/>
  <c r="AQ14" i="19"/>
  <c r="DM18" i="5" s="1"/>
  <c r="AV37" i="19"/>
  <c r="DR41" i="5" s="1"/>
  <c r="AV18" i="19"/>
  <c r="DR22" i="5" s="1"/>
  <c r="AO118" i="19"/>
  <c r="DK122" i="5" s="1"/>
  <c r="AQ35" i="19"/>
  <c r="AL43" i="19"/>
  <c r="AK41" i="19"/>
  <c r="AL62" i="19"/>
  <c r="AL60" i="19"/>
  <c r="AL98" i="19"/>
  <c r="AK73" i="19"/>
  <c r="AK18" i="19"/>
  <c r="AN76" i="19"/>
  <c r="AU64" i="19"/>
  <c r="AW72" i="19"/>
  <c r="AQ40" i="19"/>
  <c r="DM44" i="5" s="1"/>
  <c r="AK76" i="19"/>
  <c r="AK86" i="19"/>
  <c r="AQ100" i="19"/>
  <c r="DM104" i="5" s="1"/>
  <c r="AQ52" i="19"/>
  <c r="DM56" i="5" s="1"/>
  <c r="AP31" i="19"/>
  <c r="AQ32" i="19"/>
  <c r="DM36" i="5" s="1"/>
  <c r="AN66" i="19"/>
  <c r="AQ42" i="19"/>
  <c r="DM46" i="5" s="1"/>
  <c r="AM36" i="19"/>
  <c r="DL62" i="5"/>
  <c r="AU60" i="19"/>
  <c r="DS62" i="5"/>
  <c r="AQ60" i="19"/>
  <c r="AR47" i="19"/>
  <c r="DN51" i="5" s="1"/>
  <c r="AK43" i="19"/>
  <c r="DM60" i="5"/>
  <c r="AQ38" i="19"/>
  <c r="DM42" i="5" s="1"/>
  <c r="AK72" i="19"/>
  <c r="AK9" i="19"/>
  <c r="AN95" i="19"/>
  <c r="DI63" i="5"/>
  <c r="DJ63" i="5"/>
  <c r="AR6" i="19"/>
  <c r="DN10" i="5" s="1"/>
  <c r="AR80" i="19"/>
  <c r="DN84" i="5" s="1"/>
  <c r="AR115" i="19"/>
  <c r="AV46" i="19"/>
  <c r="DR50" i="5" s="1"/>
  <c r="AR48" i="19"/>
  <c r="DN52" i="5" s="1"/>
  <c r="AT36" i="19"/>
  <c r="AR28" i="19"/>
  <c r="DN32" i="5" s="1"/>
  <c r="AS34" i="19"/>
  <c r="DO38" i="5" s="1"/>
  <c r="AR82" i="19"/>
  <c r="DN86" i="5" s="1"/>
  <c r="AN91" i="19"/>
  <c r="AN83" i="19"/>
  <c r="AO43" i="19"/>
  <c r="DK47" i="5" s="1"/>
  <c r="AU119" i="19"/>
  <c r="AV13" i="19"/>
  <c r="DR17" i="5" s="1"/>
  <c r="AK23" i="19"/>
  <c r="A7" i="19"/>
  <c r="AS68" i="19"/>
  <c r="DO72" i="5" s="1"/>
  <c r="AV99" i="19"/>
  <c r="AW23" i="19"/>
  <c r="AR8" i="19"/>
  <c r="DN12" i="5" s="1"/>
  <c r="AO69" i="19"/>
  <c r="AR69" i="19"/>
  <c r="DN73" i="5" s="1"/>
  <c r="AV21" i="19"/>
  <c r="AW84" i="19"/>
  <c r="AR21" i="19"/>
  <c r="DN25" i="5" s="1"/>
  <c r="AO61" i="19"/>
  <c r="AO103" i="19"/>
  <c r="AO62" i="19"/>
  <c r="DK66" i="5" s="1"/>
  <c r="AN97" i="19"/>
  <c r="AW97" i="19"/>
  <c r="AM15" i="19"/>
  <c r="AO53" i="19"/>
  <c r="DK57" i="5" s="1"/>
  <c r="AK62" i="19"/>
  <c r="AO97" i="19"/>
  <c r="AV7" i="19"/>
  <c r="AR9" i="19"/>
  <c r="DN13" i="5" s="1"/>
  <c r="AR95" i="19"/>
  <c r="AW76" i="19"/>
  <c r="AO91" i="19"/>
  <c r="AN14" i="19"/>
  <c r="AK37" i="19"/>
  <c r="AO28" i="19"/>
  <c r="AV102" i="19"/>
  <c r="AU118" i="19"/>
  <c r="AV14" i="19"/>
  <c r="DR18" i="5" s="1"/>
  <c r="AW94" i="19"/>
  <c r="AR79" i="19"/>
  <c r="DN83" i="5" s="1"/>
  <c r="AW64" i="19"/>
  <c r="AU71" i="19"/>
  <c r="DQ75" i="5" s="1"/>
  <c r="AT98" i="19"/>
  <c r="AU66" i="19"/>
  <c r="DQ70" i="5" s="1"/>
  <c r="AU25" i="19"/>
  <c r="AU15" i="19"/>
  <c r="DQ19" i="5" s="1"/>
  <c r="AN5" i="19"/>
  <c r="AW82" i="19"/>
  <c r="DS86" i="5" s="1"/>
  <c r="AW28" i="19"/>
  <c r="AW8" i="19"/>
  <c r="DS12" i="5" s="1"/>
  <c r="AL16" i="19"/>
  <c r="AN82" i="19"/>
  <c r="AW105" i="19"/>
  <c r="AQ75" i="19"/>
  <c r="DM79" i="5" s="1"/>
  <c r="AW65" i="19"/>
  <c r="DS69" i="5" s="1"/>
  <c r="AS9" i="19"/>
  <c r="DO13" i="5" s="1"/>
  <c r="AN106" i="19"/>
  <c r="AP39" i="19"/>
  <c r="DL43" i="5" s="1"/>
  <c r="AU85" i="19"/>
  <c r="DQ89" i="5" s="1"/>
  <c r="AK80" i="19"/>
  <c r="AS72" i="19"/>
  <c r="AT105" i="19"/>
  <c r="AS112" i="19"/>
  <c r="AQ119" i="19"/>
  <c r="AK21" i="19"/>
  <c r="AW9" i="19"/>
  <c r="DS13" i="5" s="1"/>
  <c r="AU16" i="19"/>
  <c r="AK67" i="19"/>
  <c r="AV84" i="19"/>
  <c r="AK71" i="19"/>
  <c r="AK105" i="19"/>
  <c r="AN65" i="19"/>
  <c r="AW114" i="19"/>
  <c r="AV19" i="19"/>
  <c r="AM74" i="19"/>
  <c r="AL48" i="19"/>
  <c r="AU86" i="19"/>
  <c r="AW69" i="19"/>
  <c r="DS73" i="5" s="1"/>
  <c r="AT21" i="19"/>
  <c r="AP40" i="19"/>
  <c r="DL44" i="5" s="1"/>
  <c r="AN80" i="19"/>
  <c r="AN85" i="19"/>
  <c r="AM47" i="19"/>
  <c r="AV65" i="19"/>
  <c r="DR69" i="5" s="1"/>
  <c r="AN46" i="19"/>
  <c r="AN45" i="19"/>
  <c r="AW47" i="19"/>
  <c r="DS51" i="5" s="1"/>
  <c r="AU23" i="19"/>
  <c r="AU104" i="19"/>
  <c r="DQ108" i="5" s="1"/>
  <c r="AK25" i="19"/>
  <c r="AU99" i="19"/>
  <c r="AN69" i="19"/>
  <c r="AP12" i="19"/>
  <c r="DL16" i="5" s="1"/>
  <c r="AS6" i="19"/>
  <c r="DO10" i="5" s="1"/>
  <c r="AK113" i="19"/>
  <c r="AV105" i="19"/>
  <c r="AV112" i="19"/>
  <c r="AK114" i="19"/>
  <c r="AT19" i="19"/>
  <c r="AM30" i="19"/>
  <c r="N126" i="19"/>
  <c r="AK78" i="19"/>
  <c r="AU65" i="19"/>
  <c r="DQ69" i="5" s="1"/>
  <c r="M126" i="19"/>
  <c r="AR91" i="19"/>
  <c r="AU91" i="19"/>
  <c r="AK5" i="19"/>
  <c r="AK116" i="19"/>
  <c r="AU45" i="19"/>
  <c r="DQ49" i="5" s="1"/>
  <c r="AV82" i="19"/>
  <c r="DR86" i="5" s="1"/>
  <c r="AN78" i="19"/>
  <c r="AW80" i="19"/>
  <c r="AN103" i="19"/>
  <c r="AK79" i="19"/>
  <c r="AK65" i="19"/>
  <c r="AR17" i="19"/>
  <c r="DN21" i="5" s="1"/>
  <c r="AS18" i="19"/>
  <c r="DO22" i="5" s="1"/>
  <c r="AS51" i="19"/>
  <c r="DO55" i="5" s="1"/>
  <c r="AU109" i="19"/>
  <c r="AS106" i="19"/>
  <c r="AN6" i="19"/>
  <c r="AK84" i="19"/>
  <c r="AS85" i="19"/>
  <c r="DO89" i="5" s="1"/>
  <c r="AU82" i="19"/>
  <c r="DQ86" i="5" s="1"/>
  <c r="AU46" i="19"/>
  <c r="DQ50" i="5" s="1"/>
  <c r="AK15" i="19"/>
  <c r="AU87" i="19"/>
  <c r="DQ91" i="5" s="1"/>
  <c r="AJ119" i="19"/>
  <c r="AM44" i="19"/>
  <c r="AL112" i="19"/>
  <c r="AU6" i="19"/>
  <c r="DQ10" i="5" s="1"/>
  <c r="AU110" i="19"/>
  <c r="AQ74" i="19"/>
  <c r="DM78" i="5" s="1"/>
  <c r="AX80" i="19"/>
  <c r="AS103" i="19"/>
  <c r="AV79" i="19"/>
  <c r="DR83" i="5" s="1"/>
  <c r="AQ63" i="19"/>
  <c r="AV17" i="19"/>
  <c r="DR21" i="5" s="1"/>
  <c r="AT95" i="19"/>
  <c r="AT89" i="19"/>
  <c r="AS92" i="19"/>
  <c r="AU72" i="19"/>
  <c r="AU101" i="19"/>
  <c r="AV61" i="19"/>
  <c r="AQ36" i="19"/>
  <c r="AN102" i="19"/>
  <c r="AK108" i="19"/>
  <c r="AK90" i="19"/>
  <c r="AQ68" i="19"/>
  <c r="DM72" i="5" s="1"/>
  <c r="AN72" i="19"/>
  <c r="AK101" i="19"/>
  <c r="AN75" i="19"/>
  <c r="AT23" i="19"/>
  <c r="AK49" i="19"/>
  <c r="AU92" i="19"/>
  <c r="AL110" i="19"/>
  <c r="AS94" i="19"/>
  <c r="AN77" i="19"/>
  <c r="AS13" i="19"/>
  <c r="DO17" i="5" s="1"/>
  <c r="AL88" i="19"/>
  <c r="AU22" i="19"/>
  <c r="DQ26" i="5" s="1"/>
  <c r="AU108" i="19"/>
  <c r="AN41" i="19"/>
  <c r="AN90" i="19"/>
  <c r="AV72" i="19"/>
  <c r="AV77" i="19"/>
  <c r="DR81" i="5" s="1"/>
  <c r="AU7" i="19"/>
  <c r="AL23" i="19"/>
  <c r="AL106" i="19"/>
  <c r="AN104" i="19"/>
  <c r="AN16" i="19"/>
  <c r="AU18" i="19"/>
  <c r="DQ22" i="5" s="1"/>
  <c r="AU68" i="19"/>
  <c r="DQ72" i="5" s="1"/>
  <c r="AR72" i="19"/>
  <c r="DN76" i="5" s="1"/>
  <c r="AK99" i="19"/>
  <c r="AO75" i="19"/>
  <c r="DK79" i="5" s="1"/>
  <c r="AK61" i="19"/>
  <c r="AN13" i="19"/>
  <c r="AS42" i="19"/>
  <c r="DO46" i="5" s="1"/>
  <c r="AS41" i="19"/>
  <c r="DO45" i="5" s="1"/>
  <c r="AT20" i="19"/>
  <c r="AT63" i="19"/>
  <c r="AT118" i="19"/>
  <c r="AT64" i="19"/>
  <c r="AT53" i="19"/>
  <c r="DP57" i="5" s="1"/>
  <c r="AT12" i="19"/>
  <c r="DP16" i="5" s="1"/>
  <c r="AJ53" i="19"/>
  <c r="AT97" i="19"/>
  <c r="AT113" i="19"/>
  <c r="AT10" i="19"/>
  <c r="V126" i="19"/>
  <c r="AT103" i="19"/>
  <c r="AT72" i="19"/>
  <c r="AO98" i="19"/>
  <c r="AT49" i="19"/>
  <c r="DP53" i="5" s="1"/>
  <c r="AS74" i="19"/>
  <c r="DO78" i="5" s="1"/>
  <c r="AQ23" i="19"/>
  <c r="DM27" i="5" s="1"/>
  <c r="AQ15" i="19"/>
  <c r="DM19" i="5" s="1"/>
  <c r="S126" i="19"/>
  <c r="AQ97" i="19"/>
  <c r="AQ11" i="19"/>
  <c r="AQ73" i="19"/>
  <c r="AQ82" i="19"/>
  <c r="DM86" i="5" s="1"/>
  <c r="AQ10" i="19"/>
  <c r="AQ96" i="19"/>
  <c r="AQ102" i="19"/>
  <c r="AQ76" i="19"/>
  <c r="AQ78" i="19"/>
  <c r="AQ28" i="19"/>
  <c r="AQ9" i="19"/>
  <c r="DM13" i="5" s="1"/>
  <c r="AM9" i="19"/>
  <c r="AL47" i="19"/>
  <c r="AV32" i="19"/>
  <c r="DR36" i="5" s="1"/>
  <c r="AM45" i="19"/>
  <c r="AO6" i="19"/>
  <c r="DK10" i="5" s="1"/>
  <c r="AV35" i="19"/>
  <c r="AM112" i="19"/>
  <c r="AL68" i="19"/>
  <c r="AW115" i="19"/>
  <c r="AW5" i="19"/>
  <c r="DS9" i="5" s="1"/>
  <c r="AW14" i="19"/>
  <c r="DS18" i="5" s="1"/>
  <c r="AW49" i="19"/>
  <c r="DS53" i="5" s="1"/>
  <c r="AW83" i="19"/>
  <c r="DS87" i="5" s="1"/>
  <c r="AW19" i="19"/>
  <c r="AW48" i="19"/>
  <c r="DS52" i="5" s="1"/>
  <c r="AW111" i="19"/>
  <c r="AW44" i="19"/>
  <c r="DS48" i="5" s="1"/>
  <c r="AW21" i="19"/>
  <c r="AW66" i="19"/>
  <c r="DS70" i="5" s="1"/>
  <c r="AW116" i="19"/>
  <c r="AW87" i="19"/>
  <c r="DS91" i="5" s="1"/>
  <c r="AW15" i="19"/>
  <c r="DS19" i="5" s="1"/>
  <c r="AW112" i="19"/>
  <c r="AW109" i="19"/>
  <c r="AW90" i="19"/>
  <c r="AW50" i="19"/>
  <c r="DS54" i="5" s="1"/>
  <c r="AW17" i="19"/>
  <c r="DS21" i="5" s="1"/>
  <c r="AW67" i="19"/>
  <c r="AW77" i="19"/>
  <c r="DS81" i="5" s="1"/>
  <c r="AW110" i="19"/>
  <c r="AJ38" i="19"/>
  <c r="AM113" i="19"/>
  <c r="AW68" i="19"/>
  <c r="DS72" i="5" s="1"/>
  <c r="AW60" i="19"/>
  <c r="AW63" i="19"/>
  <c r="AW41" i="19"/>
  <c r="DS45" i="5" s="1"/>
  <c r="AW31" i="19"/>
  <c r="AW100" i="19"/>
  <c r="DS104" i="5" s="1"/>
  <c r="AW29" i="19"/>
  <c r="DS33" i="5" s="1"/>
  <c r="AW62" i="19"/>
  <c r="DS66" i="5" s="1"/>
  <c r="AR113" i="19"/>
  <c r="AS60" i="19"/>
  <c r="AQ79" i="19"/>
  <c r="DM83" i="5" s="1"/>
  <c r="AW119" i="19"/>
  <c r="AQ13" i="19"/>
  <c r="DM17" i="5" s="1"/>
  <c r="AJ30" i="19"/>
  <c r="AR7" i="19"/>
  <c r="DN11" i="5" s="1"/>
  <c r="AR22" i="19"/>
  <c r="DN26" i="5" s="1"/>
  <c r="AS50" i="19"/>
  <c r="DO54" i="5" s="1"/>
  <c r="AW70" i="19"/>
  <c r="AT25" i="19"/>
  <c r="AW7" i="19"/>
  <c r="AW91" i="19"/>
  <c r="AW22" i="19"/>
  <c r="DS26" i="5" s="1"/>
  <c r="AR108" i="19"/>
  <c r="AM64" i="19"/>
  <c r="AQ99" i="19"/>
  <c r="AT77" i="19"/>
  <c r="DP81" i="5" s="1"/>
  <c r="AR25" i="19"/>
  <c r="DN29" i="5" s="1"/>
  <c r="AJ39" i="19"/>
  <c r="AJ42" i="19"/>
  <c r="AJ32" i="19"/>
  <c r="AJ43" i="19"/>
  <c r="AJ74" i="19"/>
  <c r="AJ47" i="19"/>
  <c r="AJ20" i="19"/>
  <c r="AJ118" i="19"/>
  <c r="AJ33" i="19"/>
  <c r="AJ100" i="19"/>
  <c r="AL41" i="19"/>
  <c r="AL39" i="19"/>
  <c r="AL61" i="19"/>
  <c r="AL37" i="19"/>
  <c r="AL118" i="19"/>
  <c r="AJ64" i="19"/>
  <c r="AJ63" i="19"/>
  <c r="AT37" i="19"/>
  <c r="DP41" i="5" s="1"/>
  <c r="AS62" i="19"/>
  <c r="DO66" i="5" s="1"/>
  <c r="AO72" i="19"/>
  <c r="AO11" i="19"/>
  <c r="AO113" i="19"/>
  <c r="AO10" i="19"/>
  <c r="AO73" i="19"/>
  <c r="AO13" i="19"/>
  <c r="DK17" i="5" s="1"/>
  <c r="AO76" i="19"/>
  <c r="AO115" i="19"/>
  <c r="AO96" i="19"/>
  <c r="AO80" i="19"/>
  <c r="AJ40" i="19"/>
  <c r="AO16" i="19"/>
  <c r="AO54" i="19"/>
  <c r="AK63" i="19"/>
  <c r="AK42" i="19"/>
  <c r="AK64" i="19"/>
  <c r="AM18" i="19"/>
  <c r="AM92" i="19"/>
  <c r="AQ65" i="19"/>
  <c r="AW6" i="19"/>
  <c r="DS10" i="5" s="1"/>
  <c r="AM115" i="19"/>
  <c r="AT91" i="19"/>
  <c r="AL38" i="19"/>
  <c r="AW54" i="19"/>
  <c r="AW92" i="19"/>
  <c r="AT48" i="19"/>
  <c r="DP52" i="5" s="1"/>
  <c r="AT106" i="19"/>
  <c r="AW113" i="19"/>
  <c r="AK60" i="19"/>
  <c r="AL64" i="19"/>
  <c r="AS118" i="19"/>
  <c r="DO122" i="5" s="1"/>
  <c r="AW99" i="19"/>
  <c r="AJ68" i="19"/>
  <c r="AM89" i="19"/>
  <c r="AM5" i="19"/>
  <c r="AM49" i="19"/>
  <c r="AM13" i="19"/>
  <c r="AJ41" i="19"/>
  <c r="AS35" i="19"/>
  <c r="AT17" i="19"/>
  <c r="DP21" i="5" s="1"/>
  <c r="DO61" i="5"/>
  <c r="AV119" i="19"/>
  <c r="AV30" i="19"/>
  <c r="DR34" i="5" s="1"/>
  <c r="AV52" i="19"/>
  <c r="DR56" i="5" s="1"/>
  <c r="AV63" i="19"/>
  <c r="AP108" i="19"/>
  <c r="AP97" i="19"/>
  <c r="AP77" i="19"/>
  <c r="DL81" i="5" s="1"/>
  <c r="AW101" i="19"/>
  <c r="AR13" i="19"/>
  <c r="DN17" i="5" s="1"/>
  <c r="AR19" i="19"/>
  <c r="AR71" i="19"/>
  <c r="DN75" i="5" s="1"/>
  <c r="AR97" i="19"/>
  <c r="AR90" i="19"/>
  <c r="AR66" i="19"/>
  <c r="DN70" i="5" s="1"/>
  <c r="AR86" i="19"/>
  <c r="DN90" i="5" s="1"/>
  <c r="AR11" i="19"/>
  <c r="DN15" i="5" s="1"/>
  <c r="AR49" i="19"/>
  <c r="DN53" i="5" s="1"/>
  <c r="AR114" i="19"/>
  <c r="AR88" i="19"/>
  <c r="DN92" i="5" s="1"/>
  <c r="AR10" i="19"/>
  <c r="DN14" i="5" s="1"/>
  <c r="AR44" i="19"/>
  <c r="DN48" i="5" s="1"/>
  <c r="AR96" i="19"/>
  <c r="AR87" i="19"/>
  <c r="DN91" i="5" s="1"/>
  <c r="AR94" i="19"/>
  <c r="AT76" i="19"/>
  <c r="AT7" i="19"/>
  <c r="T126" i="19"/>
  <c r="AS99" i="19"/>
  <c r="AS67" i="19"/>
  <c r="AS77" i="19"/>
  <c r="DO81" i="5" s="1"/>
  <c r="AS11" i="19"/>
  <c r="AS86" i="19"/>
  <c r="DK60" i="5"/>
  <c r="Q126" i="19"/>
  <c r="AR109" i="19"/>
  <c r="AJ35" i="19"/>
  <c r="AL42" i="19"/>
  <c r="AS104" i="19"/>
  <c r="DO108" i="5" s="1"/>
  <c r="AM62" i="19"/>
  <c r="AM68" i="19"/>
  <c r="AM63" i="19"/>
  <c r="AM29" i="19"/>
  <c r="AM43" i="19"/>
  <c r="AM35" i="19"/>
  <c r="AQ85" i="19"/>
  <c r="DM89" i="5" s="1"/>
  <c r="AQ86" i="19"/>
  <c r="AK74" i="19"/>
  <c r="AV64" i="19"/>
  <c r="AV60" i="19"/>
  <c r="AS114" i="19"/>
  <c r="AW25" i="19"/>
  <c r="AW30" i="19"/>
  <c r="DS34" i="5" s="1"/>
  <c r="AJ34" i="19"/>
  <c r="AL63" i="19"/>
  <c r="AS40" i="19"/>
  <c r="DO44" i="5" s="1"/>
  <c r="AW24" i="19"/>
  <c r="AK20" i="19"/>
  <c r="AQ94" i="19"/>
  <c r="AV100" i="19"/>
  <c r="DR104" i="5" s="1"/>
  <c r="AW74" i="19"/>
  <c r="DS78" i="5" s="1"/>
  <c r="AW75" i="19"/>
  <c r="DS79" i="5" s="1"/>
  <c r="AS63" i="19"/>
  <c r="AQ114" i="19"/>
  <c r="AR53" i="19"/>
  <c r="DN57" i="5" s="1"/>
  <c r="AR38" i="19"/>
  <c r="DN42" i="5" s="1"/>
  <c r="AV54" i="19"/>
  <c r="AN101" i="19"/>
  <c r="AN17" i="19"/>
  <c r="AL67" i="19"/>
  <c r="AV28" i="19"/>
  <c r="AL84" i="19"/>
  <c r="AV78" i="19"/>
  <c r="AN71" i="19"/>
  <c r="AN114" i="19"/>
  <c r="AL45" i="19"/>
  <c r="AP41" i="19"/>
  <c r="DL45" i="5" s="1"/>
  <c r="AN18" i="19"/>
  <c r="AX39" i="19"/>
  <c r="DT43" i="5" s="1"/>
  <c r="AN84" i="19"/>
  <c r="AR74" i="19"/>
  <c r="DN78" i="5" s="1"/>
  <c r="AV101" i="19"/>
  <c r="AV76" i="19"/>
  <c r="AN25" i="19"/>
  <c r="AV23" i="19"/>
  <c r="AU44" i="19"/>
  <c r="DQ48" i="5" s="1"/>
  <c r="AN11" i="19"/>
  <c r="AN105" i="19"/>
  <c r="AV75" i="19"/>
  <c r="DR79" i="5" s="1"/>
  <c r="AV11" i="19"/>
  <c r="AN15" i="19"/>
  <c r="AV113" i="19"/>
  <c r="AX64" i="19"/>
  <c r="AL97" i="19"/>
  <c r="AK22" i="19"/>
  <c r="AP62" i="19"/>
  <c r="DL66" i="5" s="1"/>
  <c r="AN113" i="19"/>
  <c r="AV97" i="19"/>
  <c r="AV73" i="19"/>
  <c r="AL18" i="19"/>
  <c r="AN73" i="19"/>
  <c r="AV10" i="19"/>
  <c r="AK85" i="19"/>
  <c r="AV96" i="19"/>
  <c r="AV115" i="19"/>
  <c r="AV88" i="19"/>
  <c r="AV103" i="19"/>
  <c r="AN68" i="19"/>
  <c r="AU24" i="19"/>
  <c r="AU88" i="19"/>
  <c r="AU62" i="19"/>
  <c r="DQ66" i="5" s="1"/>
  <c r="AK7" i="19"/>
  <c r="AV15" i="19"/>
  <c r="DR19" i="5" s="1"/>
  <c r="AI126" i="19"/>
  <c r="AX69" i="19"/>
  <c r="DT73" i="5" s="1"/>
  <c r="AX114" i="19"/>
  <c r="AX77" i="19"/>
  <c r="DT81" i="5" s="1"/>
  <c r="AP54" i="19"/>
  <c r="AP16" i="19"/>
  <c r="AP14" i="19"/>
  <c r="DL18" i="5" s="1"/>
  <c r="AP106" i="19"/>
  <c r="AP49" i="19"/>
  <c r="DL53" i="5" s="1"/>
  <c r="AP96" i="19"/>
  <c r="AP48" i="19"/>
  <c r="DL52" i="5" s="1"/>
  <c r="AP102" i="19"/>
  <c r="AP103" i="19"/>
  <c r="AP78" i="19"/>
  <c r="AP10" i="19"/>
  <c r="AP8" i="19"/>
  <c r="DL12" i="5" s="1"/>
  <c r="AP6" i="19"/>
  <c r="DL10" i="5" s="1"/>
  <c r="AP51" i="19"/>
  <c r="DL55" i="5" s="1"/>
  <c r="AP5" i="19"/>
  <c r="DL9" i="5" s="1"/>
  <c r="AP112" i="19"/>
  <c r="AP50" i="19"/>
  <c r="DL54" i="5" s="1"/>
  <c r="AP94" i="19"/>
  <c r="AP92" i="19"/>
  <c r="AP91" i="19"/>
  <c r="AP28" i="19"/>
  <c r="AP90" i="19"/>
  <c r="AP79" i="19"/>
  <c r="DL83" i="5" s="1"/>
  <c r="AP80" i="19"/>
  <c r="AP24" i="19"/>
  <c r="AP46" i="19"/>
  <c r="DL50" i="5" s="1"/>
  <c r="AP89" i="19"/>
  <c r="AP111" i="19"/>
  <c r="AP23" i="19"/>
  <c r="DL27" i="5" s="1"/>
  <c r="AP11" i="19"/>
  <c r="AP66" i="19"/>
  <c r="DL70" i="5" s="1"/>
  <c r="AP76" i="19"/>
  <c r="AP67" i="19"/>
  <c r="AP75" i="19"/>
  <c r="DL79" i="5" s="1"/>
  <c r="AP18" i="19"/>
  <c r="DL22" i="5" s="1"/>
  <c r="AP44" i="19"/>
  <c r="DL48" i="5" s="1"/>
  <c r="AP86" i="19"/>
  <c r="AP115" i="19"/>
  <c r="AP98" i="19"/>
  <c r="AP83" i="19"/>
  <c r="AP21" i="19"/>
  <c r="AP73" i="19"/>
  <c r="AL96" i="19"/>
  <c r="AL54" i="19"/>
  <c r="AL116" i="19"/>
  <c r="AL14" i="19"/>
  <c r="AL95" i="19"/>
  <c r="AL94" i="19"/>
  <c r="AL6" i="19"/>
  <c r="AL51" i="19"/>
  <c r="AL71" i="19"/>
  <c r="AL77" i="19"/>
  <c r="AL75" i="19"/>
  <c r="AL115" i="19"/>
  <c r="AL11" i="19"/>
  <c r="AL86" i="19"/>
  <c r="AL24" i="19"/>
  <c r="AL108" i="19"/>
  <c r="AL46" i="19"/>
  <c r="AL13" i="19"/>
  <c r="AL72" i="19"/>
  <c r="AL91" i="19"/>
  <c r="AL7" i="19"/>
  <c r="AL17" i="19"/>
  <c r="AL44" i="19"/>
  <c r="AL25" i="19"/>
  <c r="AL99" i="19"/>
  <c r="AL101" i="19"/>
  <c r="AL28" i="19"/>
  <c r="AL50" i="19"/>
  <c r="AL82" i="19"/>
  <c r="AL109" i="19"/>
  <c r="AL90" i="19"/>
  <c r="AL78" i="19"/>
  <c r="AX51" i="19"/>
  <c r="DT55" i="5" s="1"/>
  <c r="AX85" i="19"/>
  <c r="DT89" i="5" s="1"/>
  <c r="AL92" i="19"/>
  <c r="AP114" i="19"/>
  <c r="X126" i="19"/>
  <c r="AL105" i="19"/>
  <c r="AL80" i="19"/>
  <c r="AX98" i="19"/>
  <c r="AX83" i="19"/>
  <c r="DT87" i="5" s="1"/>
  <c r="AP82" i="19"/>
  <c r="DL86" i="5" s="1"/>
  <c r="AM78" i="19"/>
  <c r="AP101" i="19"/>
  <c r="AM69" i="19"/>
  <c r="AX76" i="19"/>
  <c r="AM114" i="19"/>
  <c r="AP19" i="19"/>
  <c r="AP13" i="19"/>
  <c r="DL17" i="5" s="1"/>
  <c r="R126" i="19"/>
  <c r="AL19" i="19"/>
  <c r="AN42" i="19"/>
  <c r="AO52" i="19"/>
  <c r="DK56" i="5" s="1"/>
  <c r="AX14" i="19"/>
  <c r="DT18" i="5" s="1"/>
  <c r="AL49" i="19"/>
  <c r="AO30" i="19"/>
  <c r="DK34" i="5" s="1"/>
  <c r="AS5" i="19"/>
  <c r="DO9" i="5" s="1"/>
  <c r="AS109" i="19"/>
  <c r="AS22" i="19"/>
  <c r="DO26" i="5" s="1"/>
  <c r="AS49" i="19"/>
  <c r="DO53" i="5" s="1"/>
  <c r="AS108" i="19"/>
  <c r="AS16" i="19"/>
  <c r="AS102" i="19"/>
  <c r="AS89" i="19"/>
  <c r="AS46" i="19"/>
  <c r="DO50" i="5" s="1"/>
  <c r="AS88" i="19"/>
  <c r="AS45" i="19"/>
  <c r="DO49" i="5" s="1"/>
  <c r="AS10" i="19"/>
  <c r="AS70" i="19"/>
  <c r="AS115" i="19"/>
  <c r="AS44" i="19"/>
  <c r="DO48" i="5" s="1"/>
  <c r="AS113" i="19"/>
  <c r="AS98" i="19"/>
  <c r="AS97" i="19"/>
  <c r="AS87" i="19"/>
  <c r="DO91" i="5" s="1"/>
  <c r="AS54" i="19"/>
  <c r="AS95" i="19"/>
  <c r="AS80" i="19"/>
  <c r="AS75" i="19"/>
  <c r="DO79" i="5" s="1"/>
  <c r="AS48" i="19"/>
  <c r="DO52" i="5" s="1"/>
  <c r="AS28" i="19"/>
  <c r="AS96" i="19"/>
  <c r="AS116" i="19"/>
  <c r="AS15" i="19"/>
  <c r="DO19" i="5" s="1"/>
  <c r="AS69" i="19"/>
  <c r="DO73" i="5" s="1"/>
  <c r="AS14" i="19"/>
  <c r="DO18" i="5" s="1"/>
  <c r="U126" i="19"/>
  <c r="AS24" i="19"/>
  <c r="AS65" i="19"/>
  <c r="AS84" i="19"/>
  <c r="AS110" i="19"/>
  <c r="AS25" i="19"/>
  <c r="AS17" i="19"/>
  <c r="DO21" i="5" s="1"/>
  <c r="AS71" i="19"/>
  <c r="DO75" i="5" s="1"/>
  <c r="AS8" i="19"/>
  <c r="DO12" i="5" s="1"/>
  <c r="AS79" i="19"/>
  <c r="DO83" i="5" s="1"/>
  <c r="AS78" i="19"/>
  <c r="AS90" i="19"/>
  <c r="AS66" i="19"/>
  <c r="DO70" i="5" s="1"/>
  <c r="AS73" i="19"/>
  <c r="AS7" i="19"/>
  <c r="AS105" i="19"/>
  <c r="AX24" i="19"/>
  <c r="AN62" i="19"/>
  <c r="AS101" i="19"/>
  <c r="AU63" i="19"/>
  <c r="AT30" i="19"/>
  <c r="DP34" i="5" s="1"/>
  <c r="AT39" i="19"/>
  <c r="DP43" i="5" s="1"/>
  <c r="AT38" i="19"/>
  <c r="DP42" i="5" s="1"/>
  <c r="AT29" i="19"/>
  <c r="DP33" i="5" s="1"/>
  <c r="AT100" i="19"/>
  <c r="DP104" i="5" s="1"/>
  <c r="AT68" i="19"/>
  <c r="DP72" i="5" s="1"/>
  <c r="AT43" i="19"/>
  <c r="DP47" i="5" s="1"/>
  <c r="AT42" i="19"/>
  <c r="DP46" i="5" s="1"/>
  <c r="AT41" i="19"/>
  <c r="DP45" i="5" s="1"/>
  <c r="AT40" i="19"/>
  <c r="DP44" i="5" s="1"/>
  <c r="AT32" i="19"/>
  <c r="DP36" i="5" s="1"/>
  <c r="AT52" i="19"/>
  <c r="DP56" i="5" s="1"/>
  <c r="AT47" i="19"/>
  <c r="DP51" i="5" s="1"/>
  <c r="AT60" i="19"/>
  <c r="AT62" i="19"/>
  <c r="DP66" i="5" s="1"/>
  <c r="AT31" i="19"/>
  <c r="DP35" i="5" s="1"/>
  <c r="AT35" i="19"/>
  <c r="AT33" i="19"/>
  <c r="DP37" i="5" s="1"/>
  <c r="AT34" i="19"/>
  <c r="DP38" i="5" s="1"/>
  <c r="AP109" i="19"/>
  <c r="DH60" i="5"/>
  <c r="AP70" i="19"/>
  <c r="AL102" i="19"/>
  <c r="AP87" i="19"/>
  <c r="DL91" i="5" s="1"/>
  <c r="AL87" i="19"/>
  <c r="AN32" i="19"/>
  <c r="AX38" i="19"/>
  <c r="DT42" i="5" s="1"/>
  <c r="AX47" i="19"/>
  <c r="DT51" i="5" s="1"/>
  <c r="AX31" i="19"/>
  <c r="AX30" i="19"/>
  <c r="DT34" i="5" s="1"/>
  <c r="AX118" i="19"/>
  <c r="DT122" i="5" s="1"/>
  <c r="AX37" i="19"/>
  <c r="DT41" i="5" s="1"/>
  <c r="AX74" i="19"/>
  <c r="DT78" i="5" s="1"/>
  <c r="AX35" i="19"/>
  <c r="AX34" i="19"/>
  <c r="AX68" i="19"/>
  <c r="DT72" i="5" s="1"/>
  <c r="AX33" i="19"/>
  <c r="DT37" i="5" s="1"/>
  <c r="AX32" i="19"/>
  <c r="DT36" i="5" s="1"/>
  <c r="AX29" i="19"/>
  <c r="DT33" i="5" s="1"/>
  <c r="AX43" i="19"/>
  <c r="DT47" i="5" s="1"/>
  <c r="AX53" i="19"/>
  <c r="DT57" i="5" s="1"/>
  <c r="AX41" i="19"/>
  <c r="DT45" i="5" s="1"/>
  <c r="AX42" i="19"/>
  <c r="DT46" i="5" s="1"/>
  <c r="AX119" i="19"/>
  <c r="AX63" i="19"/>
  <c r="AX12" i="19"/>
  <c r="DT16" i="5" s="1"/>
  <c r="AX40" i="19"/>
  <c r="DT44" i="5" s="1"/>
  <c r="AP72" i="19"/>
  <c r="AM75" i="19"/>
  <c r="AX60" i="19"/>
  <c r="AL9" i="19"/>
  <c r="AL66" i="19"/>
  <c r="AM50" i="19"/>
  <c r="AM90" i="19"/>
  <c r="AX62" i="19"/>
  <c r="AM72" i="19"/>
  <c r="AP95" i="19"/>
  <c r="AP69" i="19"/>
  <c r="AO111" i="19"/>
  <c r="AO109" i="19"/>
  <c r="AO94" i="19"/>
  <c r="AO18" i="19"/>
  <c r="DK22" i="5" s="1"/>
  <c r="AO46" i="19"/>
  <c r="DK50" i="5" s="1"/>
  <c r="AO92" i="19"/>
  <c r="AO104" i="19"/>
  <c r="DK108" i="5" s="1"/>
  <c r="AO45" i="19"/>
  <c r="DK49" i="5" s="1"/>
  <c r="AO89" i="19"/>
  <c r="AO82" i="19"/>
  <c r="DK86" i="5" s="1"/>
  <c r="AO14" i="19"/>
  <c r="DK18" i="5" s="1"/>
  <c r="AO67" i="19"/>
  <c r="AO8" i="19"/>
  <c r="DK12" i="5" s="1"/>
  <c r="AO5" i="19"/>
  <c r="DK9" i="5" s="1"/>
  <c r="AO108" i="19"/>
  <c r="AO25" i="19"/>
  <c r="AO106" i="19"/>
  <c r="AO86" i="19"/>
  <c r="AO85" i="19"/>
  <c r="DK89" i="5" s="1"/>
  <c r="AO84" i="19"/>
  <c r="AO83" i="19"/>
  <c r="AO50" i="19"/>
  <c r="DK54" i="5" s="1"/>
  <c r="AO49" i="19"/>
  <c r="DK53" i="5" s="1"/>
  <c r="AO24" i="19"/>
  <c r="AO23" i="19"/>
  <c r="AO22" i="19"/>
  <c r="DK26" i="5" s="1"/>
  <c r="AO9" i="19"/>
  <c r="DK13" i="5" s="1"/>
  <c r="AO90" i="19"/>
  <c r="AO51" i="19"/>
  <c r="DK55" i="5" s="1"/>
  <c r="AO77" i="19"/>
  <c r="DK81" i="5" s="1"/>
  <c r="AO88" i="19"/>
  <c r="AO116" i="19"/>
  <c r="AO110" i="19"/>
  <c r="AO44" i="19"/>
  <c r="DK48" i="5" s="1"/>
  <c r="AO19" i="19"/>
  <c r="AO71" i="19"/>
  <c r="DK75" i="5" s="1"/>
  <c r="AO95" i="19"/>
  <c r="AO114" i="19"/>
  <c r="AO112" i="19"/>
  <c r="AO105" i="19"/>
  <c r="AO87" i="19"/>
  <c r="DK91" i="5" s="1"/>
  <c r="AO102" i="19"/>
  <c r="AO48" i="19"/>
  <c r="DK52" i="5" s="1"/>
  <c r="AO79" i="19"/>
  <c r="DK83" i="5" s="1"/>
  <c r="AO66" i="19"/>
  <c r="DK70" i="5" s="1"/>
  <c r="AO78" i="19"/>
  <c r="AO70" i="19"/>
  <c r="AL22" i="19"/>
  <c r="AO12" i="19"/>
  <c r="DK16" i="5" s="1"/>
  <c r="AU31" i="19"/>
  <c r="AS111" i="19"/>
  <c r="AS82" i="19"/>
  <c r="DO86" i="5" s="1"/>
  <c r="AO101" i="19"/>
  <c r="AO65" i="19"/>
  <c r="AX61" i="19"/>
  <c r="AS19" i="19"/>
  <c r="AS23" i="19"/>
  <c r="AX50" i="19"/>
  <c r="DT54" i="5" s="1"/>
  <c r="AX10" i="19"/>
  <c r="AX96" i="19"/>
  <c r="AX48" i="19"/>
  <c r="DT52" i="5" s="1"/>
  <c r="AX6" i="19"/>
  <c r="DT10" i="5" s="1"/>
  <c r="AX91" i="19"/>
  <c r="DT9" i="5"/>
  <c r="AX46" i="19"/>
  <c r="AX89" i="19"/>
  <c r="DT93" i="5" s="1"/>
  <c r="AX45" i="19"/>
  <c r="AX116" i="19"/>
  <c r="AX22" i="19"/>
  <c r="DT26" i="5" s="1"/>
  <c r="AX94" i="19"/>
  <c r="AX88" i="19"/>
  <c r="AX16" i="19"/>
  <c r="AX75" i="19"/>
  <c r="DT79" i="5" s="1"/>
  <c r="AX87" i="19"/>
  <c r="DT91" i="5" s="1"/>
  <c r="AX54" i="19"/>
  <c r="AX115" i="19"/>
  <c r="AX49" i="19"/>
  <c r="AX109" i="19"/>
  <c r="AX65" i="19"/>
  <c r="AX66" i="19"/>
  <c r="DT70" i="5" s="1"/>
  <c r="AX8" i="19"/>
  <c r="DT12" i="5" s="1"/>
  <c r="AX95" i="19"/>
  <c r="AX108" i="19"/>
  <c r="AX102" i="19"/>
  <c r="AX101" i="19"/>
  <c r="DT105" i="5" s="1"/>
  <c r="AX99" i="19"/>
  <c r="AX7" i="19"/>
  <c r="AX21" i="19"/>
  <c r="AX73" i="19"/>
  <c r="AX97" i="19"/>
  <c r="AX113" i="19"/>
  <c r="AX84" i="19"/>
  <c r="AX15" i="19"/>
  <c r="DT19" i="5" s="1"/>
  <c r="AX92" i="19"/>
  <c r="AX13" i="19"/>
  <c r="DT17" i="5" s="1"/>
  <c r="AX103" i="19"/>
  <c r="AX79" i="19"/>
  <c r="DT83" i="5" s="1"/>
  <c r="AX112" i="19"/>
  <c r="AX78" i="19"/>
  <c r="AX90" i="19"/>
  <c r="AX11" i="19"/>
  <c r="AX71" i="19"/>
  <c r="DT75" i="5" s="1"/>
  <c r="AX9" i="19"/>
  <c r="DT13" i="5" s="1"/>
  <c r="AX23" i="19"/>
  <c r="AX44" i="19"/>
  <c r="DT48" i="5" s="1"/>
  <c r="AX67" i="19"/>
  <c r="AX105" i="19"/>
  <c r="Z126" i="19"/>
  <c r="AX70" i="19"/>
  <c r="AN43" i="19"/>
  <c r="AN38" i="19"/>
  <c r="AN37" i="19"/>
  <c r="AN35" i="19"/>
  <c r="AN34" i="19"/>
  <c r="AN31" i="19"/>
  <c r="AN12" i="19"/>
  <c r="AN53" i="19"/>
  <c r="AN52" i="19"/>
  <c r="AN30" i="19"/>
  <c r="AN29" i="19"/>
  <c r="AN60" i="19"/>
  <c r="AN47" i="19"/>
  <c r="AN61" i="19"/>
  <c r="AN64" i="19"/>
  <c r="AN39" i="19"/>
  <c r="AN36" i="19"/>
  <c r="AN63" i="19"/>
  <c r="AN33" i="19"/>
  <c r="AN20" i="19"/>
  <c r="AX25" i="19"/>
  <c r="AM102" i="19"/>
  <c r="AM116" i="19"/>
  <c r="AM24" i="19"/>
  <c r="AM98" i="19"/>
  <c r="AM106" i="19"/>
  <c r="AM96" i="19"/>
  <c r="AM51" i="19"/>
  <c r="AM97" i="19"/>
  <c r="AM99" i="19"/>
  <c r="AM83" i="19"/>
  <c r="AM73" i="19"/>
  <c r="AM14" i="19"/>
  <c r="AM65" i="19"/>
  <c r="AM111" i="19"/>
  <c r="AM108" i="19"/>
  <c r="AM85" i="19"/>
  <c r="AM110" i="19"/>
  <c r="AM88" i="19"/>
  <c r="AM86" i="19"/>
  <c r="AM84" i="19"/>
  <c r="AM54" i="19"/>
  <c r="AM10" i="19"/>
  <c r="AM101" i="19"/>
  <c r="AM76" i="19"/>
  <c r="AM82" i="19"/>
  <c r="AM6" i="19"/>
  <c r="AM28" i="19"/>
  <c r="AM48" i="19"/>
  <c r="AM91" i="19"/>
  <c r="AM25" i="19"/>
  <c r="AM103" i="19"/>
  <c r="AM8" i="19"/>
  <c r="O126" i="19"/>
  <c r="AM19" i="19"/>
  <c r="AM17" i="19"/>
  <c r="AM95" i="19"/>
  <c r="AM66" i="19"/>
  <c r="AM70" i="19"/>
  <c r="AM105" i="19"/>
  <c r="AM7" i="19"/>
  <c r="AM11" i="19"/>
  <c r="AM79" i="19"/>
  <c r="AM80" i="19"/>
  <c r="AM16" i="19"/>
  <c r="AM94" i="19"/>
  <c r="AM23" i="19"/>
  <c r="AM77" i="19"/>
  <c r="AM67" i="19"/>
  <c r="AL79" i="19"/>
  <c r="AP17" i="19"/>
  <c r="DL21" i="5" s="1"/>
  <c r="AP7" i="19"/>
  <c r="AR52" i="19"/>
  <c r="DN56" i="5" s="1"/>
  <c r="AR20" i="19"/>
  <c r="DN24" i="5" s="1"/>
  <c r="AR12" i="19"/>
  <c r="DN16" i="5" s="1"/>
  <c r="AR43" i="19"/>
  <c r="DN47" i="5" s="1"/>
  <c r="AR42" i="19"/>
  <c r="DN46" i="5" s="1"/>
  <c r="AR118" i="19"/>
  <c r="DN122" i="5" s="1"/>
  <c r="AR33" i="19"/>
  <c r="DN37" i="5" s="1"/>
  <c r="AR32" i="19"/>
  <c r="DN36" i="5" s="1"/>
  <c r="AR34" i="19"/>
  <c r="DN38" i="5" s="1"/>
  <c r="AR100" i="19"/>
  <c r="DN104" i="5" s="1"/>
  <c r="AR31" i="19"/>
  <c r="DN35" i="5" s="1"/>
  <c r="AR41" i="19"/>
  <c r="DN45" i="5" s="1"/>
  <c r="AR35" i="19"/>
  <c r="DN39" i="5" s="1"/>
  <c r="AR61" i="19"/>
  <c r="AR40" i="19"/>
  <c r="DN44" i="5" s="1"/>
  <c r="AR39" i="19"/>
  <c r="DN43" i="5" s="1"/>
  <c r="AR62" i="19"/>
  <c r="DN66" i="5" s="1"/>
  <c r="AR119" i="19"/>
  <c r="AR29" i="19"/>
  <c r="DN33" i="5" s="1"/>
  <c r="AR60" i="19"/>
  <c r="AR63" i="19"/>
  <c r="AR68" i="19"/>
  <c r="DN72" i="5" s="1"/>
  <c r="AO42" i="19"/>
  <c r="DK46" i="5" s="1"/>
  <c r="AO39" i="19"/>
  <c r="DK43" i="5" s="1"/>
  <c r="AO36" i="19"/>
  <c r="AO38" i="19"/>
  <c r="DK42" i="5" s="1"/>
  <c r="AO37" i="19"/>
  <c r="DK41" i="5" s="1"/>
  <c r="AO20" i="19"/>
  <c r="AO29" i="19"/>
  <c r="DK33" i="5" s="1"/>
  <c r="AO40" i="19"/>
  <c r="DK44" i="5" s="1"/>
  <c r="AO100" i="19"/>
  <c r="DK104" i="5" s="1"/>
  <c r="AO41" i="19"/>
  <c r="DK45" i="5" s="1"/>
  <c r="AO64" i="19"/>
  <c r="AO63" i="19"/>
  <c r="AO47" i="19"/>
  <c r="DK51" i="5" s="1"/>
  <c r="AO32" i="19"/>
  <c r="DK36" i="5" s="1"/>
  <c r="AO68" i="19"/>
  <c r="DK72" i="5" s="1"/>
  <c r="AL85" i="19"/>
  <c r="AS83" i="19"/>
  <c r="DO87" i="5" s="1"/>
  <c r="Y126" i="19"/>
  <c r="AX86" i="19"/>
  <c r="AP113" i="19"/>
  <c r="AO74" i="19"/>
  <c r="DK78" i="5" s="1"/>
  <c r="AS76" i="19"/>
  <c r="AO60" i="19"/>
  <c r="AP99" i="19"/>
  <c r="AU115" i="19"/>
  <c r="AU50" i="19"/>
  <c r="DQ54" i="5" s="1"/>
  <c r="AU8" i="19"/>
  <c r="DQ12" i="5" s="1"/>
  <c r="AU94" i="19"/>
  <c r="AU28" i="19"/>
  <c r="AU98" i="19"/>
  <c r="AU97" i="19"/>
  <c r="AU10" i="19"/>
  <c r="AU70" i="19"/>
  <c r="AU113" i="19"/>
  <c r="AU13" i="19"/>
  <c r="DQ17" i="5" s="1"/>
  <c r="AU106" i="19"/>
  <c r="AU96" i="19"/>
  <c r="AU80" i="19"/>
  <c r="AU79" i="19"/>
  <c r="DQ83" i="5" s="1"/>
  <c r="AU78" i="19"/>
  <c r="AU54" i="19"/>
  <c r="AU51" i="19"/>
  <c r="DQ55" i="5" s="1"/>
  <c r="AU14" i="19"/>
  <c r="DQ18" i="5" s="1"/>
  <c r="AU89" i="19"/>
  <c r="AU102" i="19"/>
  <c r="AU5" i="19"/>
  <c r="DQ9" i="5" s="1"/>
  <c r="AU77" i="19"/>
  <c r="DQ81" i="5" s="1"/>
  <c r="W126" i="19"/>
  <c r="AU69" i="19"/>
  <c r="AU76" i="19"/>
  <c r="AU73" i="19"/>
  <c r="AU67" i="19"/>
  <c r="AU84" i="19"/>
  <c r="AU49" i="19"/>
  <c r="DQ53" i="5" s="1"/>
  <c r="AU83" i="19"/>
  <c r="AU103" i="19"/>
  <c r="AU90" i="19"/>
  <c r="AU111" i="19"/>
  <c r="AU9" i="19"/>
  <c r="DQ13" i="5" s="1"/>
  <c r="AU11" i="19"/>
  <c r="AU17" i="19"/>
  <c r="DQ21" i="5" s="1"/>
  <c r="AU112" i="19"/>
  <c r="AU95" i="19"/>
  <c r="AU21" i="19"/>
  <c r="AU105" i="19"/>
  <c r="AU116" i="19"/>
  <c r="AU114" i="19"/>
  <c r="AO119" i="19"/>
  <c r="AO21" i="19"/>
  <c r="AO17" i="19"/>
  <c r="DK21" i="5" s="1"/>
  <c r="AO7" i="19"/>
  <c r="AO15" i="19"/>
  <c r="DK19" i="5" s="1"/>
  <c r="AM21" i="19"/>
  <c r="AX28" i="19"/>
  <c r="AX82" i="19"/>
  <c r="DT86" i="5" s="1"/>
  <c r="AL73" i="19"/>
  <c r="AN119" i="19"/>
  <c r="AP104" i="19"/>
  <c r="DL108" i="5" s="1"/>
  <c r="AP116" i="19"/>
  <c r="AL114" i="19"/>
  <c r="AP22" i="19"/>
  <c r="DL26" i="5" s="1"/>
  <c r="AP85" i="19"/>
  <c r="DL89" i="5" s="1"/>
  <c r="AL113" i="19"/>
  <c r="AL70" i="19"/>
  <c r="AP15" i="19"/>
  <c r="DL19" i="5" s="1"/>
  <c r="AL5" i="19"/>
  <c r="AX100" i="19"/>
  <c r="DT104" i="5" s="1"/>
  <c r="AL21" i="19"/>
  <c r="AP65" i="19"/>
  <c r="DQ62" i="5"/>
  <c r="AL89" i="19"/>
  <c r="AN100" i="19"/>
  <c r="AR37" i="19"/>
  <c r="DN41" i="5" s="1"/>
  <c r="AL10" i="19"/>
  <c r="AN118" i="19"/>
  <c r="AL104" i="19"/>
  <c r="AM109" i="19"/>
  <c r="AM104" i="19"/>
  <c r="AX20" i="19"/>
  <c r="AL8" i="19"/>
  <c r="AU48" i="19"/>
  <c r="DQ52" i="5" s="1"/>
  <c r="AX110" i="19"/>
  <c r="AT74" i="19"/>
  <c r="DP78" i="5" s="1"/>
  <c r="AP71" i="19"/>
  <c r="DL75" i="5" s="1"/>
  <c r="AT119" i="19"/>
  <c r="AS21" i="19"/>
  <c r="AU19" i="19"/>
  <c r="AX72" i="19"/>
  <c r="AX18" i="19"/>
  <c r="DT22" i="5" s="1"/>
  <c r="AP25" i="19"/>
  <c r="AX19" i="19"/>
  <c r="AP105" i="19"/>
  <c r="AL15" i="19"/>
  <c r="AL69" i="19"/>
  <c r="AP88" i="19"/>
  <c r="AL65" i="19"/>
  <c r="AX106" i="19"/>
  <c r="AN74" i="19"/>
  <c r="AP45" i="19"/>
  <c r="DL49" i="5" s="1"/>
  <c r="AX104" i="19"/>
  <c r="DT108" i="5" s="1"/>
  <c r="AL111" i="19"/>
  <c r="AX36" i="19"/>
  <c r="P126" i="19"/>
  <c r="AL83" i="19"/>
  <c r="AR30" i="19"/>
  <c r="DN34" i="5" s="1"/>
  <c r="AM87" i="19"/>
  <c r="AM46" i="19"/>
  <c r="AU30" i="19"/>
  <c r="DQ34" i="5" s="1"/>
  <c r="AU47" i="19"/>
  <c r="DQ51" i="5" s="1"/>
  <c r="AU42" i="19"/>
  <c r="DQ46" i="5" s="1"/>
  <c r="AU39" i="19"/>
  <c r="DQ43" i="5" s="1"/>
  <c r="AU41" i="19"/>
  <c r="DQ45" i="5" s="1"/>
  <c r="AU29" i="19"/>
  <c r="DQ33" i="5" s="1"/>
  <c r="AU20" i="19"/>
  <c r="AU37" i="19"/>
  <c r="DQ41" i="5" s="1"/>
  <c r="AU100" i="19"/>
  <c r="DQ104" i="5" s="1"/>
  <c r="AU36" i="19"/>
  <c r="AU35" i="19"/>
  <c r="AU34" i="19"/>
  <c r="DQ38" i="5" s="1"/>
  <c r="AU61" i="19"/>
  <c r="AU53" i="19"/>
  <c r="DQ57" i="5" s="1"/>
  <c r="AU12" i="19"/>
  <c r="DQ16" i="5" s="1"/>
  <c r="AU52" i="19"/>
  <c r="DQ56" i="5" s="1"/>
  <c r="AU38" i="19"/>
  <c r="DQ42" i="5" s="1"/>
  <c r="AU74" i="19"/>
  <c r="DQ78" i="5" s="1"/>
  <c r="AU32" i="19"/>
  <c r="DQ36" i="5" s="1"/>
  <c r="AU33" i="19"/>
  <c r="DQ37" i="5" s="1"/>
  <c r="AP110" i="19"/>
  <c r="AL76" i="19"/>
  <c r="AM71" i="19"/>
  <c r="AT87" i="19"/>
  <c r="DP91" i="5" s="1"/>
  <c r="AT115" i="19"/>
  <c r="AT46" i="19"/>
  <c r="DP50" i="5" s="1"/>
  <c r="AT16" i="19"/>
  <c r="AT102" i="19"/>
  <c r="AT94" i="19"/>
  <c r="AT14" i="19"/>
  <c r="DP18" i="5" s="1"/>
  <c r="AT92" i="19"/>
  <c r="AT22" i="19"/>
  <c r="DP26" i="5" s="1"/>
  <c r="AT85" i="19"/>
  <c r="DP89" i="5" s="1"/>
  <c r="AT84" i="19"/>
  <c r="AT86" i="19"/>
  <c r="AT18" i="19"/>
  <c r="DP22" i="5" s="1"/>
  <c r="AT50" i="19"/>
  <c r="DP54" i="5" s="1"/>
  <c r="AT112" i="19"/>
  <c r="AT45" i="19"/>
  <c r="DP49" i="5" s="1"/>
  <c r="AT111" i="19"/>
  <c r="AT44" i="19"/>
  <c r="DP48" i="5" s="1"/>
  <c r="AT110" i="19"/>
  <c r="AT104" i="19"/>
  <c r="DP108" i="5" s="1"/>
  <c r="AT83" i="19"/>
  <c r="DP87" i="5" s="1"/>
  <c r="AT109" i="19"/>
  <c r="AT101" i="19"/>
  <c r="AT99" i="19"/>
  <c r="AT69" i="19"/>
  <c r="AT67" i="19"/>
  <c r="AT24" i="19"/>
  <c r="AT8" i="19"/>
  <c r="DP12" i="5" s="1"/>
  <c r="AT13" i="19"/>
  <c r="DP17" i="5" s="1"/>
  <c r="AT88" i="19"/>
  <c r="AT116" i="19"/>
  <c r="AT82" i="19"/>
  <c r="DP86" i="5" s="1"/>
  <c r="AT51" i="19"/>
  <c r="DP55" i="5" s="1"/>
  <c r="AT75" i="19"/>
  <c r="DP79" i="5" s="1"/>
  <c r="AT6" i="19"/>
  <c r="DP10" i="5" s="1"/>
  <c r="AT28" i="19"/>
  <c r="AT96" i="19"/>
  <c r="AT9" i="19"/>
  <c r="DP13" i="5" s="1"/>
  <c r="AT15" i="19"/>
  <c r="DP19" i="5" s="1"/>
  <c r="AT65" i="19"/>
  <c r="AT11" i="19"/>
  <c r="AT90" i="19"/>
  <c r="AT66" i="19"/>
  <c r="DP70" i="5" s="1"/>
  <c r="AT79" i="19"/>
  <c r="DP83" i="5" s="1"/>
  <c r="AT78" i="19"/>
  <c r="AT5" i="19"/>
  <c r="DP9" i="5" s="1"/>
  <c r="AT71" i="19"/>
  <c r="DP75" i="5" s="1"/>
  <c r="AT80" i="19"/>
  <c r="AT114" i="19"/>
  <c r="AT70" i="19"/>
  <c r="AT108" i="19"/>
  <c r="AT73" i="19"/>
  <c r="AX17" i="19"/>
  <c r="DT21" i="5" s="1"/>
  <c r="AJ29" i="19"/>
  <c r="AJ37" i="19"/>
  <c r="AL20" i="19"/>
  <c r="AL40" i="19"/>
  <c r="AK6" i="19"/>
  <c r="AR5" i="19"/>
  <c r="DN9" i="5" s="1"/>
  <c r="AQ66" i="19"/>
  <c r="DM70" i="5" s="1"/>
  <c r="AQ101" i="19"/>
  <c r="AQ77" i="19"/>
  <c r="DM81" i="5" s="1"/>
  <c r="AK17" i="19"/>
  <c r="AN116" i="19"/>
  <c r="AN115" i="19"/>
  <c r="AN98" i="19"/>
  <c r="AN24" i="19"/>
  <c r="AN54" i="19"/>
  <c r="AN22" i="19"/>
  <c r="AN109" i="19"/>
  <c r="AN49" i="19"/>
  <c r="AN108" i="19"/>
  <c r="AN48" i="19"/>
  <c r="AN96" i="19"/>
  <c r="AN44" i="19"/>
  <c r="AN94" i="19"/>
  <c r="AN92" i="19"/>
  <c r="AN70" i="19"/>
  <c r="AN10" i="19"/>
  <c r="AN67" i="19"/>
  <c r="AN8" i="19"/>
  <c r="AN111" i="19"/>
  <c r="AN110" i="19"/>
  <c r="AN112" i="19"/>
  <c r="AN89" i="19"/>
  <c r="AN88" i="19"/>
  <c r="AN87" i="19"/>
  <c r="AN86" i="19"/>
  <c r="AN23" i="19"/>
  <c r="AN7" i="19"/>
  <c r="AN51" i="19"/>
  <c r="AN50" i="19"/>
  <c r="AN28" i="19"/>
  <c r="AN9" i="19"/>
  <c r="AQ111" i="19"/>
  <c r="AQ24" i="19"/>
  <c r="AQ51" i="19"/>
  <c r="DM55" i="5" s="1"/>
  <c r="AQ87" i="19"/>
  <c r="DM91" i="5" s="1"/>
  <c r="AQ45" i="19"/>
  <c r="DM49" i="5" s="1"/>
  <c r="AQ83" i="19"/>
  <c r="AQ44" i="19"/>
  <c r="DM48" i="5" s="1"/>
  <c r="AQ108" i="19"/>
  <c r="AQ106" i="19"/>
  <c r="AQ22" i="19"/>
  <c r="DM26" i="5" s="1"/>
  <c r="AQ104" i="19"/>
  <c r="DM108" i="5" s="1"/>
  <c r="AQ115" i="19"/>
  <c r="AQ50" i="19"/>
  <c r="DM54" i="5" s="1"/>
  <c r="AQ49" i="19"/>
  <c r="DM53" i="5" s="1"/>
  <c r="AQ48" i="19"/>
  <c r="DM52" i="5" s="1"/>
  <c r="AQ46" i="19"/>
  <c r="DM50" i="5" s="1"/>
  <c r="AQ110" i="19"/>
  <c r="AQ109" i="19"/>
  <c r="AQ105" i="19"/>
  <c r="AQ90" i="19"/>
  <c r="AQ89" i="19"/>
  <c r="AQ88" i="19"/>
  <c r="AQ18" i="19"/>
  <c r="DM22" i="5" s="1"/>
  <c r="AQ72" i="19"/>
  <c r="AQ6" i="19"/>
  <c r="DM10" i="5" s="1"/>
  <c r="AQ5" i="19"/>
  <c r="DM9" i="5" s="1"/>
  <c r="AQ116" i="19"/>
  <c r="AQ103" i="19"/>
  <c r="AQ98" i="19"/>
  <c r="AQ92" i="19"/>
  <c r="AQ91" i="19"/>
  <c r="AQ71" i="19"/>
  <c r="DM75" i="5" s="1"/>
  <c r="AQ70" i="19"/>
  <c r="AR75" i="19"/>
  <c r="DN79" i="5" s="1"/>
  <c r="AR15" i="19"/>
  <c r="DN19" i="5" s="1"/>
  <c r="DG62" i="5"/>
  <c r="AQ25" i="19"/>
  <c r="AP38" i="19"/>
  <c r="DL42" i="5" s="1"/>
  <c r="AP29" i="19"/>
  <c r="DL33" i="5" s="1"/>
  <c r="AP36" i="19"/>
  <c r="AP118" i="19"/>
  <c r="DL122" i="5" s="1"/>
  <c r="AP35" i="19"/>
  <c r="AP34" i="19"/>
  <c r="DL38" i="5" s="1"/>
  <c r="AP33" i="19"/>
  <c r="DL37" i="5" s="1"/>
  <c r="AP100" i="19"/>
  <c r="DL104" i="5" s="1"/>
  <c r="AP52" i="19"/>
  <c r="DL56" i="5" s="1"/>
  <c r="AP47" i="19"/>
  <c r="DL51" i="5" s="1"/>
  <c r="AP42" i="19"/>
  <c r="DL46" i="5" s="1"/>
  <c r="AP37" i="19"/>
  <c r="DL41" i="5" s="1"/>
  <c r="AP64" i="19"/>
  <c r="AP20" i="19"/>
  <c r="AP32" i="19"/>
  <c r="DL36" i="5" s="1"/>
  <c r="AP63" i="19"/>
  <c r="AP61" i="19"/>
  <c r="AP53" i="19"/>
  <c r="DL57" i="5" s="1"/>
  <c r="AR23" i="19"/>
  <c r="DN27" i="5" s="1"/>
  <c r="AJ52" i="19"/>
  <c r="AJ12" i="19"/>
  <c r="AP43" i="19"/>
  <c r="DL47" i="5" s="1"/>
  <c r="AV53" i="19"/>
  <c r="DR57" i="5" s="1"/>
  <c r="AV20" i="19"/>
  <c r="AV12" i="19"/>
  <c r="DR16" i="5" s="1"/>
  <c r="AV42" i="19"/>
  <c r="DR46" i="5" s="1"/>
  <c r="AV41" i="19"/>
  <c r="DR45" i="5" s="1"/>
  <c r="AV39" i="19"/>
  <c r="DR43" i="5" s="1"/>
  <c r="AV118" i="19"/>
  <c r="AV40" i="19"/>
  <c r="DR44" i="5" s="1"/>
  <c r="AV43" i="19"/>
  <c r="DR47" i="5" s="1"/>
  <c r="AV47" i="19"/>
  <c r="DR51" i="5" s="1"/>
  <c r="AV33" i="19"/>
  <c r="DR37" i="5" s="1"/>
  <c r="AV34" i="19"/>
  <c r="DR38" i="5" s="1"/>
  <c r="AV68" i="19"/>
  <c r="DR72" i="5" s="1"/>
  <c r="AV31" i="19"/>
  <c r="AQ8" i="19"/>
  <c r="DM12" i="5" s="1"/>
  <c r="AQ84" i="19"/>
  <c r="AR70" i="19"/>
  <c r="AK103" i="19"/>
  <c r="AV71" i="19"/>
  <c r="DR75" i="5" s="1"/>
  <c r="AQ67" i="19"/>
  <c r="AQ7" i="19"/>
  <c r="AV25" i="19"/>
  <c r="AQ19" i="19"/>
  <c r="AW11" i="19"/>
  <c r="AQ39" i="19"/>
  <c r="DM43" i="5" s="1"/>
  <c r="AQ118" i="19"/>
  <c r="DM122" i="5" s="1"/>
  <c r="AQ43" i="19"/>
  <c r="DM47" i="5" s="1"/>
  <c r="AQ20" i="19"/>
  <c r="AQ47" i="19"/>
  <c r="DM51" i="5" s="1"/>
  <c r="AQ29" i="19"/>
  <c r="DM33" i="5" s="1"/>
  <c r="AQ12" i="19"/>
  <c r="DM16" i="5" s="1"/>
  <c r="AQ34" i="19"/>
  <c r="DM38" i="5" s="1"/>
  <c r="AQ30" i="19"/>
  <c r="DM34" i="5" s="1"/>
  <c r="AQ62" i="19"/>
  <c r="DM66" i="5" s="1"/>
  <c r="AQ33" i="19"/>
  <c r="DM37" i="5" s="1"/>
  <c r="AQ31" i="19"/>
  <c r="AQ61" i="19"/>
  <c r="AQ64" i="19"/>
  <c r="AR89" i="19"/>
  <c r="AR106" i="19"/>
  <c r="AR98" i="19"/>
  <c r="AR46" i="19"/>
  <c r="DN50" i="5" s="1"/>
  <c r="AR45" i="19"/>
  <c r="DN49" i="5" s="1"/>
  <c r="AR85" i="19"/>
  <c r="DN89" i="5" s="1"/>
  <c r="AR111" i="19"/>
  <c r="AR24" i="19"/>
  <c r="DN28" i="5" s="1"/>
  <c r="AR51" i="19"/>
  <c r="DN55" i="5" s="1"/>
  <c r="AR116" i="19"/>
  <c r="AR99" i="19"/>
  <c r="AR84" i="19"/>
  <c r="DN88" i="5" s="1"/>
  <c r="AR18" i="19"/>
  <c r="DN22" i="5" s="1"/>
  <c r="AR83" i="19"/>
  <c r="DN87" i="5" s="1"/>
  <c r="AR78" i="19"/>
  <c r="DN82" i="5" s="1"/>
  <c r="AR16" i="19"/>
  <c r="DN20" i="5" s="1"/>
  <c r="AR67" i="19"/>
  <c r="DN71" i="5" s="1"/>
  <c r="AR14" i="19"/>
  <c r="DN18" i="5" s="1"/>
  <c r="AR77" i="19"/>
  <c r="DN81" i="5" s="1"/>
  <c r="AR73" i="19"/>
  <c r="AR105" i="19"/>
  <c r="DN109" i="5" s="1"/>
  <c r="AR104" i="19"/>
  <c r="DN108" i="5" s="1"/>
  <c r="AR103" i="19"/>
  <c r="AR102" i="19"/>
  <c r="AR76" i="19"/>
  <c r="DN80" i="5" s="1"/>
  <c r="AQ80" i="19"/>
  <c r="AQ95" i="19"/>
  <c r="AQ112" i="19"/>
  <c r="AS32" i="19"/>
  <c r="DO36" i="5" s="1"/>
  <c r="AS43" i="19"/>
  <c r="DO47" i="5" s="1"/>
  <c r="AS47" i="19"/>
  <c r="DO51" i="5" s="1"/>
  <c r="AS38" i="19"/>
  <c r="DO42" i="5" s="1"/>
  <c r="AS37" i="19"/>
  <c r="DO41" i="5" s="1"/>
  <c r="AS31" i="19"/>
  <c r="AS30" i="19"/>
  <c r="DO34" i="5" s="1"/>
  <c r="AS53" i="19"/>
  <c r="DO57" i="5" s="1"/>
  <c r="AS52" i="19"/>
  <c r="DO56" i="5" s="1"/>
  <c r="AS29" i="19"/>
  <c r="DO33" i="5" s="1"/>
  <c r="AS12" i="19"/>
  <c r="DO16" i="5" s="1"/>
  <c r="AJ31" i="19"/>
  <c r="AR50" i="19"/>
  <c r="DN54" i="5" s="1"/>
  <c r="AK106" i="19"/>
  <c r="AS33" i="19"/>
  <c r="DO37" i="5" s="1"/>
  <c r="AM41" i="19"/>
  <c r="AM38" i="19"/>
  <c r="AM118" i="19"/>
  <c r="AM40" i="19"/>
  <c r="AM39" i="19"/>
  <c r="AM100" i="19"/>
  <c r="AM20" i="19"/>
  <c r="AM52" i="19"/>
  <c r="AM42" i="19"/>
  <c r="AM37" i="19"/>
  <c r="AM34" i="19"/>
  <c r="AM12" i="19"/>
  <c r="AM60" i="19"/>
  <c r="AM53" i="19"/>
  <c r="AM33" i="19"/>
  <c r="AM32" i="19"/>
  <c r="AM31" i="19"/>
  <c r="AW53" i="19"/>
  <c r="DS57" i="5" s="1"/>
  <c r="AW40" i="19"/>
  <c r="DS44" i="5" s="1"/>
  <c r="AW35" i="19"/>
  <c r="AW34" i="19"/>
  <c r="DS38" i="5" s="1"/>
  <c r="AW32" i="19"/>
  <c r="DS36" i="5" s="1"/>
  <c r="AW33" i="19"/>
  <c r="DS37" i="5" s="1"/>
  <c r="AW118" i="19"/>
  <c r="DS122" i="5" s="1"/>
  <c r="AW12" i="19"/>
  <c r="DS16" i="5" s="1"/>
  <c r="AW61" i="19"/>
  <c r="AW39" i="19"/>
  <c r="DS43" i="5" s="1"/>
  <c r="AW38" i="19"/>
  <c r="DS42" i="5" s="1"/>
  <c r="AW37" i="19"/>
  <c r="DS41" i="5" s="1"/>
  <c r="AW36" i="19"/>
  <c r="AW20" i="19"/>
  <c r="AW43" i="19"/>
  <c r="DS47" i="5" s="1"/>
  <c r="AW52" i="19"/>
  <c r="DS56" i="5" s="1"/>
  <c r="AP68" i="19"/>
  <c r="DL72" i="5" s="1"/>
  <c r="AV80" i="19"/>
  <c r="AN99" i="19"/>
  <c r="AK75" i="19"/>
  <c r="AM61" i="19"/>
  <c r="AV114" i="19"/>
  <c r="AV36" i="19"/>
  <c r="AV9" i="19"/>
  <c r="DR13" i="5" s="1"/>
  <c r="AL52" i="19"/>
  <c r="AL53" i="19"/>
  <c r="AL30" i="19"/>
  <c r="AL12" i="19"/>
  <c r="AL100" i="19"/>
  <c r="AL34" i="19"/>
  <c r="AL33" i="19"/>
  <c r="AL74" i="19"/>
  <c r="AL32" i="19"/>
  <c r="AL31" i="19"/>
  <c r="AL29" i="19"/>
  <c r="AQ113" i="19"/>
  <c r="AQ21" i="19"/>
  <c r="AK83" i="19"/>
  <c r="AK104" i="19"/>
  <c r="AK91" i="19"/>
  <c r="AK89" i="19"/>
  <c r="AK109" i="19"/>
  <c r="AK48" i="19"/>
  <c r="AK44" i="19"/>
  <c r="AK115" i="19"/>
  <c r="AK96" i="19"/>
  <c r="AK54" i="19"/>
  <c r="AK16" i="19"/>
  <c r="AK24" i="19"/>
  <c r="AK14" i="19"/>
  <c r="AK69" i="19"/>
  <c r="AK110" i="19"/>
  <c r="AK102" i="19"/>
  <c r="AK51" i="19"/>
  <c r="AK50" i="19"/>
  <c r="AK98" i="19"/>
  <c r="AK97" i="19"/>
  <c r="AK46" i="19"/>
  <c r="AK95" i="19"/>
  <c r="AK66" i="19"/>
  <c r="AK45" i="19"/>
  <c r="AK82" i="19"/>
  <c r="AK28" i="19"/>
  <c r="AK10" i="19"/>
  <c r="AK112" i="19"/>
  <c r="AK8" i="19"/>
  <c r="AK111" i="19"/>
  <c r="AK94" i="19"/>
  <c r="AK92" i="19"/>
  <c r="AK88" i="19"/>
  <c r="AK87" i="19"/>
  <c r="AR54" i="19"/>
  <c r="DN58" i="5" s="1"/>
  <c r="AP74" i="19"/>
  <c r="DL78" i="5" s="1"/>
  <c r="AR101" i="19"/>
  <c r="DN105" i="5" s="1"/>
  <c r="AW108" i="19"/>
  <c r="AW102" i="19"/>
  <c r="AW98" i="19"/>
  <c r="AW96" i="19"/>
  <c r="AW51" i="19"/>
  <c r="DS55" i="5" s="1"/>
  <c r="AW104" i="19"/>
  <c r="DS108" i="5" s="1"/>
  <c r="AW103" i="19"/>
  <c r="AW95" i="19"/>
  <c r="AW89" i="19"/>
  <c r="AW45" i="19"/>
  <c r="DS49" i="5" s="1"/>
  <c r="AW10" i="19"/>
  <c r="AW18" i="19"/>
  <c r="DS22" i="5" s="1"/>
  <c r="AW16" i="19"/>
  <c r="AW46" i="19"/>
  <c r="DS50" i="5" s="1"/>
  <c r="AW78" i="19"/>
  <c r="AW79" i="19"/>
  <c r="DS83" i="5" s="1"/>
  <c r="AW106" i="19"/>
  <c r="AW88" i="19"/>
  <c r="AW86" i="19"/>
  <c r="AW85" i="19"/>
  <c r="DS89" i="5" s="1"/>
  <c r="AP119" i="19"/>
  <c r="AN21" i="19"/>
  <c r="AK19" i="19"/>
  <c r="AK13" i="19"/>
  <c r="AK40" i="19"/>
  <c r="AK118" i="19"/>
  <c r="AK32" i="19"/>
  <c r="AK31" i="19"/>
  <c r="AK39" i="19"/>
  <c r="AK38" i="19"/>
  <c r="AK36" i="19"/>
  <c r="AK12" i="19"/>
  <c r="AK52" i="19"/>
  <c r="AK100" i="19"/>
  <c r="AK47" i="19"/>
  <c r="AK53" i="19"/>
  <c r="AK34" i="19"/>
  <c r="AK35" i="19"/>
  <c r="AK68" i="19"/>
  <c r="AK30" i="19"/>
  <c r="AK29" i="19"/>
  <c r="AK119" i="19"/>
  <c r="AK11" i="19"/>
  <c r="AR112" i="19"/>
  <c r="AJ62" i="19"/>
  <c r="AS100" i="19"/>
  <c r="DO104" i="5" s="1"/>
  <c r="AL36" i="19"/>
  <c r="AJ61" i="19"/>
  <c r="AS36" i="19"/>
  <c r="AL35" i="19"/>
  <c r="AQ54" i="19"/>
  <c r="AS39" i="19"/>
  <c r="DO43" i="5" s="1"/>
  <c r="AR110" i="19"/>
  <c r="AV62" i="19"/>
  <c r="DR66" i="5" s="1"/>
  <c r="AS64" i="19"/>
  <c r="AK77" i="19"/>
  <c r="AR65" i="19"/>
  <c r="AS61" i="19"/>
  <c r="AV85" i="19"/>
  <c r="DR89" i="5" s="1"/>
  <c r="AV44" i="19"/>
  <c r="DR48" i="5" s="1"/>
  <c r="AV108" i="19"/>
  <c r="AV106" i="19"/>
  <c r="AV98" i="19"/>
  <c r="AV51" i="19"/>
  <c r="DR55" i="5" s="1"/>
  <c r="AV89" i="19"/>
  <c r="AV49" i="19"/>
  <c r="DR53" i="5" s="1"/>
  <c r="AV48" i="19"/>
  <c r="DR52" i="5" s="1"/>
  <c r="AV110" i="19"/>
  <c r="AV116" i="19"/>
  <c r="AV111" i="19"/>
  <c r="AV91" i="19"/>
  <c r="AV90" i="19"/>
  <c r="AV22" i="19"/>
  <c r="DR26" i="5" s="1"/>
  <c r="AV83" i="19"/>
  <c r="DR87" i="5" s="1"/>
  <c r="AV8" i="19"/>
  <c r="DR12" i="5" s="1"/>
  <c r="AV70" i="19"/>
  <c r="AV6" i="19"/>
  <c r="DR10" i="5" s="1"/>
  <c r="AV24" i="19"/>
  <c r="AV5" i="19"/>
  <c r="DR9" i="5" s="1"/>
  <c r="AV109" i="19"/>
  <c r="AV50" i="19"/>
  <c r="DR54" i="5" s="1"/>
  <c r="AV95" i="19"/>
  <c r="AV94" i="19"/>
  <c r="AV92" i="19"/>
  <c r="AV69" i="19"/>
  <c r="DR73" i="5" s="1"/>
  <c r="AV67" i="19"/>
  <c r="AV66" i="19"/>
  <c r="DR70" i="5" s="1"/>
  <c r="AS119" i="19"/>
  <c r="AN19" i="19"/>
  <c r="AJ102" i="19"/>
  <c r="AJ80" i="19"/>
  <c r="AJ16" i="19"/>
  <c r="AJ78" i="19"/>
  <c r="AJ99" i="19"/>
  <c r="AJ13" i="19"/>
  <c r="AJ69" i="19"/>
  <c r="AJ111" i="19"/>
  <c r="AJ46" i="19"/>
  <c r="AJ23" i="19"/>
  <c r="AJ106" i="19"/>
  <c r="AJ105" i="19"/>
  <c r="AJ83" i="19"/>
  <c r="AJ103" i="19"/>
  <c r="AJ101" i="19"/>
  <c r="AJ79" i="19"/>
  <c r="AJ15" i="19"/>
  <c r="AJ14" i="19"/>
  <c r="AJ77" i="19"/>
  <c r="AJ88" i="19"/>
  <c r="AJ18" i="19"/>
  <c r="AJ17" i="19"/>
  <c r="AJ45" i="19"/>
  <c r="AJ98" i="19"/>
  <c r="AJ76" i="19"/>
  <c r="AJ54" i="19"/>
  <c r="AJ97" i="19"/>
  <c r="AJ90" i="19"/>
  <c r="AJ110" i="19"/>
  <c r="AJ84" i="19"/>
  <c r="AJ75" i="19"/>
  <c r="AJ11" i="19"/>
  <c r="AJ89" i="19"/>
  <c r="AJ82" i="19"/>
  <c r="AJ96" i="19"/>
  <c r="AJ10" i="19"/>
  <c r="AJ71" i="19"/>
  <c r="AJ25" i="19"/>
  <c r="AJ104" i="19"/>
  <c r="AJ116" i="19"/>
  <c r="AJ95" i="19"/>
  <c r="AJ73" i="19"/>
  <c r="AJ51" i="19"/>
  <c r="AJ9" i="19"/>
  <c r="AJ92" i="19"/>
  <c r="AJ113" i="19"/>
  <c r="AJ70" i="19"/>
  <c r="AJ48" i="19"/>
  <c r="AJ28" i="19"/>
  <c r="AJ6" i="19"/>
  <c r="AJ112" i="19"/>
  <c r="AJ24" i="19"/>
  <c r="AJ115" i="19"/>
  <c r="AJ94" i="19"/>
  <c r="AJ72" i="19"/>
  <c r="AJ50" i="19"/>
  <c r="AJ8" i="19"/>
  <c r="AJ114" i="19"/>
  <c r="AJ49" i="19"/>
  <c r="AJ7" i="19"/>
  <c r="AJ91" i="19"/>
  <c r="AJ67" i="19"/>
  <c r="AJ19" i="19"/>
  <c r="AJ109" i="19"/>
  <c r="AJ87" i="19"/>
  <c r="AJ66" i="19"/>
  <c r="AJ44" i="19"/>
  <c r="AJ22" i="19"/>
  <c r="AJ108" i="19"/>
  <c r="AJ86" i="19"/>
  <c r="AJ65" i="19"/>
  <c r="AJ21" i="19"/>
  <c r="AJ85" i="19"/>
  <c r="A15" i="5"/>
  <c r="A10" i="19"/>
  <c r="B10" i="22"/>
  <c r="B11" i="22" s="1"/>
  <c r="B12" i="22" s="1"/>
  <c r="B13" i="22" s="1"/>
  <c r="B14" i="22" s="1"/>
  <c r="B15" i="22" s="1"/>
  <c r="B16" i="22" s="1"/>
  <c r="B17" i="22" s="1"/>
  <c r="B18" i="22" s="1"/>
  <c r="B19" i="22" s="1"/>
  <c r="B20" i="22" s="1"/>
  <c r="B21" i="22" s="1"/>
  <c r="B22" i="22" s="1"/>
  <c r="B23" i="22" s="1"/>
  <c r="B24" i="22" s="1"/>
  <c r="B25" i="22" s="1"/>
  <c r="B26" i="22" s="1"/>
  <c r="B27" i="22" s="1"/>
  <c r="B28" i="22" s="1"/>
  <c r="B29" i="22" s="1"/>
  <c r="B30" i="22" s="1"/>
  <c r="B31" i="22" s="1"/>
  <c r="B32" i="22" s="1"/>
  <c r="B33" i="22" s="1"/>
  <c r="B34" i="22" s="1"/>
  <c r="B35" i="22" s="1"/>
  <c r="B36" i="22" s="1"/>
  <c r="B37" i="22" s="1"/>
  <c r="H77" i="21"/>
  <c r="H76" i="21"/>
  <c r="H75" i="21"/>
  <c r="H74" i="21"/>
  <c r="H73" i="21"/>
  <c r="H72" i="21"/>
  <c r="H71" i="21"/>
  <c r="H70" i="21"/>
  <c r="H69" i="21"/>
  <c r="H68" i="21"/>
  <c r="H67" i="21"/>
  <c r="H66" i="21"/>
  <c r="H65" i="21"/>
  <c r="H64" i="21"/>
  <c r="H63" i="21"/>
  <c r="H62" i="21"/>
  <c r="H61" i="21"/>
  <c r="H60" i="21"/>
  <c r="H59" i="21"/>
  <c r="H58" i="21"/>
  <c r="H57" i="21"/>
  <c r="H56" i="21"/>
  <c r="H55" i="21"/>
  <c r="H54" i="21"/>
  <c r="H53" i="21"/>
  <c r="H52" i="21"/>
  <c r="H51" i="21"/>
  <c r="H50" i="21"/>
  <c r="H49" i="21"/>
  <c r="H48" i="21"/>
  <c r="H47" i="21"/>
  <c r="H46" i="21"/>
  <c r="H45" i="21"/>
  <c r="H44" i="21"/>
  <c r="H43" i="21"/>
  <c r="H42" i="21"/>
  <c r="H41" i="21"/>
  <c r="H40" i="21"/>
  <c r="H39" i="21"/>
  <c r="H38" i="21"/>
  <c r="H37" i="21"/>
  <c r="H36" i="21"/>
  <c r="H35" i="21"/>
  <c r="H34" i="21"/>
  <c r="H33" i="21"/>
  <c r="H32" i="21"/>
  <c r="H31" i="21"/>
  <c r="H30" i="21"/>
  <c r="H29" i="21"/>
  <c r="H28" i="21"/>
  <c r="H27" i="21"/>
  <c r="H26" i="21"/>
  <c r="H25" i="21"/>
  <c r="H24" i="21"/>
  <c r="H23" i="21"/>
  <c r="H22" i="21"/>
  <c r="H21" i="21"/>
  <c r="H20" i="21"/>
  <c r="H19" i="21"/>
  <c r="H18" i="21"/>
  <c r="H17" i="21"/>
  <c r="H16" i="21"/>
  <c r="H15" i="21"/>
  <c r="H14" i="21"/>
  <c r="H13" i="21"/>
  <c r="H12" i="21"/>
  <c r="H11" i="21"/>
  <c r="H10" i="21"/>
  <c r="H9" i="21"/>
  <c r="H8" i="21"/>
  <c r="H7" i="21"/>
  <c r="H6" i="21"/>
  <c r="CI115" i="19" l="1"/>
  <c r="CI24" i="19"/>
  <c r="CI36" i="19"/>
  <c r="CI19" i="19"/>
  <c r="CI49" i="19"/>
  <c r="CI95" i="19"/>
  <c r="CI72" i="19"/>
  <c r="CI17" i="19"/>
  <c r="CI69" i="19"/>
  <c r="CI105" i="19"/>
  <c r="CJ61" i="19"/>
  <c r="CI91" i="19"/>
  <c r="CI103" i="19"/>
  <c r="CI46" i="19"/>
  <c r="CI41" i="19"/>
  <c r="BE123" i="19"/>
  <c r="CI116" i="19"/>
  <c r="CI94" i="19"/>
  <c r="CI60" i="19"/>
  <c r="CI66" i="19"/>
  <c r="CI119" i="19"/>
  <c r="CI118" i="19"/>
  <c r="CI43" i="19"/>
  <c r="CI106" i="19"/>
  <c r="CI44" i="19"/>
  <c r="CI102" i="19"/>
  <c r="CI38" i="19"/>
  <c r="CI8" i="19"/>
  <c r="CI42" i="19"/>
  <c r="CI71" i="19"/>
  <c r="CI10" i="19"/>
  <c r="CI11" i="19"/>
  <c r="EA125" i="5"/>
  <c r="EA128" i="5" s="1"/>
  <c r="CI53" i="19"/>
  <c r="CI39" i="19"/>
  <c r="CI79" i="19"/>
  <c r="CI65" i="19"/>
  <c r="CI22" i="19"/>
  <c r="CI6" i="19"/>
  <c r="CI70" i="19"/>
  <c r="CI25" i="19"/>
  <c r="CI87" i="19"/>
  <c r="CI40" i="19"/>
  <c r="CI110" i="19"/>
  <c r="CI16" i="19"/>
  <c r="CI76" i="19"/>
  <c r="CI64" i="19"/>
  <c r="CI56" i="19"/>
  <c r="CI14" i="19"/>
  <c r="CI18" i="19"/>
  <c r="CI35" i="19"/>
  <c r="CI83" i="19"/>
  <c r="CI73" i="19"/>
  <c r="CI67" i="19"/>
  <c r="CI13" i="19"/>
  <c r="CI34" i="19"/>
  <c r="CI12" i="19"/>
  <c r="CI80" i="19"/>
  <c r="CI68" i="19"/>
  <c r="CI108" i="19"/>
  <c r="CI75" i="19"/>
  <c r="CI109" i="19"/>
  <c r="CI114" i="19"/>
  <c r="CI28" i="19"/>
  <c r="CI58" i="19"/>
  <c r="CI37" i="19"/>
  <c r="CI33" i="19"/>
  <c r="CI89" i="19"/>
  <c r="CI112" i="19"/>
  <c r="CI98" i="19"/>
  <c r="CI96" i="19"/>
  <c r="CI111" i="19"/>
  <c r="CI50" i="19"/>
  <c r="CI92" i="19"/>
  <c r="CI90" i="19"/>
  <c r="CI97" i="19"/>
  <c r="CI20" i="19"/>
  <c r="CI88" i="19"/>
  <c r="CI48" i="19"/>
  <c r="CI82" i="19"/>
  <c r="CJ89" i="19"/>
  <c r="CI54" i="19"/>
  <c r="CJ73" i="19"/>
  <c r="CI104" i="19"/>
  <c r="CI31" i="19"/>
  <c r="CI78" i="19"/>
  <c r="CI86" i="19"/>
  <c r="CI100" i="19"/>
  <c r="CI51" i="19"/>
  <c r="CI63" i="19"/>
  <c r="CI45" i="19"/>
  <c r="CI23" i="19"/>
  <c r="CI99" i="19"/>
  <c r="CI101" i="19"/>
  <c r="CJ17" i="19"/>
  <c r="CI84" i="19"/>
  <c r="CI21" i="19"/>
  <c r="CJ113" i="19"/>
  <c r="CI77" i="19"/>
  <c r="CJ11" i="19"/>
  <c r="CI85" i="19"/>
  <c r="CI62" i="19"/>
  <c r="CJ23" i="19"/>
  <c r="CJ39" i="19"/>
  <c r="CJ91" i="19"/>
  <c r="CJ72" i="19"/>
  <c r="CJ64" i="19"/>
  <c r="CI52" i="19"/>
  <c r="CK52" i="19"/>
  <c r="CJ96" i="19"/>
  <c r="CK103" i="19"/>
  <c r="CJ36" i="19"/>
  <c r="CJ116" i="19"/>
  <c r="CJ51" i="19"/>
  <c r="CI30" i="19"/>
  <c r="CI15" i="19"/>
  <c r="CJ88" i="19"/>
  <c r="CJ24" i="19"/>
  <c r="CJ19" i="19"/>
  <c r="CJ63" i="19"/>
  <c r="CJ76" i="19"/>
  <c r="CJ70" i="19"/>
  <c r="CI61" i="19"/>
  <c r="CJ102" i="19"/>
  <c r="CJ25" i="19"/>
  <c r="CI113" i="19"/>
  <c r="CK61" i="19"/>
  <c r="CK73" i="19"/>
  <c r="CK98" i="19"/>
  <c r="CJ110" i="19"/>
  <c r="CJ106" i="19"/>
  <c r="CJ80" i="19"/>
  <c r="CJ92" i="19"/>
  <c r="CJ62" i="19"/>
  <c r="CJ10" i="19"/>
  <c r="CI9" i="19"/>
  <c r="CI74" i="19"/>
  <c r="CI29" i="19"/>
  <c r="CJ97" i="19"/>
  <c r="CJ86" i="19"/>
  <c r="CJ78" i="19"/>
  <c r="CI32" i="19"/>
  <c r="CJ105" i="19"/>
  <c r="CJ33" i="19"/>
  <c r="CJ16" i="19"/>
  <c r="CI47" i="19"/>
  <c r="BE124" i="19"/>
  <c r="CI57" i="19"/>
  <c r="CI5" i="19"/>
  <c r="CJ95" i="19"/>
  <c r="CJ20" i="19"/>
  <c r="CI7" i="19"/>
  <c r="EA126" i="5"/>
  <c r="CJ9" i="19"/>
  <c r="CK9" i="19"/>
  <c r="CK101" i="19"/>
  <c r="CK80" i="19"/>
  <c r="CK17" i="19"/>
  <c r="CK45" i="19"/>
  <c r="CK40" i="19"/>
  <c r="CJ40" i="19"/>
  <c r="CK113" i="19"/>
  <c r="CK11" i="19"/>
  <c r="CJ101" i="19"/>
  <c r="CK54" i="19"/>
  <c r="CK90" i="19"/>
  <c r="CJ98" i="19"/>
  <c r="CJ32" i="19"/>
  <c r="CJ49" i="19"/>
  <c r="CK110" i="19"/>
  <c r="CK108" i="19"/>
  <c r="CJ118" i="19"/>
  <c r="CK118" i="19"/>
  <c r="CJ45" i="19"/>
  <c r="CJ8" i="19"/>
  <c r="CK28" i="19"/>
  <c r="CK10" i="19"/>
  <c r="CK72" i="19"/>
  <c r="CK106" i="19"/>
  <c r="CJ79" i="19"/>
  <c r="CJ60" i="19"/>
  <c r="CJ83" i="19"/>
  <c r="CK83" i="19"/>
  <c r="CK111" i="19"/>
  <c r="CK119" i="19"/>
  <c r="CK87" i="19"/>
  <c r="EB91" i="5"/>
  <c r="CK64" i="19"/>
  <c r="CJ74" i="19"/>
  <c r="EB78" i="5"/>
  <c r="CJ111" i="19"/>
  <c r="CK42" i="19"/>
  <c r="EB46" i="5"/>
  <c r="CK66" i="19"/>
  <c r="EB70" i="5"/>
  <c r="CK88" i="19"/>
  <c r="CJ65" i="19"/>
  <c r="EB69" i="5"/>
  <c r="CK34" i="19"/>
  <c r="CK18" i="19"/>
  <c r="EB22" i="5"/>
  <c r="CK112" i="19"/>
  <c r="CJ37" i="19"/>
  <c r="EB41" i="5"/>
  <c r="CK57" i="19"/>
  <c r="CK69" i="19"/>
  <c r="EB73" i="5"/>
  <c r="CK82" i="19"/>
  <c r="EB86" i="5"/>
  <c r="CK48" i="19"/>
  <c r="EB52" i="5"/>
  <c r="CK47" i="19"/>
  <c r="CK95" i="19"/>
  <c r="CJ44" i="19"/>
  <c r="EB48" i="5"/>
  <c r="CK22" i="19"/>
  <c r="EB26" i="5"/>
  <c r="CJ99" i="19"/>
  <c r="EB103" i="5"/>
  <c r="CJ14" i="19"/>
  <c r="EB18" i="5"/>
  <c r="CK15" i="19"/>
  <c r="EB19" i="5"/>
  <c r="CJ52" i="19"/>
  <c r="EB56" i="5"/>
  <c r="CJ38" i="19"/>
  <c r="EB42" i="5"/>
  <c r="CK115" i="19"/>
  <c r="CJ12" i="19"/>
  <c r="CK114" i="19"/>
  <c r="CK41" i="19"/>
  <c r="EB45" i="5"/>
  <c r="CJ57" i="19"/>
  <c r="CK25" i="19"/>
  <c r="CK91" i="19"/>
  <c r="CK109" i="19"/>
  <c r="CJ104" i="19"/>
  <c r="EB108" i="5"/>
  <c r="CK75" i="19"/>
  <c r="EB79" i="5"/>
  <c r="CJ13" i="19"/>
  <c r="EB17" i="5"/>
  <c r="CK29" i="19"/>
  <c r="EB33" i="5"/>
  <c r="CJ31" i="19"/>
  <c r="CJ46" i="19"/>
  <c r="CK23" i="19"/>
  <c r="EB27" i="5"/>
  <c r="CK84" i="19"/>
  <c r="CJ53" i="19"/>
  <c r="EB57" i="5"/>
  <c r="CK43" i="19"/>
  <c r="EB47" i="5"/>
  <c r="CK21" i="19"/>
  <c r="CK24" i="19"/>
  <c r="CK67" i="19"/>
  <c r="CK97" i="19"/>
  <c r="CK58" i="19"/>
  <c r="EB62" i="5"/>
  <c r="CK102" i="19"/>
  <c r="CJ6" i="19"/>
  <c r="EB10" i="5"/>
  <c r="CJ77" i="19"/>
  <c r="EB81" i="5"/>
  <c r="CJ100" i="19"/>
  <c r="EB104" i="5"/>
  <c r="CK56" i="19"/>
  <c r="EB60" i="5"/>
  <c r="CJ43" i="19"/>
  <c r="CJ30" i="19"/>
  <c r="CK96" i="19"/>
  <c r="CK89" i="19"/>
  <c r="EB93" i="5"/>
  <c r="CK51" i="19"/>
  <c r="EB55" i="5"/>
  <c r="CK20" i="19"/>
  <c r="CJ47" i="19"/>
  <c r="EB51" i="5"/>
  <c r="CJ85" i="19"/>
  <c r="CK12" i="19"/>
  <c r="CK65" i="19"/>
  <c r="CJ35" i="19"/>
  <c r="CJ21" i="19"/>
  <c r="CJ18" i="19"/>
  <c r="CJ112" i="19"/>
  <c r="CJ48" i="19"/>
  <c r="CK16" i="19"/>
  <c r="CK31" i="19"/>
  <c r="CK63" i="19"/>
  <c r="CK32" i="19"/>
  <c r="CJ58" i="19"/>
  <c r="CK37" i="19"/>
  <c r="CK99" i="19"/>
  <c r="CJ90" i="19"/>
  <c r="CK14" i="19"/>
  <c r="CJ94" i="19"/>
  <c r="CJ75" i="19"/>
  <c r="CK13" i="19"/>
  <c r="CK70" i="19"/>
  <c r="CK78" i="19"/>
  <c r="CK6" i="19"/>
  <c r="CJ50" i="19"/>
  <c r="CK92" i="19"/>
  <c r="CJ15" i="19"/>
  <c r="CK53" i="19"/>
  <c r="CK74" i="19"/>
  <c r="BF125" i="19"/>
  <c r="CJ66" i="19"/>
  <c r="CK44" i="19"/>
  <c r="CJ28" i="19"/>
  <c r="CJ54" i="19"/>
  <c r="CK46" i="19"/>
  <c r="CK7" i="19"/>
  <c r="CJ7" i="19"/>
  <c r="CK38" i="19"/>
  <c r="CJ103" i="19"/>
  <c r="CJ115" i="19"/>
  <c r="CJ114" i="19"/>
  <c r="CJ34" i="19"/>
  <c r="CK100" i="19"/>
  <c r="CJ41" i="19"/>
  <c r="CK33" i="19"/>
  <c r="CJ119" i="19"/>
  <c r="CK77" i="19"/>
  <c r="CJ22" i="19"/>
  <c r="CJ87" i="19"/>
  <c r="CK85" i="19"/>
  <c r="CJ108" i="19"/>
  <c r="CK76" i="19"/>
  <c r="CJ56" i="19"/>
  <c r="BF123" i="19"/>
  <c r="CJ5" i="19"/>
  <c r="CK5" i="19"/>
  <c r="CJ67" i="19"/>
  <c r="CK104" i="19"/>
  <c r="CJ109" i="19"/>
  <c r="CJ84" i="19"/>
  <c r="CK36" i="19"/>
  <c r="CJ29" i="19"/>
  <c r="CJ71" i="19"/>
  <c r="CK116" i="19"/>
  <c r="CJ68" i="19"/>
  <c r="CJ82" i="19"/>
  <c r="CJ42" i="19"/>
  <c r="CJ69" i="19"/>
  <c r="BF124" i="19"/>
  <c r="CK19" i="19"/>
  <c r="BG94" i="19"/>
  <c r="CK94" i="19" s="1"/>
  <c r="BG35" i="19"/>
  <c r="CK35" i="19" s="1"/>
  <c r="BG60" i="19"/>
  <c r="BH60" i="19" s="1"/>
  <c r="BG86" i="19"/>
  <c r="CK86" i="19" s="1"/>
  <c r="BG39" i="19"/>
  <c r="BG62" i="19"/>
  <c r="CK62" i="19" s="1"/>
  <c r="BG79" i="19"/>
  <c r="BG71" i="19"/>
  <c r="BG105" i="19"/>
  <c r="BH105" i="19" s="1"/>
  <c r="BG68" i="19"/>
  <c r="BG8" i="19"/>
  <c r="BG49" i="19"/>
  <c r="BG50" i="19"/>
  <c r="BG30" i="19"/>
  <c r="DV125" i="5"/>
  <c r="DZ125" i="5"/>
  <c r="DW125" i="5"/>
  <c r="DX125" i="5"/>
  <c r="DY125" i="5"/>
  <c r="AY125" i="19"/>
  <c r="DU61" i="5"/>
  <c r="DU125" i="5" s="1"/>
  <c r="CH68" i="19"/>
  <c r="CH64" i="19"/>
  <c r="CH42" i="19"/>
  <c r="CH5" i="19"/>
  <c r="CH50" i="19"/>
  <c r="CH100" i="19"/>
  <c r="CH110" i="19"/>
  <c r="CH78" i="19"/>
  <c r="CH72" i="19"/>
  <c r="CH36" i="19"/>
  <c r="CH16" i="19"/>
  <c r="CH39" i="19"/>
  <c r="CH49" i="19"/>
  <c r="CH114" i="19"/>
  <c r="CH43" i="19"/>
  <c r="CH31" i="19"/>
  <c r="CH32" i="19"/>
  <c r="CH44" i="19"/>
  <c r="CH87" i="19"/>
  <c r="CH84" i="19"/>
  <c r="CH13" i="19"/>
  <c r="CH19" i="19"/>
  <c r="CH23" i="19"/>
  <c r="ED98" i="5"/>
  <c r="CH94" i="19"/>
  <c r="CH111" i="19"/>
  <c r="CH25" i="19"/>
  <c r="CH8" i="19"/>
  <c r="CH17" i="19"/>
  <c r="CH79" i="19"/>
  <c r="CH98" i="19"/>
  <c r="CH18" i="19"/>
  <c r="CH73" i="19"/>
  <c r="CH53" i="19"/>
  <c r="CH51" i="19"/>
  <c r="CH7" i="19"/>
  <c r="CH56" i="19"/>
  <c r="CH41" i="19"/>
  <c r="CH12" i="19"/>
  <c r="CH75" i="19"/>
  <c r="ED109" i="5"/>
  <c r="EF109" i="5" s="1"/>
  <c r="CH105" i="19"/>
  <c r="CH54" i="19"/>
  <c r="CH15" i="19"/>
  <c r="CH71" i="19"/>
  <c r="CH77" i="19"/>
  <c r="CH96" i="19"/>
  <c r="CH115" i="19"/>
  <c r="CH74" i="19"/>
  <c r="CH118" i="19"/>
  <c r="CH85" i="19"/>
  <c r="CH113" i="19"/>
  <c r="CH48" i="19"/>
  <c r="CH109" i="19"/>
  <c r="CH60" i="19"/>
  <c r="CH21" i="19"/>
  <c r="CH92" i="19"/>
  <c r="CH90" i="19"/>
  <c r="CH99" i="19"/>
  <c r="CH104" i="19"/>
  <c r="CH65" i="19"/>
  <c r="CH28" i="19"/>
  <c r="CH11" i="19"/>
  <c r="CH76" i="19"/>
  <c r="CH6" i="19"/>
  <c r="CH97" i="19"/>
  <c r="CH116" i="19"/>
  <c r="CH35" i="19"/>
  <c r="CH34" i="19"/>
  <c r="CH20" i="19"/>
  <c r="CH63" i="19"/>
  <c r="CH47" i="19"/>
  <c r="CH102" i="19"/>
  <c r="CH52" i="19"/>
  <c r="CH69" i="19"/>
  <c r="CH9" i="19"/>
  <c r="BD123" i="19"/>
  <c r="CH14" i="19"/>
  <c r="CH24" i="19"/>
  <c r="CH38" i="19"/>
  <c r="CH57" i="19"/>
  <c r="CH67" i="19"/>
  <c r="CH101" i="19"/>
  <c r="CH40" i="19"/>
  <c r="CH88" i="19"/>
  <c r="CH61" i="19"/>
  <c r="CH89" i="19"/>
  <c r="CH91" i="19"/>
  <c r="CH108" i="19"/>
  <c r="CH37" i="19"/>
  <c r="CH33" i="19"/>
  <c r="CH83" i="19"/>
  <c r="CH106" i="19"/>
  <c r="CH112" i="19"/>
  <c r="CH80" i="19"/>
  <c r="CH10" i="19"/>
  <c r="CH22" i="19"/>
  <c r="CH82" i="19"/>
  <c r="CH86" i="19"/>
  <c r="CH45" i="19"/>
  <c r="CH70" i="19"/>
  <c r="CH119" i="19"/>
  <c r="CH66" i="19"/>
  <c r="CH103" i="19"/>
  <c r="CH29" i="19"/>
  <c r="CH95" i="19"/>
  <c r="CH62" i="19"/>
  <c r="CH58" i="19"/>
  <c r="CH30" i="19"/>
  <c r="CH46" i="19"/>
  <c r="BB125" i="19"/>
  <c r="BD125" i="19"/>
  <c r="BD124" i="19"/>
  <c r="CF51" i="19"/>
  <c r="CE51" i="19"/>
  <c r="CD51" i="19"/>
  <c r="CC51" i="19"/>
  <c r="CG51" i="19"/>
  <c r="CF64" i="19"/>
  <c r="CE64" i="19"/>
  <c r="CD64" i="19"/>
  <c r="CC64" i="19"/>
  <c r="CG64" i="19"/>
  <c r="CG73" i="19"/>
  <c r="CF73" i="19"/>
  <c r="CE73" i="19"/>
  <c r="CD73" i="19"/>
  <c r="CC73" i="19"/>
  <c r="ED112" i="5"/>
  <c r="CG108" i="19"/>
  <c r="CF108" i="19"/>
  <c r="CE108" i="19"/>
  <c r="CD108" i="19"/>
  <c r="CC108" i="19"/>
  <c r="CG83" i="19"/>
  <c r="CE83" i="19"/>
  <c r="CD83" i="19"/>
  <c r="CC83" i="19"/>
  <c r="CF83" i="19"/>
  <c r="CG104" i="19"/>
  <c r="CF104" i="19"/>
  <c r="CE104" i="19"/>
  <c r="CD104" i="19"/>
  <c r="CC104" i="19"/>
  <c r="CG106" i="19"/>
  <c r="CF106" i="19"/>
  <c r="CE106" i="19"/>
  <c r="CD106" i="19"/>
  <c r="CC106" i="19"/>
  <c r="CG35" i="19"/>
  <c r="CF35" i="19"/>
  <c r="CE35" i="19"/>
  <c r="CD35" i="19"/>
  <c r="CC35" i="19"/>
  <c r="CG66" i="19"/>
  <c r="CF66" i="19"/>
  <c r="CE66" i="19"/>
  <c r="CD66" i="19"/>
  <c r="CC66" i="19"/>
  <c r="CG25" i="19"/>
  <c r="CF25" i="19"/>
  <c r="CE25" i="19"/>
  <c r="CD25" i="19"/>
  <c r="CC25" i="19"/>
  <c r="CD23" i="19"/>
  <c r="CC23" i="19"/>
  <c r="CG23" i="19"/>
  <c r="CF23" i="19"/>
  <c r="CE23" i="19"/>
  <c r="CC87" i="19"/>
  <c r="CF87" i="19"/>
  <c r="CE87" i="19"/>
  <c r="CD87" i="19"/>
  <c r="CG87" i="19"/>
  <c r="CG71" i="19"/>
  <c r="CE71" i="19"/>
  <c r="CD71" i="19"/>
  <c r="CC71" i="19"/>
  <c r="CF71" i="19"/>
  <c r="CE46" i="19"/>
  <c r="CD46" i="19"/>
  <c r="CC46" i="19"/>
  <c r="CG46" i="19"/>
  <c r="CF46" i="19"/>
  <c r="CG100" i="19"/>
  <c r="CF100" i="19"/>
  <c r="CE100" i="19"/>
  <c r="CD100" i="19"/>
  <c r="CC100" i="19"/>
  <c r="CG58" i="19"/>
  <c r="CF58" i="19"/>
  <c r="CE58" i="19"/>
  <c r="CD58" i="19"/>
  <c r="CC58" i="19"/>
  <c r="ED113" i="5"/>
  <c r="EF113" i="5" s="1"/>
  <c r="CF109" i="19"/>
  <c r="CE109" i="19"/>
  <c r="CD109" i="19"/>
  <c r="CC109" i="19"/>
  <c r="CG109" i="19"/>
  <c r="CF10" i="19"/>
  <c r="CE10" i="19"/>
  <c r="CD10" i="19"/>
  <c r="CC10" i="19"/>
  <c r="CG10" i="19"/>
  <c r="CC111" i="19"/>
  <c r="CG111" i="19"/>
  <c r="CF111" i="19"/>
  <c r="CE111" i="19"/>
  <c r="CD111" i="19"/>
  <c r="CG33" i="19"/>
  <c r="CF33" i="19"/>
  <c r="CE33" i="19"/>
  <c r="CD33" i="19"/>
  <c r="CC33" i="19"/>
  <c r="CG19" i="19"/>
  <c r="CF19" i="19"/>
  <c r="CE19" i="19"/>
  <c r="CD19" i="19"/>
  <c r="CC19" i="19"/>
  <c r="ED100" i="5"/>
  <c r="CG96" i="19"/>
  <c r="CF96" i="19"/>
  <c r="CE96" i="19"/>
  <c r="CD96" i="19"/>
  <c r="CC96" i="19"/>
  <c r="CD69" i="19"/>
  <c r="CC69" i="19"/>
  <c r="CG69" i="19"/>
  <c r="CF69" i="19"/>
  <c r="CE69" i="19"/>
  <c r="CG118" i="19"/>
  <c r="CF118" i="19"/>
  <c r="CE118" i="19"/>
  <c r="CD118" i="19"/>
  <c r="CC118" i="19"/>
  <c r="CD67" i="19"/>
  <c r="CC67" i="19"/>
  <c r="CG67" i="19"/>
  <c r="CF67" i="19"/>
  <c r="CE67" i="19"/>
  <c r="CG82" i="19"/>
  <c r="CF82" i="19"/>
  <c r="CE82" i="19"/>
  <c r="CD82" i="19"/>
  <c r="CC82" i="19"/>
  <c r="CG13" i="19"/>
  <c r="CF13" i="19"/>
  <c r="CE13" i="19"/>
  <c r="CD13" i="19"/>
  <c r="CC13" i="19"/>
  <c r="CE20" i="19"/>
  <c r="CD20" i="19"/>
  <c r="CC20" i="19"/>
  <c r="CG20" i="19"/>
  <c r="CF20" i="19"/>
  <c r="ED95" i="5"/>
  <c r="CG91" i="19"/>
  <c r="CF91" i="19"/>
  <c r="CE91" i="19"/>
  <c r="CD91" i="19"/>
  <c r="CC91" i="19"/>
  <c r="CG89" i="19"/>
  <c r="CF89" i="19"/>
  <c r="CE89" i="19"/>
  <c r="CD89" i="19"/>
  <c r="CC89" i="19"/>
  <c r="CD99" i="19"/>
  <c r="CC99" i="19"/>
  <c r="CE99" i="19"/>
  <c r="CG99" i="19"/>
  <c r="CF99" i="19"/>
  <c r="CC37" i="19"/>
  <c r="CG37" i="19"/>
  <c r="CF37" i="19"/>
  <c r="CE37" i="19"/>
  <c r="CD37" i="19"/>
  <c r="CG47" i="19"/>
  <c r="CF47" i="19"/>
  <c r="CE47" i="19"/>
  <c r="CD47" i="19"/>
  <c r="CC47" i="19"/>
  <c r="CG7" i="19"/>
  <c r="CF7" i="19"/>
  <c r="CE7" i="19"/>
  <c r="CD7" i="19"/>
  <c r="CC7" i="19"/>
  <c r="CG11" i="19"/>
  <c r="CF11" i="19"/>
  <c r="CE11" i="19"/>
  <c r="CD11" i="19"/>
  <c r="CC11" i="19"/>
  <c r="CF78" i="19"/>
  <c r="CE78" i="19"/>
  <c r="CD78" i="19"/>
  <c r="CC78" i="19"/>
  <c r="CG78" i="19"/>
  <c r="CG29" i="19"/>
  <c r="CF29" i="19"/>
  <c r="CE29" i="19"/>
  <c r="CD29" i="19"/>
  <c r="CC29" i="19"/>
  <c r="CD74" i="19"/>
  <c r="CC74" i="19"/>
  <c r="CG74" i="19"/>
  <c r="CF74" i="19"/>
  <c r="CE74" i="19"/>
  <c r="CD49" i="19"/>
  <c r="CC49" i="19"/>
  <c r="CG49" i="19"/>
  <c r="CF49" i="19"/>
  <c r="CE49" i="19"/>
  <c r="CE75" i="19"/>
  <c r="CD75" i="19"/>
  <c r="CC75" i="19"/>
  <c r="CG75" i="19"/>
  <c r="CF75" i="19"/>
  <c r="CE16" i="19"/>
  <c r="CD16" i="19"/>
  <c r="CC16" i="19"/>
  <c r="CG16" i="19"/>
  <c r="CF16" i="19"/>
  <c r="CG43" i="19"/>
  <c r="CF43" i="19"/>
  <c r="CE43" i="19"/>
  <c r="CD43" i="19"/>
  <c r="CC43" i="19"/>
  <c r="CD114" i="19"/>
  <c r="CC114" i="19"/>
  <c r="CG114" i="19"/>
  <c r="CF114" i="19"/>
  <c r="CE114" i="19"/>
  <c r="ED88" i="5"/>
  <c r="EF88" i="5" s="1"/>
  <c r="CD84" i="19"/>
  <c r="CC84" i="19"/>
  <c r="CG84" i="19"/>
  <c r="CF84" i="19"/>
  <c r="CE84" i="19"/>
  <c r="CG80" i="19"/>
  <c r="CF80" i="19"/>
  <c r="CE80" i="19"/>
  <c r="CD80" i="19"/>
  <c r="CC80" i="19"/>
  <c r="CG32" i="19"/>
  <c r="CF32" i="19"/>
  <c r="CE32" i="19"/>
  <c r="CD32" i="19"/>
  <c r="CC32" i="19"/>
  <c r="CD8" i="19"/>
  <c r="CC8" i="19"/>
  <c r="CE8" i="19"/>
  <c r="CG8" i="19"/>
  <c r="CF8" i="19"/>
  <c r="CG110" i="19"/>
  <c r="CF110" i="19"/>
  <c r="CE110" i="19"/>
  <c r="CD110" i="19"/>
  <c r="CC110" i="19"/>
  <c r="ED106" i="5"/>
  <c r="CG102" i="19"/>
  <c r="CF102" i="19"/>
  <c r="CE102" i="19"/>
  <c r="CC102" i="19"/>
  <c r="CD102" i="19"/>
  <c r="CG40" i="19"/>
  <c r="CE40" i="19"/>
  <c r="CD40" i="19"/>
  <c r="CC40" i="19"/>
  <c r="CF40" i="19"/>
  <c r="CG42" i="19"/>
  <c r="CF42" i="19"/>
  <c r="CE42" i="19"/>
  <c r="CD42" i="19"/>
  <c r="CC42" i="19"/>
  <c r="CD53" i="19"/>
  <c r="CC53" i="19"/>
  <c r="CE53" i="19"/>
  <c r="CG53" i="19"/>
  <c r="CF53" i="19"/>
  <c r="CG50" i="19"/>
  <c r="CF50" i="19"/>
  <c r="CE50" i="19"/>
  <c r="CD50" i="19"/>
  <c r="CC50" i="19"/>
  <c r="CC90" i="19"/>
  <c r="CE90" i="19"/>
  <c r="CD90" i="19"/>
  <c r="CG90" i="19"/>
  <c r="CF90" i="19"/>
  <c r="CF34" i="19"/>
  <c r="CE34" i="19"/>
  <c r="CD34" i="19"/>
  <c r="CC34" i="19"/>
  <c r="CG34" i="19"/>
  <c r="CD41" i="19"/>
  <c r="CC41" i="19"/>
  <c r="CG41" i="19"/>
  <c r="CF41" i="19"/>
  <c r="CE41" i="19"/>
  <c r="CD39" i="19"/>
  <c r="CC39" i="19"/>
  <c r="CG39" i="19"/>
  <c r="CF39" i="19"/>
  <c r="CE39" i="19"/>
  <c r="CD56" i="19"/>
  <c r="CG72" i="19"/>
  <c r="CF72" i="19"/>
  <c r="CE72" i="19"/>
  <c r="CD72" i="19"/>
  <c r="CC72" i="19"/>
  <c r="CD97" i="19"/>
  <c r="CC97" i="19"/>
  <c r="CG97" i="19"/>
  <c r="CF97" i="19"/>
  <c r="CE97" i="19"/>
  <c r="CG38" i="19"/>
  <c r="CF38" i="19"/>
  <c r="CE38" i="19"/>
  <c r="CD38" i="19"/>
  <c r="CC38" i="19"/>
  <c r="CE56" i="19"/>
  <c r="CF56" i="19"/>
  <c r="CG56" i="19"/>
  <c r="CC56" i="19"/>
  <c r="CG65" i="19"/>
  <c r="CF65" i="19"/>
  <c r="CE65" i="19"/>
  <c r="CD65" i="19"/>
  <c r="CC65" i="19"/>
  <c r="CF101" i="19"/>
  <c r="CE101" i="19"/>
  <c r="CD101" i="19"/>
  <c r="CC101" i="19"/>
  <c r="CG101" i="19"/>
  <c r="CD61" i="19"/>
  <c r="CC61" i="19"/>
  <c r="CG61" i="19"/>
  <c r="CF61" i="19"/>
  <c r="CE61" i="19"/>
  <c r="CG86" i="19"/>
  <c r="CF86" i="19"/>
  <c r="CE86" i="19"/>
  <c r="CD86" i="19"/>
  <c r="CC86" i="19"/>
  <c r="ED107" i="5"/>
  <c r="CG103" i="19"/>
  <c r="CF103" i="19"/>
  <c r="CE103" i="19"/>
  <c r="CD103" i="19"/>
  <c r="CC103" i="19"/>
  <c r="CG30" i="19"/>
  <c r="CF30" i="19"/>
  <c r="CE30" i="19"/>
  <c r="CD30" i="19"/>
  <c r="CC30" i="19"/>
  <c r="ED99" i="5"/>
  <c r="EF99" i="5" s="1"/>
  <c r="CE95" i="19"/>
  <c r="CD95" i="19"/>
  <c r="CC95" i="19"/>
  <c r="CG95" i="19"/>
  <c r="CF95" i="19"/>
  <c r="CD31" i="19"/>
  <c r="CC31" i="19"/>
  <c r="CG31" i="19"/>
  <c r="CF31" i="19"/>
  <c r="CE31" i="19"/>
  <c r="CG22" i="19"/>
  <c r="CD22" i="19"/>
  <c r="CC22" i="19"/>
  <c r="CE22" i="19"/>
  <c r="CF22" i="19"/>
  <c r="CE116" i="19"/>
  <c r="CD116" i="19"/>
  <c r="CC116" i="19"/>
  <c r="CG116" i="19"/>
  <c r="CF116" i="19"/>
  <c r="CE105" i="19"/>
  <c r="CD105" i="19"/>
  <c r="CC105" i="19"/>
  <c r="CG105" i="19"/>
  <c r="CF105" i="19"/>
  <c r="CG62" i="19"/>
  <c r="CF62" i="19"/>
  <c r="CE62" i="19"/>
  <c r="CD62" i="19"/>
  <c r="CC62" i="19"/>
  <c r="CG44" i="19"/>
  <c r="CF44" i="19"/>
  <c r="CE44" i="19"/>
  <c r="CD44" i="19"/>
  <c r="CC44" i="19"/>
  <c r="CF94" i="19"/>
  <c r="CE94" i="19"/>
  <c r="CD94" i="19"/>
  <c r="CC94" i="19"/>
  <c r="CG94" i="19"/>
  <c r="CG54" i="19"/>
  <c r="CF54" i="19"/>
  <c r="CE54" i="19"/>
  <c r="CD54" i="19"/>
  <c r="CC54" i="19"/>
  <c r="CG119" i="19"/>
  <c r="CF119" i="19"/>
  <c r="CE119" i="19"/>
  <c r="CD119" i="19"/>
  <c r="CC119" i="19"/>
  <c r="CG60" i="19"/>
  <c r="CF60" i="19"/>
  <c r="CE60" i="19"/>
  <c r="CD60" i="19"/>
  <c r="CC60" i="19"/>
  <c r="CG115" i="19"/>
  <c r="CF115" i="19"/>
  <c r="CE115" i="19"/>
  <c r="CD115" i="19"/>
  <c r="CC115" i="19"/>
  <c r="CE76" i="19"/>
  <c r="CD76" i="19"/>
  <c r="CC76" i="19"/>
  <c r="CG76" i="19"/>
  <c r="CF76" i="19"/>
  <c r="CC36" i="19"/>
  <c r="CG36" i="19"/>
  <c r="CF36" i="19"/>
  <c r="CE36" i="19"/>
  <c r="CD36" i="19"/>
  <c r="CG24" i="19"/>
  <c r="CD24" i="19"/>
  <c r="CF24" i="19"/>
  <c r="CE24" i="19"/>
  <c r="CC24" i="19"/>
  <c r="ED102" i="5"/>
  <c r="CG98" i="19"/>
  <c r="CF98" i="19"/>
  <c r="CE98" i="19"/>
  <c r="CD98" i="19"/>
  <c r="CC98" i="19"/>
  <c r="CG57" i="19"/>
  <c r="CF57" i="19"/>
  <c r="CE57" i="19"/>
  <c r="CD57" i="19"/>
  <c r="CC57" i="19"/>
  <c r="ED116" i="5"/>
  <c r="CC112" i="19"/>
  <c r="CG112" i="19"/>
  <c r="CF112" i="19"/>
  <c r="CE112" i="19"/>
  <c r="CD112" i="19"/>
  <c r="CG45" i="19"/>
  <c r="CF45" i="19"/>
  <c r="CE45" i="19"/>
  <c r="CD45" i="19"/>
  <c r="CC45" i="19"/>
  <c r="CG68" i="19"/>
  <c r="CF68" i="19"/>
  <c r="CE68" i="19"/>
  <c r="CD68" i="19"/>
  <c r="CC68" i="19"/>
  <c r="CG6" i="19"/>
  <c r="CF6" i="19"/>
  <c r="CE6" i="19"/>
  <c r="CD6" i="19"/>
  <c r="CC6" i="19"/>
  <c r="CG17" i="19"/>
  <c r="CF17" i="19"/>
  <c r="CE17" i="19"/>
  <c r="CD17" i="19"/>
  <c r="CC17" i="19"/>
  <c r="CD28" i="19"/>
  <c r="CC28" i="19"/>
  <c r="CG28" i="19"/>
  <c r="CF28" i="19"/>
  <c r="CE28" i="19"/>
  <c r="CF18" i="19"/>
  <c r="CE18" i="19"/>
  <c r="CD18" i="19"/>
  <c r="CC18" i="19"/>
  <c r="CG18" i="19"/>
  <c r="CC5" i="19"/>
  <c r="CF48" i="19"/>
  <c r="CE48" i="19"/>
  <c r="CD48" i="19"/>
  <c r="CG48" i="19"/>
  <c r="CC48" i="19"/>
  <c r="CG88" i="19"/>
  <c r="CF88" i="19"/>
  <c r="CE88" i="19"/>
  <c r="CD88" i="19"/>
  <c r="CC88" i="19"/>
  <c r="CD5" i="19"/>
  <c r="CC70" i="19"/>
  <c r="CE70" i="19"/>
  <c r="CD70" i="19"/>
  <c r="CF70" i="19"/>
  <c r="CG70" i="19"/>
  <c r="CG77" i="19"/>
  <c r="CF77" i="19"/>
  <c r="CE77" i="19"/>
  <c r="CD77" i="19"/>
  <c r="CC77" i="19"/>
  <c r="CE5" i="19"/>
  <c r="CG113" i="19"/>
  <c r="CF113" i="19"/>
  <c r="CE113" i="19"/>
  <c r="CD113" i="19"/>
  <c r="CC113" i="19"/>
  <c r="CF14" i="19"/>
  <c r="CE14" i="19"/>
  <c r="CD14" i="19"/>
  <c r="CC14" i="19"/>
  <c r="CG14" i="19"/>
  <c r="CG12" i="19"/>
  <c r="CF12" i="19"/>
  <c r="CE12" i="19"/>
  <c r="CD12" i="19"/>
  <c r="CC12" i="19"/>
  <c r="CF5" i="19"/>
  <c r="CG85" i="19"/>
  <c r="CF85" i="19"/>
  <c r="CE85" i="19"/>
  <c r="CD85" i="19"/>
  <c r="CC85" i="19"/>
  <c r="CE92" i="19"/>
  <c r="CD92" i="19"/>
  <c r="CC92" i="19"/>
  <c r="CG92" i="19"/>
  <c r="CF92" i="19"/>
  <c r="CG15" i="19"/>
  <c r="CF15" i="19"/>
  <c r="CE15" i="19"/>
  <c r="CD15" i="19"/>
  <c r="CC15" i="19"/>
  <c r="CG52" i="19"/>
  <c r="CF52" i="19"/>
  <c r="CE52" i="19"/>
  <c r="CD52" i="19"/>
  <c r="CC52" i="19"/>
  <c r="CG5" i="19"/>
  <c r="CG21" i="19"/>
  <c r="CF21" i="19"/>
  <c r="CE21" i="19"/>
  <c r="CD21" i="19"/>
  <c r="CC21" i="19"/>
  <c r="CD9" i="19"/>
  <c r="CC9" i="19"/>
  <c r="CG9" i="19"/>
  <c r="CF9" i="19"/>
  <c r="CE9" i="19"/>
  <c r="CG79" i="19"/>
  <c r="CF79" i="19"/>
  <c r="CE79" i="19"/>
  <c r="CD79" i="19"/>
  <c r="CC79" i="19"/>
  <c r="CG63" i="19"/>
  <c r="CF63" i="19"/>
  <c r="CC63" i="19"/>
  <c r="CE63" i="19"/>
  <c r="CD63" i="19"/>
  <c r="BA125" i="19"/>
  <c r="AZ125" i="19"/>
  <c r="BA124" i="19"/>
  <c r="AY124" i="19"/>
  <c r="BC123" i="19"/>
  <c r="AZ123" i="19"/>
  <c r="BA123" i="19"/>
  <c r="BC124" i="19"/>
  <c r="BG125" i="19"/>
  <c r="BC125" i="19"/>
  <c r="AZ124" i="19"/>
  <c r="BB124" i="19"/>
  <c r="BB123" i="19"/>
  <c r="AY123" i="19"/>
  <c r="DT125" i="5"/>
  <c r="DT126" i="5"/>
  <c r="DG108" i="5"/>
  <c r="DJ13" i="5"/>
  <c r="DJ21" i="5"/>
  <c r="DG13" i="5"/>
  <c r="DH50" i="5"/>
  <c r="DI66" i="5"/>
  <c r="DH47" i="5"/>
  <c r="DH42" i="5"/>
  <c r="DH41" i="5"/>
  <c r="DJ55" i="5"/>
  <c r="DJ49" i="5"/>
  <c r="DG32" i="5"/>
  <c r="DH33" i="5"/>
  <c r="DI52" i="5"/>
  <c r="DH43" i="5"/>
  <c r="DJ50" i="5"/>
  <c r="DJ18" i="5"/>
  <c r="DG47" i="5"/>
  <c r="DG86" i="5"/>
  <c r="DH35" i="5"/>
  <c r="DJ27" i="5"/>
  <c r="DJ19" i="5"/>
  <c r="DH45" i="5"/>
  <c r="DG49" i="5"/>
  <c r="DH36" i="5"/>
  <c r="DI10" i="5"/>
  <c r="DJ37" i="5"/>
  <c r="DJ82" i="5"/>
  <c r="DI51" i="5"/>
  <c r="DG70" i="5"/>
  <c r="DH78" i="5"/>
  <c r="DJ91" i="5"/>
  <c r="DI50" i="5"/>
  <c r="DI86" i="5"/>
  <c r="DH79" i="5"/>
  <c r="DJ89" i="5"/>
  <c r="DG27" i="5"/>
  <c r="BO56" i="19"/>
  <c r="DH37" i="5"/>
  <c r="DG10" i="5"/>
  <c r="DI91" i="5"/>
  <c r="DH81" i="5"/>
  <c r="DI22" i="5"/>
  <c r="DH44" i="5"/>
  <c r="DH12" i="5"/>
  <c r="DJ43" i="5"/>
  <c r="DH75" i="5"/>
  <c r="DJ86" i="5"/>
  <c r="DG72" i="5"/>
  <c r="DH104" i="5"/>
  <c r="DH55" i="5"/>
  <c r="DJ45" i="5"/>
  <c r="DG9" i="5"/>
  <c r="BN36" i="19"/>
  <c r="DH16" i="5"/>
  <c r="DI108" i="5"/>
  <c r="DH83" i="5"/>
  <c r="DH10" i="5"/>
  <c r="DH72" i="5"/>
  <c r="DG66" i="5"/>
  <c r="DH61" i="5"/>
  <c r="DG54" i="5"/>
  <c r="DH34" i="5"/>
  <c r="DI36" i="5"/>
  <c r="DI75" i="5"/>
  <c r="DJ51" i="5"/>
  <c r="DJ70" i="5"/>
  <c r="DI62" i="5"/>
  <c r="DG55" i="5"/>
  <c r="DI37" i="5"/>
  <c r="DJ12" i="5"/>
  <c r="DH108" i="5"/>
  <c r="DI81" i="5"/>
  <c r="DJ64" i="5"/>
  <c r="DH52" i="5"/>
  <c r="DJ62" i="5"/>
  <c r="DG61" i="5"/>
  <c r="DG51" i="5"/>
  <c r="DH56" i="5"/>
  <c r="DI57" i="5"/>
  <c r="DJ122" i="5"/>
  <c r="DI27" i="5"/>
  <c r="DJ33" i="5"/>
  <c r="DH82" i="5"/>
  <c r="DH18" i="5"/>
  <c r="DI78" i="5"/>
  <c r="DJ9" i="5"/>
  <c r="DI19" i="5"/>
  <c r="DG104" i="5"/>
  <c r="DI64" i="5"/>
  <c r="DJ34" i="5"/>
  <c r="DJ72" i="5"/>
  <c r="DI49" i="5"/>
  <c r="DJ81" i="5"/>
  <c r="DI45" i="5"/>
  <c r="DH89" i="5"/>
  <c r="DI12" i="5"/>
  <c r="DH17" i="5"/>
  <c r="DI72" i="5"/>
  <c r="DG12" i="5"/>
  <c r="DG26" i="5"/>
  <c r="DH122" i="5"/>
  <c r="DJ54" i="5"/>
  <c r="DG21" i="5"/>
  <c r="DH46" i="5"/>
  <c r="DJ108" i="5"/>
  <c r="DG83" i="5"/>
  <c r="DG56" i="5"/>
  <c r="DI16" i="5"/>
  <c r="DJ78" i="5"/>
  <c r="DI89" i="5"/>
  <c r="DJ56" i="5"/>
  <c r="DI17" i="5"/>
  <c r="DI48" i="5"/>
  <c r="DI60" i="5"/>
  <c r="DG18" i="5"/>
  <c r="DI38" i="5"/>
  <c r="DJ104" i="5"/>
  <c r="DJ57" i="5"/>
  <c r="DH53" i="5"/>
  <c r="DH86" i="5"/>
  <c r="DI53" i="5"/>
  <c r="DH51" i="5"/>
  <c r="DI34" i="5"/>
  <c r="DI41" i="5"/>
  <c r="DI83" i="5"/>
  <c r="DJ16" i="5"/>
  <c r="DH54" i="5"/>
  <c r="DJ22" i="5"/>
  <c r="DI9" i="5"/>
  <c r="DI13" i="5"/>
  <c r="DI46" i="5"/>
  <c r="DJ48" i="5"/>
  <c r="DH32" i="5"/>
  <c r="DG53" i="5"/>
  <c r="DG19" i="5"/>
  <c r="DG75" i="5"/>
  <c r="DH62" i="5"/>
  <c r="DI56" i="5"/>
  <c r="DI18" i="5"/>
  <c r="DJ38" i="5"/>
  <c r="DJ46" i="5"/>
  <c r="DH49" i="5"/>
  <c r="DG81" i="5"/>
  <c r="DJ52" i="5"/>
  <c r="DH19" i="5"/>
  <c r="DJ36" i="5"/>
  <c r="DG78" i="5"/>
  <c r="DJ79" i="5"/>
  <c r="DI104" i="5"/>
  <c r="DJ41" i="5"/>
  <c r="DI54" i="5"/>
  <c r="DH91" i="5"/>
  <c r="DJ75" i="5"/>
  <c r="DG48" i="5"/>
  <c r="DI43" i="5"/>
  <c r="DJ53" i="5"/>
  <c r="DI70" i="5"/>
  <c r="DJ42" i="5"/>
  <c r="DH26" i="5"/>
  <c r="DH70" i="5"/>
  <c r="DH48" i="5"/>
  <c r="DJ17" i="5"/>
  <c r="DG22" i="5"/>
  <c r="DG52" i="5"/>
  <c r="DI44" i="5"/>
  <c r="DJ47" i="5"/>
  <c r="DH13" i="5"/>
  <c r="DJ66" i="5"/>
  <c r="DH21" i="5"/>
  <c r="DH22" i="5"/>
  <c r="DG64" i="5"/>
  <c r="DJ10" i="5"/>
  <c r="DG17" i="5"/>
  <c r="DI122" i="5"/>
  <c r="DJ26" i="5"/>
  <c r="DI21" i="5"/>
  <c r="DI55" i="5"/>
  <c r="DI47" i="5"/>
  <c r="DG94" i="5"/>
  <c r="DI42" i="5"/>
  <c r="DI79" i="5"/>
  <c r="DI33" i="5"/>
  <c r="DH64" i="5"/>
  <c r="DJ60" i="5"/>
  <c r="AN125" i="19"/>
  <c r="AJ125" i="19"/>
  <c r="DG60" i="5"/>
  <c r="BO36" i="19"/>
  <c r="BQ36" i="19"/>
  <c r="BW5" i="19"/>
  <c r="BR56" i="19"/>
  <c r="BO5" i="19"/>
  <c r="BZ36" i="19"/>
  <c r="BP5" i="19"/>
  <c r="BQ5" i="19"/>
  <c r="BZ7" i="19"/>
  <c r="CA7" i="19"/>
  <c r="BO7" i="19"/>
  <c r="BP7" i="19"/>
  <c r="BQ7" i="19"/>
  <c r="BR7" i="19"/>
  <c r="BS7" i="19"/>
  <c r="BT7" i="19"/>
  <c r="BU7" i="19"/>
  <c r="BV7" i="19"/>
  <c r="BY7" i="19"/>
  <c r="BN7" i="19"/>
  <c r="BX7" i="19"/>
  <c r="BW7" i="19"/>
  <c r="CB7" i="19"/>
  <c r="BO68" i="19"/>
  <c r="BN68" i="19"/>
  <c r="BP68" i="19"/>
  <c r="BR68" i="19"/>
  <c r="BS68" i="19"/>
  <c r="BT68" i="19"/>
  <c r="BU68" i="19"/>
  <c r="BV68" i="19"/>
  <c r="BW68" i="19"/>
  <c r="BX68" i="19"/>
  <c r="BY68" i="19"/>
  <c r="BZ68" i="19"/>
  <c r="BQ68" i="19"/>
  <c r="CA68" i="19"/>
  <c r="CB68" i="19"/>
  <c r="BY36" i="19"/>
  <c r="CA56" i="19"/>
  <c r="DF86" i="5"/>
  <c r="BS82" i="19"/>
  <c r="BX82" i="19"/>
  <c r="BY82" i="19"/>
  <c r="BN82" i="19"/>
  <c r="BO82" i="19"/>
  <c r="BV82" i="19"/>
  <c r="BW82" i="19"/>
  <c r="BZ82" i="19"/>
  <c r="CA82" i="19"/>
  <c r="CB82" i="19"/>
  <c r="BP82" i="19"/>
  <c r="BQ82" i="19"/>
  <c r="BR82" i="19"/>
  <c r="BU82" i="19"/>
  <c r="BT82" i="19"/>
  <c r="CA11" i="19"/>
  <c r="BY11" i="19"/>
  <c r="BZ11" i="19"/>
  <c r="BO11" i="19"/>
  <c r="BP11" i="19"/>
  <c r="BQ11" i="19"/>
  <c r="BR11" i="19"/>
  <c r="BN11" i="19"/>
  <c r="BS11" i="19"/>
  <c r="CB11" i="19"/>
  <c r="BX11" i="19"/>
  <c r="BT11" i="19"/>
  <c r="BV11" i="19"/>
  <c r="BU11" i="19"/>
  <c r="BW11" i="19"/>
  <c r="BY56" i="19"/>
  <c r="CB56" i="19"/>
  <c r="BZ56" i="19"/>
  <c r="BX56" i="19"/>
  <c r="BS69" i="19"/>
  <c r="BT69" i="19"/>
  <c r="BU69" i="19"/>
  <c r="BQ69" i="19"/>
  <c r="BR69" i="19"/>
  <c r="BV69" i="19"/>
  <c r="BW69" i="19"/>
  <c r="BO69" i="19"/>
  <c r="BN69" i="19"/>
  <c r="BP69" i="19"/>
  <c r="BX69" i="19"/>
  <c r="BY69" i="19"/>
  <c r="BZ69" i="19"/>
  <c r="CA69" i="19"/>
  <c r="CB69" i="19"/>
  <c r="BW56" i="19"/>
  <c r="BV56" i="19"/>
  <c r="BN41" i="19"/>
  <c r="BO41" i="19"/>
  <c r="BP41" i="19"/>
  <c r="BQ41" i="19"/>
  <c r="BR41" i="19"/>
  <c r="BS41" i="19"/>
  <c r="BU41" i="19"/>
  <c r="BV41" i="19"/>
  <c r="BW41" i="19"/>
  <c r="BX41" i="19"/>
  <c r="BY41" i="19"/>
  <c r="BZ41" i="19"/>
  <c r="CA41" i="19"/>
  <c r="CB41" i="19"/>
  <c r="BT41" i="19"/>
  <c r="BU56" i="19"/>
  <c r="BS98" i="19"/>
  <c r="BO98" i="19"/>
  <c r="BP98" i="19"/>
  <c r="BY98" i="19"/>
  <c r="BZ98" i="19"/>
  <c r="CA98" i="19"/>
  <c r="CB98" i="19"/>
  <c r="BV98" i="19"/>
  <c r="BW98" i="19"/>
  <c r="BX98" i="19"/>
  <c r="BQ98" i="19"/>
  <c r="BT98" i="19"/>
  <c r="BN98" i="19"/>
  <c r="BR98" i="19"/>
  <c r="BU98" i="19"/>
  <c r="BS64" i="19"/>
  <c r="BO64" i="19"/>
  <c r="BP64" i="19"/>
  <c r="CB64" i="19"/>
  <c r="BU64" i="19"/>
  <c r="BV64" i="19"/>
  <c r="BW64" i="19"/>
  <c r="BX64" i="19"/>
  <c r="BY64" i="19"/>
  <c r="BZ64" i="19"/>
  <c r="CA64" i="19"/>
  <c r="BQ64" i="19"/>
  <c r="BN64" i="19"/>
  <c r="BR64" i="19"/>
  <c r="BT64" i="19"/>
  <c r="BS53" i="19"/>
  <c r="BN53" i="19"/>
  <c r="BO53" i="19"/>
  <c r="BT53" i="19"/>
  <c r="BW53" i="19"/>
  <c r="BP53" i="19"/>
  <c r="BQ53" i="19"/>
  <c r="BR53" i="19"/>
  <c r="BU53" i="19"/>
  <c r="BV53" i="19"/>
  <c r="BX53" i="19"/>
  <c r="BY53" i="19"/>
  <c r="BZ53" i="19"/>
  <c r="CA53" i="19"/>
  <c r="CB53" i="19"/>
  <c r="CA119" i="19"/>
  <c r="BN119" i="19"/>
  <c r="CB119" i="19"/>
  <c r="BQ119" i="19"/>
  <c r="BR119" i="19"/>
  <c r="BS119" i="19"/>
  <c r="BT119" i="19"/>
  <c r="BU119" i="19"/>
  <c r="BV119" i="19"/>
  <c r="BW119" i="19"/>
  <c r="BX119" i="19"/>
  <c r="BY119" i="19"/>
  <c r="BZ119" i="19"/>
  <c r="BO119" i="19"/>
  <c r="BP119" i="19"/>
  <c r="BT56" i="19"/>
  <c r="BP36" i="19"/>
  <c r="BS5" i="19"/>
  <c r="CA95" i="19"/>
  <c r="BU95" i="19"/>
  <c r="BV95" i="19"/>
  <c r="BN95" i="19"/>
  <c r="BO95" i="19"/>
  <c r="BP95" i="19"/>
  <c r="BQ95" i="19"/>
  <c r="BR95" i="19"/>
  <c r="BS95" i="19"/>
  <c r="BT95" i="19"/>
  <c r="BW95" i="19"/>
  <c r="BX95" i="19"/>
  <c r="BY95" i="19"/>
  <c r="BZ95" i="19"/>
  <c r="CB95" i="19"/>
  <c r="BO102" i="19"/>
  <c r="BN102" i="19"/>
  <c r="BP102" i="19"/>
  <c r="BQ102" i="19"/>
  <c r="BR102" i="19"/>
  <c r="BS102" i="19"/>
  <c r="BY102" i="19"/>
  <c r="BZ102" i="19"/>
  <c r="CA102" i="19"/>
  <c r="CB102" i="19"/>
  <c r="BT102" i="19"/>
  <c r="BW102" i="19"/>
  <c r="BU102" i="19"/>
  <c r="BX102" i="19"/>
  <c r="BV102" i="19"/>
  <c r="BO37" i="19"/>
  <c r="BN37" i="19"/>
  <c r="BP37" i="19"/>
  <c r="BX37" i="19"/>
  <c r="BY37" i="19"/>
  <c r="BZ37" i="19"/>
  <c r="CA37" i="19"/>
  <c r="CB37" i="19"/>
  <c r="BQ37" i="19"/>
  <c r="BR37" i="19"/>
  <c r="BS37" i="19"/>
  <c r="BV37" i="19"/>
  <c r="BW37" i="19"/>
  <c r="BT37" i="19"/>
  <c r="BU37" i="19"/>
  <c r="CA36" i="19"/>
  <c r="BW116" i="19"/>
  <c r="BP116" i="19"/>
  <c r="BQ116" i="19"/>
  <c r="BY116" i="19"/>
  <c r="BZ116" i="19"/>
  <c r="CA116" i="19"/>
  <c r="CB116" i="19"/>
  <c r="BX116" i="19"/>
  <c r="BN116" i="19"/>
  <c r="BO116" i="19"/>
  <c r="BR116" i="19"/>
  <c r="BS116" i="19"/>
  <c r="BT116" i="19"/>
  <c r="BU116" i="19"/>
  <c r="BV116" i="19"/>
  <c r="BW49" i="19"/>
  <c r="CA49" i="19"/>
  <c r="CB49" i="19"/>
  <c r="BN49" i="19"/>
  <c r="BO49" i="19"/>
  <c r="BP49" i="19"/>
  <c r="BQ49" i="19"/>
  <c r="BR49" i="19"/>
  <c r="BV49" i="19"/>
  <c r="BY49" i="19"/>
  <c r="BS49" i="19"/>
  <c r="BX49" i="19"/>
  <c r="BZ49" i="19"/>
  <c r="BT49" i="19"/>
  <c r="BU49" i="19"/>
  <c r="BR77" i="19"/>
  <c r="BS77" i="19"/>
  <c r="BQ77" i="19"/>
  <c r="BT77" i="19"/>
  <c r="BU77" i="19"/>
  <c r="BV77" i="19"/>
  <c r="BW77" i="19"/>
  <c r="BX77" i="19"/>
  <c r="BY77" i="19"/>
  <c r="BZ77" i="19"/>
  <c r="BN77" i="19"/>
  <c r="CA77" i="19"/>
  <c r="BO77" i="19"/>
  <c r="BP77" i="19"/>
  <c r="CB77" i="19"/>
  <c r="CB25" i="19"/>
  <c r="BQ25" i="19"/>
  <c r="BR25" i="19"/>
  <c r="BS25" i="19"/>
  <c r="BT25" i="19"/>
  <c r="BN25" i="19"/>
  <c r="BO25" i="19"/>
  <c r="BP25" i="19"/>
  <c r="BU25" i="19"/>
  <c r="BX25" i="19"/>
  <c r="BW25" i="19"/>
  <c r="BV25" i="19"/>
  <c r="BY25" i="19"/>
  <c r="BZ25" i="19"/>
  <c r="CA25" i="19"/>
  <c r="CA40" i="19"/>
  <c r="BN40" i="19"/>
  <c r="BO40" i="19"/>
  <c r="BP40" i="19"/>
  <c r="BQ40" i="19"/>
  <c r="BT40" i="19"/>
  <c r="BU40" i="19"/>
  <c r="BV40" i="19"/>
  <c r="BW40" i="19"/>
  <c r="BS40" i="19"/>
  <c r="BR40" i="19"/>
  <c r="BX40" i="19"/>
  <c r="BY40" i="19"/>
  <c r="BZ40" i="19"/>
  <c r="CB40" i="19"/>
  <c r="BQ56" i="19"/>
  <c r="BO8" i="19"/>
  <c r="BQ8" i="19"/>
  <c r="BR8" i="19"/>
  <c r="BS8" i="19"/>
  <c r="BT8" i="19"/>
  <c r="BZ8" i="19"/>
  <c r="CA8" i="19"/>
  <c r="CB8" i="19"/>
  <c r="BW8" i="19"/>
  <c r="BX8" i="19"/>
  <c r="BY8" i="19"/>
  <c r="BN8" i="19"/>
  <c r="BU8" i="19"/>
  <c r="BP8" i="19"/>
  <c r="BV8" i="19"/>
  <c r="CA71" i="19"/>
  <c r="BN71" i="19"/>
  <c r="BX71" i="19"/>
  <c r="BY71" i="19"/>
  <c r="BZ71" i="19"/>
  <c r="CB71" i="19"/>
  <c r="BR71" i="19"/>
  <c r="BV71" i="19"/>
  <c r="BO71" i="19"/>
  <c r="BQ71" i="19"/>
  <c r="BW71" i="19"/>
  <c r="BP71" i="19"/>
  <c r="BS71" i="19"/>
  <c r="BT71" i="19"/>
  <c r="BU71" i="19"/>
  <c r="BO52" i="19"/>
  <c r="CA52" i="19"/>
  <c r="CB52" i="19"/>
  <c r="BY52" i="19"/>
  <c r="BZ52" i="19"/>
  <c r="BR52" i="19"/>
  <c r="BS52" i="19"/>
  <c r="BT52" i="19"/>
  <c r="BU52" i="19"/>
  <c r="BV52" i="19"/>
  <c r="BW52" i="19"/>
  <c r="BX52" i="19"/>
  <c r="BN52" i="19"/>
  <c r="BQ52" i="19"/>
  <c r="BP52" i="19"/>
  <c r="CA50" i="19"/>
  <c r="BQ50" i="19"/>
  <c r="BR50" i="19"/>
  <c r="BN50" i="19"/>
  <c r="BV50" i="19"/>
  <c r="BW50" i="19"/>
  <c r="BX50" i="19"/>
  <c r="BY50" i="19"/>
  <c r="BZ50" i="19"/>
  <c r="CB50" i="19"/>
  <c r="BS50" i="19"/>
  <c r="BP50" i="19"/>
  <c r="BO50" i="19"/>
  <c r="BT50" i="19"/>
  <c r="BU50" i="19"/>
  <c r="BS79" i="19"/>
  <c r="CB79" i="19"/>
  <c r="BV79" i="19"/>
  <c r="BW79" i="19"/>
  <c r="BX79" i="19"/>
  <c r="BY79" i="19"/>
  <c r="BN79" i="19"/>
  <c r="BO79" i="19"/>
  <c r="BP79" i="19"/>
  <c r="BQ79" i="19"/>
  <c r="BR79" i="19"/>
  <c r="BT79" i="19"/>
  <c r="BU79" i="19"/>
  <c r="BZ79" i="19"/>
  <c r="CA79" i="19"/>
  <c r="BZ62" i="19"/>
  <c r="CA62" i="19"/>
  <c r="BN62" i="19"/>
  <c r="BO62" i="19"/>
  <c r="BP62" i="19"/>
  <c r="BQ62" i="19"/>
  <c r="BW62" i="19"/>
  <c r="BX62" i="19"/>
  <c r="BY62" i="19"/>
  <c r="CB62" i="19"/>
  <c r="BT62" i="19"/>
  <c r="BR62" i="19"/>
  <c r="BS62" i="19"/>
  <c r="BU62" i="19"/>
  <c r="BV62" i="19"/>
  <c r="BW118" i="19"/>
  <c r="BT118" i="19"/>
  <c r="BU118" i="19"/>
  <c r="BV118" i="19"/>
  <c r="BX118" i="19"/>
  <c r="BY118" i="19"/>
  <c r="BS118" i="19"/>
  <c r="BZ118" i="19"/>
  <c r="CA118" i="19"/>
  <c r="CB118" i="19"/>
  <c r="BN118" i="19"/>
  <c r="BO118" i="19"/>
  <c r="BP118" i="19"/>
  <c r="BR118" i="19"/>
  <c r="BQ118" i="19"/>
  <c r="BN72" i="19"/>
  <c r="BO72" i="19"/>
  <c r="BR72" i="19"/>
  <c r="BS72" i="19"/>
  <c r="BT72" i="19"/>
  <c r="BU72" i="19"/>
  <c r="BP72" i="19"/>
  <c r="BQ72" i="19"/>
  <c r="BW72" i="19"/>
  <c r="BV72" i="19"/>
  <c r="BY72" i="19"/>
  <c r="BX72" i="19"/>
  <c r="BZ72" i="19"/>
  <c r="CA72" i="19"/>
  <c r="CB72" i="19"/>
  <c r="CB101" i="19"/>
  <c r="BN101" i="19"/>
  <c r="BO101" i="19"/>
  <c r="BP101" i="19"/>
  <c r="BQ101" i="19"/>
  <c r="BR101" i="19"/>
  <c r="BS101" i="19"/>
  <c r="BT101" i="19"/>
  <c r="BU101" i="19"/>
  <c r="BY101" i="19"/>
  <c r="BZ101" i="19"/>
  <c r="CA101" i="19"/>
  <c r="BV101" i="19"/>
  <c r="BW101" i="19"/>
  <c r="BX101" i="19"/>
  <c r="BV57" i="19"/>
  <c r="BW57" i="19"/>
  <c r="BT57" i="19"/>
  <c r="BU57" i="19"/>
  <c r="BX57" i="19"/>
  <c r="BY57" i="19"/>
  <c r="CA57" i="19"/>
  <c r="CB57" i="19"/>
  <c r="BO57" i="19"/>
  <c r="BN57" i="19"/>
  <c r="BP57" i="19"/>
  <c r="BS57" i="19"/>
  <c r="BQ57" i="19"/>
  <c r="BR57" i="19"/>
  <c r="BZ57" i="19"/>
  <c r="CB20" i="19"/>
  <c r="BN20" i="19"/>
  <c r="BO20" i="19"/>
  <c r="BP20" i="19"/>
  <c r="BQ20" i="19"/>
  <c r="BR20" i="19"/>
  <c r="BS20" i="19"/>
  <c r="BT20" i="19"/>
  <c r="BZ20" i="19"/>
  <c r="CA20" i="19"/>
  <c r="BU20" i="19"/>
  <c r="BX20" i="19"/>
  <c r="BY20" i="19"/>
  <c r="BV20" i="19"/>
  <c r="BW20" i="19"/>
  <c r="CB5" i="19"/>
  <c r="BS103" i="19"/>
  <c r="BT103" i="19"/>
  <c r="BU103" i="19"/>
  <c r="BV103" i="19"/>
  <c r="BW103" i="19"/>
  <c r="BX103" i="19"/>
  <c r="BY103" i="19"/>
  <c r="BZ103" i="19"/>
  <c r="BN103" i="19"/>
  <c r="BO103" i="19"/>
  <c r="BP103" i="19"/>
  <c r="BQ103" i="19"/>
  <c r="CA103" i="19"/>
  <c r="CB103" i="19"/>
  <c r="BR103" i="19"/>
  <c r="BO47" i="19"/>
  <c r="BW47" i="19"/>
  <c r="BX47" i="19"/>
  <c r="BN47" i="19"/>
  <c r="BP47" i="19"/>
  <c r="BQ47" i="19"/>
  <c r="BR47" i="19"/>
  <c r="BS47" i="19"/>
  <c r="BT47" i="19"/>
  <c r="BU47" i="19"/>
  <c r="BZ47" i="19"/>
  <c r="BY47" i="19"/>
  <c r="BV47" i="19"/>
  <c r="CB47" i="19"/>
  <c r="CA47" i="19"/>
  <c r="BS115" i="19"/>
  <c r="BQ115" i="19"/>
  <c r="BR115" i="19"/>
  <c r="BT115" i="19"/>
  <c r="BU115" i="19"/>
  <c r="BV115" i="19"/>
  <c r="BN115" i="19"/>
  <c r="BO115" i="19"/>
  <c r="BP115" i="19"/>
  <c r="BW115" i="19"/>
  <c r="BX115" i="19"/>
  <c r="BY115" i="19"/>
  <c r="BZ115" i="19"/>
  <c r="CA115" i="19"/>
  <c r="CB115" i="19"/>
  <c r="BW83" i="19"/>
  <c r="BR83" i="19"/>
  <c r="BS83" i="19"/>
  <c r="BT83" i="19"/>
  <c r="BU83" i="19"/>
  <c r="BV83" i="19"/>
  <c r="BN83" i="19"/>
  <c r="BO83" i="19"/>
  <c r="BP83" i="19"/>
  <c r="BY83" i="19"/>
  <c r="BZ83" i="19"/>
  <c r="CB83" i="19"/>
  <c r="CA83" i="19"/>
  <c r="BQ83" i="19"/>
  <c r="BX83" i="19"/>
  <c r="BS74" i="19"/>
  <c r="BX74" i="19"/>
  <c r="BY74" i="19"/>
  <c r="BN74" i="19"/>
  <c r="BO74" i="19"/>
  <c r="BP74" i="19"/>
  <c r="BR74" i="19"/>
  <c r="BQ74" i="19"/>
  <c r="CA74" i="19"/>
  <c r="BT74" i="19"/>
  <c r="BW74" i="19"/>
  <c r="BZ74" i="19"/>
  <c r="CB74" i="19"/>
  <c r="BU74" i="19"/>
  <c r="BV74" i="19"/>
  <c r="BZ5" i="19"/>
  <c r="BX24" i="19"/>
  <c r="BN24" i="19"/>
  <c r="BO24" i="19"/>
  <c r="BZ24" i="19"/>
  <c r="CA24" i="19"/>
  <c r="CB24" i="19"/>
  <c r="BT24" i="19"/>
  <c r="BU24" i="19"/>
  <c r="BY24" i="19"/>
  <c r="BQ24" i="19"/>
  <c r="BS24" i="19"/>
  <c r="BP24" i="19"/>
  <c r="BR24" i="19"/>
  <c r="BV24" i="19"/>
  <c r="BW24" i="19"/>
  <c r="CB36" i="19"/>
  <c r="BW65" i="19"/>
  <c r="BT65" i="19"/>
  <c r="BU65" i="19"/>
  <c r="BN65" i="19"/>
  <c r="BO65" i="19"/>
  <c r="BP65" i="19"/>
  <c r="BQ65" i="19"/>
  <c r="BR65" i="19"/>
  <c r="BS65" i="19"/>
  <c r="BY65" i="19"/>
  <c r="CB65" i="19"/>
  <c r="BV65" i="19"/>
  <c r="BX65" i="19"/>
  <c r="CA65" i="19"/>
  <c r="BZ65" i="19"/>
  <c r="BW75" i="19"/>
  <c r="BP75" i="19"/>
  <c r="BQ75" i="19"/>
  <c r="BR75" i="19"/>
  <c r="BS75" i="19"/>
  <c r="BU75" i="19"/>
  <c r="BV75" i="19"/>
  <c r="BX75" i="19"/>
  <c r="BY75" i="19"/>
  <c r="BZ75" i="19"/>
  <c r="CA75" i="19"/>
  <c r="CB75" i="19"/>
  <c r="BN75" i="19"/>
  <c r="BO75" i="19"/>
  <c r="BT75" i="19"/>
  <c r="BO32" i="19"/>
  <c r="BS32" i="19"/>
  <c r="BT32" i="19"/>
  <c r="BU32" i="19"/>
  <c r="BV32" i="19"/>
  <c r="BP32" i="19"/>
  <c r="BQ32" i="19"/>
  <c r="BR32" i="19"/>
  <c r="BW32" i="19"/>
  <c r="BX32" i="19"/>
  <c r="BY32" i="19"/>
  <c r="BZ32" i="19"/>
  <c r="CA32" i="19"/>
  <c r="BN32" i="19"/>
  <c r="CB32" i="19"/>
  <c r="CA5" i="19"/>
  <c r="CA6" i="19"/>
  <c r="BU6" i="19"/>
  <c r="BV6" i="19"/>
  <c r="BY6" i="19"/>
  <c r="BZ6" i="19"/>
  <c r="CB6" i="19"/>
  <c r="BP6" i="19"/>
  <c r="BS6" i="19"/>
  <c r="BT6" i="19"/>
  <c r="BW6" i="19"/>
  <c r="BN6" i="19"/>
  <c r="BQ6" i="19"/>
  <c r="BR6" i="19"/>
  <c r="BO6" i="19"/>
  <c r="BX6" i="19"/>
  <c r="BO42" i="19"/>
  <c r="BS42" i="19"/>
  <c r="BT42" i="19"/>
  <c r="BW42" i="19"/>
  <c r="BX42" i="19"/>
  <c r="BY42" i="19"/>
  <c r="BZ42" i="19"/>
  <c r="BU42" i="19"/>
  <c r="CB42" i="19"/>
  <c r="BV42" i="19"/>
  <c r="CA42" i="19"/>
  <c r="BN42" i="19"/>
  <c r="BP42" i="19"/>
  <c r="BQ42" i="19"/>
  <c r="BR42" i="19"/>
  <c r="BW36" i="19"/>
  <c r="BR108" i="19"/>
  <c r="BS108" i="19"/>
  <c r="BN108" i="19"/>
  <c r="BO108" i="19"/>
  <c r="BP108" i="19"/>
  <c r="BT108" i="19"/>
  <c r="BV108" i="19"/>
  <c r="BX108" i="19"/>
  <c r="BY108" i="19"/>
  <c r="BQ108" i="19"/>
  <c r="BU108" i="19"/>
  <c r="BW108" i="19"/>
  <c r="CA108" i="19"/>
  <c r="BZ108" i="19"/>
  <c r="CB108" i="19"/>
  <c r="BS110" i="19"/>
  <c r="CB110" i="19"/>
  <c r="BZ110" i="19"/>
  <c r="CA110" i="19"/>
  <c r="BQ110" i="19"/>
  <c r="BR110" i="19"/>
  <c r="BU110" i="19"/>
  <c r="BV110" i="19"/>
  <c r="BW110" i="19"/>
  <c r="BX110" i="19"/>
  <c r="BY110" i="19"/>
  <c r="BT110" i="19"/>
  <c r="BN110" i="19"/>
  <c r="BO110" i="19"/>
  <c r="BP110" i="19"/>
  <c r="BV36" i="19"/>
  <c r="BP22" i="19"/>
  <c r="BW22" i="19"/>
  <c r="BX22" i="19"/>
  <c r="BY22" i="19"/>
  <c r="BZ22" i="19"/>
  <c r="BN22" i="19"/>
  <c r="BQ22" i="19"/>
  <c r="BT22" i="19"/>
  <c r="BU22" i="19"/>
  <c r="BV22" i="19"/>
  <c r="BO22" i="19"/>
  <c r="BR22" i="19"/>
  <c r="BS22" i="19"/>
  <c r="CB22" i="19"/>
  <c r="CA22" i="19"/>
  <c r="BV90" i="19"/>
  <c r="BW90" i="19"/>
  <c r="BX90" i="19"/>
  <c r="BY90" i="19"/>
  <c r="BZ90" i="19"/>
  <c r="CA90" i="19"/>
  <c r="BO90" i="19"/>
  <c r="BP90" i="19"/>
  <c r="BQ90" i="19"/>
  <c r="BR90" i="19"/>
  <c r="BS90" i="19"/>
  <c r="BT90" i="19"/>
  <c r="BU90" i="19"/>
  <c r="CB90" i="19"/>
  <c r="BN90" i="19"/>
  <c r="BV5" i="19"/>
  <c r="BW70" i="19"/>
  <c r="BY70" i="19"/>
  <c r="BZ70" i="19"/>
  <c r="CA70" i="19"/>
  <c r="CB70" i="19"/>
  <c r="BN70" i="19"/>
  <c r="BO70" i="19"/>
  <c r="BP70" i="19"/>
  <c r="BQ70" i="19"/>
  <c r="BR70" i="19"/>
  <c r="BS70" i="19"/>
  <c r="BT70" i="19"/>
  <c r="BU70" i="19"/>
  <c r="BX70" i="19"/>
  <c r="BV70" i="19"/>
  <c r="BS36" i="19"/>
  <c r="CA66" i="19"/>
  <c r="BY66" i="19"/>
  <c r="BZ66" i="19"/>
  <c r="BS66" i="19"/>
  <c r="BT66" i="19"/>
  <c r="BU66" i="19"/>
  <c r="BV66" i="19"/>
  <c r="BP66" i="19"/>
  <c r="BQ66" i="19"/>
  <c r="BR66" i="19"/>
  <c r="BW66" i="19"/>
  <c r="BX66" i="19"/>
  <c r="CB66" i="19"/>
  <c r="BN66" i="19"/>
  <c r="BO66" i="19"/>
  <c r="BW54" i="19"/>
  <c r="BP54" i="19"/>
  <c r="BQ54" i="19"/>
  <c r="BR54" i="19"/>
  <c r="BS54" i="19"/>
  <c r="BT54" i="19"/>
  <c r="BU54" i="19"/>
  <c r="BN54" i="19"/>
  <c r="BO54" i="19"/>
  <c r="BV54" i="19"/>
  <c r="BX54" i="19"/>
  <c r="BY54" i="19"/>
  <c r="BZ54" i="19"/>
  <c r="CA54" i="19"/>
  <c r="CB54" i="19"/>
  <c r="BX5" i="19"/>
  <c r="BS87" i="19"/>
  <c r="CB87" i="19"/>
  <c r="BX87" i="19"/>
  <c r="BY87" i="19"/>
  <c r="BZ87" i="19"/>
  <c r="CA87" i="19"/>
  <c r="BN87" i="19"/>
  <c r="BO87" i="19"/>
  <c r="BP87" i="19"/>
  <c r="BQ87" i="19"/>
  <c r="BU87" i="19"/>
  <c r="BV87" i="19"/>
  <c r="BR87" i="19"/>
  <c r="BW87" i="19"/>
  <c r="BT87" i="19"/>
  <c r="CA76" i="19"/>
  <c r="BN76" i="19"/>
  <c r="BW76" i="19"/>
  <c r="BX76" i="19"/>
  <c r="BY76" i="19"/>
  <c r="BZ76" i="19"/>
  <c r="BO76" i="19"/>
  <c r="BP76" i="19"/>
  <c r="BQ76" i="19"/>
  <c r="BR76" i="19"/>
  <c r="BV76" i="19"/>
  <c r="CB76" i="19"/>
  <c r="BT76" i="19"/>
  <c r="BU76" i="19"/>
  <c r="BS76" i="19"/>
  <c r="BR5" i="19"/>
  <c r="BO109" i="19"/>
  <c r="BW109" i="19"/>
  <c r="BX109" i="19"/>
  <c r="BS109" i="19"/>
  <c r="BT109" i="19"/>
  <c r="BU109" i="19"/>
  <c r="BV109" i="19"/>
  <c r="BY109" i="19"/>
  <c r="BN109" i="19"/>
  <c r="BP109" i="19"/>
  <c r="BQ109" i="19"/>
  <c r="BR109" i="19"/>
  <c r="BZ109" i="19"/>
  <c r="CA109" i="19"/>
  <c r="CB109" i="19"/>
  <c r="BO78" i="19"/>
  <c r="BW78" i="19"/>
  <c r="BX78" i="19"/>
  <c r="BN78" i="19"/>
  <c r="BP78" i="19"/>
  <c r="BQ78" i="19"/>
  <c r="BR78" i="19"/>
  <c r="BS78" i="19"/>
  <c r="BY78" i="19"/>
  <c r="BU78" i="19"/>
  <c r="BZ78" i="19"/>
  <c r="CA78" i="19"/>
  <c r="BT78" i="19"/>
  <c r="BV78" i="19"/>
  <c r="CB78" i="19"/>
  <c r="BO58" i="19"/>
  <c r="CA58" i="19"/>
  <c r="CB58" i="19"/>
  <c r="BN58" i="19"/>
  <c r="BP58" i="19"/>
  <c r="BQ58" i="19"/>
  <c r="BR58" i="19"/>
  <c r="BS58" i="19"/>
  <c r="BU58" i="19"/>
  <c r="BV58" i="19"/>
  <c r="BY58" i="19"/>
  <c r="BW58" i="19"/>
  <c r="BX58" i="19"/>
  <c r="BZ58" i="19"/>
  <c r="BT58" i="19"/>
  <c r="BV51" i="19"/>
  <c r="BW51" i="19"/>
  <c r="BR51" i="19"/>
  <c r="BS51" i="19"/>
  <c r="BT51" i="19"/>
  <c r="BU51" i="19"/>
  <c r="BN51" i="19"/>
  <c r="BZ51" i="19"/>
  <c r="CA51" i="19"/>
  <c r="CB51" i="19"/>
  <c r="BQ51" i="19"/>
  <c r="BX51" i="19"/>
  <c r="BY51" i="19"/>
  <c r="BP51" i="19"/>
  <c r="BO51" i="19"/>
  <c r="CA16" i="19"/>
  <c r="CB16" i="19"/>
  <c r="BP16" i="19"/>
  <c r="BQ16" i="19"/>
  <c r="BR16" i="19"/>
  <c r="BS16" i="19"/>
  <c r="BT16" i="19"/>
  <c r="BU16" i="19"/>
  <c r="BV16" i="19"/>
  <c r="BW16" i="19"/>
  <c r="BN16" i="19"/>
  <c r="BZ16" i="19"/>
  <c r="BO16" i="19"/>
  <c r="BX16" i="19"/>
  <c r="BY16" i="19"/>
  <c r="BW34" i="19"/>
  <c r="BT34" i="19"/>
  <c r="BU34" i="19"/>
  <c r="BO34" i="19"/>
  <c r="BP34" i="19"/>
  <c r="BQ34" i="19"/>
  <c r="BR34" i="19"/>
  <c r="BS34" i="19"/>
  <c r="BV34" i="19"/>
  <c r="BX34" i="19"/>
  <c r="BY34" i="19"/>
  <c r="BN34" i="19"/>
  <c r="CA34" i="19"/>
  <c r="BZ34" i="19"/>
  <c r="CB34" i="19"/>
  <c r="BS56" i="19"/>
  <c r="BT5" i="19"/>
  <c r="BO91" i="19"/>
  <c r="CA91" i="19"/>
  <c r="CB91" i="19"/>
  <c r="BZ91" i="19"/>
  <c r="BU91" i="19"/>
  <c r="BQ91" i="19"/>
  <c r="BS91" i="19"/>
  <c r="BW91" i="19"/>
  <c r="BX91" i="19"/>
  <c r="BN91" i="19"/>
  <c r="BP91" i="19"/>
  <c r="BR91" i="19"/>
  <c r="BT91" i="19"/>
  <c r="BV91" i="19"/>
  <c r="BY91" i="19"/>
  <c r="BO18" i="19"/>
  <c r="BS18" i="19"/>
  <c r="BT18" i="19"/>
  <c r="BU18" i="19"/>
  <c r="BV18" i="19"/>
  <c r="BW18" i="19"/>
  <c r="BX18" i="19"/>
  <c r="BN18" i="19"/>
  <c r="BP18" i="19"/>
  <c r="BQ18" i="19"/>
  <c r="BR18" i="19"/>
  <c r="BY18" i="19"/>
  <c r="BZ18" i="19"/>
  <c r="CA18" i="19"/>
  <c r="CB18" i="19"/>
  <c r="BW88" i="19"/>
  <c r="BS88" i="19"/>
  <c r="BT88" i="19"/>
  <c r="BU88" i="19"/>
  <c r="BV88" i="19"/>
  <c r="BX88" i="19"/>
  <c r="BY88" i="19"/>
  <c r="BZ88" i="19"/>
  <c r="CB88" i="19"/>
  <c r="CA88" i="19"/>
  <c r="BN88" i="19"/>
  <c r="BQ88" i="19"/>
  <c r="BO88" i="19"/>
  <c r="BP88" i="19"/>
  <c r="BR88" i="19"/>
  <c r="BW29" i="19"/>
  <c r="BP29" i="19"/>
  <c r="BQ29" i="19"/>
  <c r="BT29" i="19"/>
  <c r="BU29" i="19"/>
  <c r="BV29" i="19"/>
  <c r="BX29" i="19"/>
  <c r="BN29" i="19"/>
  <c r="BO29" i="19"/>
  <c r="BR29" i="19"/>
  <c r="BS29" i="19"/>
  <c r="CA29" i="19"/>
  <c r="BY29" i="19"/>
  <c r="BZ29" i="19"/>
  <c r="CB29" i="19"/>
  <c r="BW104" i="19"/>
  <c r="BY104" i="19"/>
  <c r="BZ104" i="19"/>
  <c r="BU104" i="19"/>
  <c r="BV104" i="19"/>
  <c r="BX104" i="19"/>
  <c r="CA104" i="19"/>
  <c r="CB104" i="19"/>
  <c r="BR104" i="19"/>
  <c r="BN104" i="19"/>
  <c r="BO104" i="19"/>
  <c r="BQ104" i="19"/>
  <c r="BP104" i="19"/>
  <c r="BS104" i="19"/>
  <c r="BT104" i="19"/>
  <c r="CA61" i="19"/>
  <c r="BU61" i="19"/>
  <c r="BV61" i="19"/>
  <c r="BN61" i="19"/>
  <c r="BO61" i="19"/>
  <c r="BP61" i="19"/>
  <c r="BQ61" i="19"/>
  <c r="BR61" i="19"/>
  <c r="BS61" i="19"/>
  <c r="BT61" i="19"/>
  <c r="BW61" i="19"/>
  <c r="BX61" i="19"/>
  <c r="BY61" i="19"/>
  <c r="BZ61" i="19"/>
  <c r="CB61" i="19"/>
  <c r="BO114" i="19"/>
  <c r="CA114" i="19"/>
  <c r="CB114" i="19"/>
  <c r="BN114" i="19"/>
  <c r="BZ114" i="19"/>
  <c r="BP114" i="19"/>
  <c r="BS114" i="19"/>
  <c r="BX114" i="19"/>
  <c r="BQ114" i="19"/>
  <c r="BT114" i="19"/>
  <c r="BV114" i="19"/>
  <c r="BR114" i="19"/>
  <c r="BU114" i="19"/>
  <c r="BW114" i="19"/>
  <c r="BY114" i="19"/>
  <c r="BS14" i="19"/>
  <c r="BT14" i="19"/>
  <c r="BU14" i="19"/>
  <c r="BN14" i="19"/>
  <c r="BO14" i="19"/>
  <c r="BP14" i="19"/>
  <c r="BR14" i="19"/>
  <c r="BV14" i="19"/>
  <c r="BW14" i="19"/>
  <c r="BX14" i="19"/>
  <c r="BY14" i="19"/>
  <c r="BZ14" i="19"/>
  <c r="CA14" i="19"/>
  <c r="CB14" i="19"/>
  <c r="BQ14" i="19"/>
  <c r="BV12" i="19"/>
  <c r="BW12" i="19"/>
  <c r="BX12" i="19"/>
  <c r="BY12" i="19"/>
  <c r="BS12" i="19"/>
  <c r="BT12" i="19"/>
  <c r="BU12" i="19"/>
  <c r="BZ12" i="19"/>
  <c r="CA12" i="19"/>
  <c r="CB12" i="19"/>
  <c r="BN12" i="19"/>
  <c r="BO12" i="19"/>
  <c r="BP12" i="19"/>
  <c r="BQ12" i="19"/>
  <c r="BR12" i="19"/>
  <c r="DF104" i="5"/>
  <c r="CA100" i="19"/>
  <c r="BY100" i="19"/>
  <c r="BZ100" i="19"/>
  <c r="BU100" i="19"/>
  <c r="BV100" i="19"/>
  <c r="BW100" i="19"/>
  <c r="BX100" i="19"/>
  <c r="CB100" i="19"/>
  <c r="BS100" i="19"/>
  <c r="BN100" i="19"/>
  <c r="BQ100" i="19"/>
  <c r="BR100" i="19"/>
  <c r="BO100" i="19"/>
  <c r="BP100" i="19"/>
  <c r="BT100" i="19"/>
  <c r="BS38" i="19"/>
  <c r="BT38" i="19"/>
  <c r="BU38" i="19"/>
  <c r="BO38" i="19"/>
  <c r="BP38" i="19"/>
  <c r="BQ38" i="19"/>
  <c r="BR38" i="19"/>
  <c r="BN38" i="19"/>
  <c r="BV38" i="19"/>
  <c r="BY38" i="19"/>
  <c r="BW38" i="19"/>
  <c r="BX38" i="19"/>
  <c r="BZ38" i="19"/>
  <c r="CA38" i="19"/>
  <c r="CB38" i="19"/>
  <c r="BX36" i="19"/>
  <c r="BW15" i="19"/>
  <c r="BY15" i="19"/>
  <c r="BZ15" i="19"/>
  <c r="BT15" i="19"/>
  <c r="BU15" i="19"/>
  <c r="BV15" i="19"/>
  <c r="BX15" i="19"/>
  <c r="BN15" i="19"/>
  <c r="CA15" i="19"/>
  <c r="BO15" i="19"/>
  <c r="BR15" i="19"/>
  <c r="CB15" i="19"/>
  <c r="BP15" i="19"/>
  <c r="BQ15" i="19"/>
  <c r="BS15" i="19"/>
  <c r="BZ31" i="19"/>
  <c r="CA31" i="19"/>
  <c r="BN31" i="19"/>
  <c r="BO31" i="19"/>
  <c r="BP31" i="19"/>
  <c r="BQ31" i="19"/>
  <c r="BR31" i="19"/>
  <c r="BV31" i="19"/>
  <c r="BX31" i="19"/>
  <c r="BY31" i="19"/>
  <c r="CB31" i="19"/>
  <c r="BS31" i="19"/>
  <c r="BT31" i="19"/>
  <c r="BU31" i="19"/>
  <c r="BW31" i="19"/>
  <c r="BS33" i="19"/>
  <c r="BO33" i="19"/>
  <c r="BP33" i="19"/>
  <c r="BZ33" i="19"/>
  <c r="CA33" i="19"/>
  <c r="CB33" i="19"/>
  <c r="BT33" i="19"/>
  <c r="BU33" i="19"/>
  <c r="BV33" i="19"/>
  <c r="BW33" i="19"/>
  <c r="BX33" i="19"/>
  <c r="BY33" i="19"/>
  <c r="BN33" i="19"/>
  <c r="BQ33" i="19"/>
  <c r="BR33" i="19"/>
  <c r="BW10" i="19"/>
  <c r="BT10" i="19"/>
  <c r="BU10" i="19"/>
  <c r="BX10" i="19"/>
  <c r="BY10" i="19"/>
  <c r="BZ10" i="19"/>
  <c r="CA10" i="19"/>
  <c r="CB10" i="19"/>
  <c r="BP10" i="19"/>
  <c r="BQ10" i="19"/>
  <c r="BR10" i="19"/>
  <c r="BS10" i="19"/>
  <c r="BN10" i="19"/>
  <c r="BO10" i="19"/>
  <c r="BV10" i="19"/>
  <c r="BZ96" i="19"/>
  <c r="CA96" i="19"/>
  <c r="BP96" i="19"/>
  <c r="BQ96" i="19"/>
  <c r="BR96" i="19"/>
  <c r="BS96" i="19"/>
  <c r="BT96" i="19"/>
  <c r="CB96" i="19"/>
  <c r="BO96" i="19"/>
  <c r="BV96" i="19"/>
  <c r="BW96" i="19"/>
  <c r="BN96" i="19"/>
  <c r="BU96" i="19"/>
  <c r="BX96" i="19"/>
  <c r="BY96" i="19"/>
  <c r="BO94" i="19"/>
  <c r="BS94" i="19"/>
  <c r="BT94" i="19"/>
  <c r="CA94" i="19"/>
  <c r="CB94" i="19"/>
  <c r="BN94" i="19"/>
  <c r="BP94" i="19"/>
  <c r="BQ94" i="19"/>
  <c r="BR94" i="19"/>
  <c r="BW94" i="19"/>
  <c r="BX94" i="19"/>
  <c r="BZ94" i="19"/>
  <c r="BU94" i="19"/>
  <c r="BV94" i="19"/>
  <c r="BY94" i="19"/>
  <c r="BR85" i="19"/>
  <c r="BS85" i="19"/>
  <c r="BN85" i="19"/>
  <c r="BO85" i="19"/>
  <c r="BP85" i="19"/>
  <c r="BQ85" i="19"/>
  <c r="BT85" i="19"/>
  <c r="BW85" i="19"/>
  <c r="BX85" i="19"/>
  <c r="BV85" i="19"/>
  <c r="BU85" i="19"/>
  <c r="BY85" i="19"/>
  <c r="BZ85" i="19"/>
  <c r="CA85" i="19"/>
  <c r="CB85" i="19"/>
  <c r="CA89" i="19"/>
  <c r="BQ89" i="19"/>
  <c r="BR89" i="19"/>
  <c r="BO89" i="19"/>
  <c r="BP89" i="19"/>
  <c r="BS89" i="19"/>
  <c r="BT89" i="19"/>
  <c r="BN89" i="19"/>
  <c r="BU89" i="19"/>
  <c r="BV89" i="19"/>
  <c r="BW89" i="19"/>
  <c r="BX89" i="19"/>
  <c r="BY89" i="19"/>
  <c r="BZ89" i="19"/>
  <c r="CB89" i="19"/>
  <c r="CA30" i="19"/>
  <c r="BU30" i="19"/>
  <c r="BV30" i="19"/>
  <c r="CB30" i="19"/>
  <c r="BR30" i="19"/>
  <c r="BS30" i="19"/>
  <c r="BT30" i="19"/>
  <c r="BW30" i="19"/>
  <c r="BX30" i="19"/>
  <c r="BY30" i="19"/>
  <c r="BZ30" i="19"/>
  <c r="BO30" i="19"/>
  <c r="BQ30" i="19"/>
  <c r="BP30" i="19"/>
  <c r="BN30" i="19"/>
  <c r="BU36" i="19"/>
  <c r="BR21" i="19"/>
  <c r="BS21" i="19"/>
  <c r="BT21" i="19"/>
  <c r="BU21" i="19"/>
  <c r="BW21" i="19"/>
  <c r="BX21" i="19"/>
  <c r="BY21" i="19"/>
  <c r="BZ21" i="19"/>
  <c r="CA21" i="19"/>
  <c r="CB21" i="19"/>
  <c r="BN21" i="19"/>
  <c r="BP21" i="19"/>
  <c r="BV21" i="19"/>
  <c r="BO21" i="19"/>
  <c r="BQ21" i="19"/>
  <c r="CA105" i="19"/>
  <c r="BN105" i="19"/>
  <c r="BO105" i="19"/>
  <c r="BP105" i="19"/>
  <c r="BQ105" i="19"/>
  <c r="BR105" i="19"/>
  <c r="BS105" i="19"/>
  <c r="BT105" i="19"/>
  <c r="BU105" i="19"/>
  <c r="BZ105" i="19"/>
  <c r="CB105" i="19"/>
  <c r="BV105" i="19"/>
  <c r="BW105" i="19"/>
  <c r="BX105" i="19"/>
  <c r="BY105" i="19"/>
  <c r="BS43" i="19"/>
  <c r="BX43" i="19"/>
  <c r="BY43" i="19"/>
  <c r="BP43" i="19"/>
  <c r="BQ43" i="19"/>
  <c r="BR43" i="19"/>
  <c r="BT43" i="19"/>
  <c r="BU43" i="19"/>
  <c r="BV43" i="19"/>
  <c r="BW43" i="19"/>
  <c r="BZ43" i="19"/>
  <c r="CB43" i="19"/>
  <c r="BN43" i="19"/>
  <c r="BO43" i="19"/>
  <c r="CA43" i="19"/>
  <c r="BY5" i="19"/>
  <c r="CA112" i="19"/>
  <c r="BQ112" i="19"/>
  <c r="BR112" i="19"/>
  <c r="BS112" i="19"/>
  <c r="BT112" i="19"/>
  <c r="BU112" i="19"/>
  <c r="BV112" i="19"/>
  <c r="BW112" i="19"/>
  <c r="BN112" i="19"/>
  <c r="BO112" i="19"/>
  <c r="BP112" i="19"/>
  <c r="BY112" i="19"/>
  <c r="BZ112" i="19"/>
  <c r="CB112" i="19"/>
  <c r="BX112" i="19"/>
  <c r="BN106" i="19"/>
  <c r="BO106" i="19"/>
  <c r="BT106" i="19"/>
  <c r="BU106" i="19"/>
  <c r="BV106" i="19"/>
  <c r="BW106" i="19"/>
  <c r="BX106" i="19"/>
  <c r="BY106" i="19"/>
  <c r="BZ106" i="19"/>
  <c r="CA106" i="19"/>
  <c r="CB106" i="19"/>
  <c r="BS106" i="19"/>
  <c r="BP106" i="19"/>
  <c r="BQ106" i="19"/>
  <c r="BR106" i="19"/>
  <c r="BO86" i="19"/>
  <c r="BW86" i="19"/>
  <c r="BX86" i="19"/>
  <c r="BQ86" i="19"/>
  <c r="BR86" i="19"/>
  <c r="BS86" i="19"/>
  <c r="BT86" i="19"/>
  <c r="BU86" i="19"/>
  <c r="BV86" i="19"/>
  <c r="BY86" i="19"/>
  <c r="BZ86" i="19"/>
  <c r="CA86" i="19"/>
  <c r="CB86" i="19"/>
  <c r="BP86" i="19"/>
  <c r="BN86" i="19"/>
  <c r="CA84" i="19"/>
  <c r="BN84" i="19"/>
  <c r="BY84" i="19"/>
  <c r="BZ84" i="19"/>
  <c r="CB84" i="19"/>
  <c r="BT84" i="19"/>
  <c r="BU84" i="19"/>
  <c r="BV84" i="19"/>
  <c r="BW84" i="19"/>
  <c r="BX84" i="19"/>
  <c r="BO84" i="19"/>
  <c r="BR84" i="19"/>
  <c r="BS84" i="19"/>
  <c r="BP84" i="19"/>
  <c r="BQ84" i="19"/>
  <c r="BT23" i="19"/>
  <c r="CB23" i="19"/>
  <c r="BP23" i="19"/>
  <c r="BQ23" i="19"/>
  <c r="BR23" i="19"/>
  <c r="BS23" i="19"/>
  <c r="BU23" i="19"/>
  <c r="BV23" i="19"/>
  <c r="BW23" i="19"/>
  <c r="BX23" i="19"/>
  <c r="BZ23" i="19"/>
  <c r="CA23" i="19"/>
  <c r="BN23" i="19"/>
  <c r="BO23" i="19"/>
  <c r="BY23" i="19"/>
  <c r="BS28" i="19"/>
  <c r="BN28" i="19"/>
  <c r="BO28" i="19"/>
  <c r="BP28" i="19"/>
  <c r="BW28" i="19"/>
  <c r="BX28" i="19"/>
  <c r="BY28" i="19"/>
  <c r="BZ28" i="19"/>
  <c r="CA28" i="19"/>
  <c r="CB28" i="19"/>
  <c r="BQ28" i="19"/>
  <c r="BT28" i="19"/>
  <c r="BR28" i="19"/>
  <c r="BU28" i="19"/>
  <c r="BV28" i="19"/>
  <c r="BR46" i="19"/>
  <c r="BS46" i="19"/>
  <c r="CB46" i="19"/>
  <c r="BY46" i="19"/>
  <c r="BZ46" i="19"/>
  <c r="CA46" i="19"/>
  <c r="BT46" i="19"/>
  <c r="BV46" i="19"/>
  <c r="BP46" i="19"/>
  <c r="BX46" i="19"/>
  <c r="BN46" i="19"/>
  <c r="BO46" i="19"/>
  <c r="BQ46" i="19"/>
  <c r="BU46" i="19"/>
  <c r="BW46" i="19"/>
  <c r="BW39" i="19"/>
  <c r="BY39" i="19"/>
  <c r="BZ39" i="19"/>
  <c r="BV39" i="19"/>
  <c r="BX39" i="19"/>
  <c r="CA39" i="19"/>
  <c r="CB39" i="19"/>
  <c r="BS39" i="19"/>
  <c r="BT39" i="19"/>
  <c r="BU39" i="19"/>
  <c r="BP39" i="19"/>
  <c r="BQ39" i="19"/>
  <c r="BR39" i="19"/>
  <c r="BN39" i="19"/>
  <c r="BO39" i="19"/>
  <c r="BS48" i="19"/>
  <c r="CB48" i="19"/>
  <c r="BT48" i="19"/>
  <c r="BU48" i="19"/>
  <c r="BV48" i="19"/>
  <c r="BW48" i="19"/>
  <c r="BY48" i="19"/>
  <c r="BZ48" i="19"/>
  <c r="CA48" i="19"/>
  <c r="BQ48" i="19"/>
  <c r="BR48" i="19"/>
  <c r="BX48" i="19"/>
  <c r="BN48" i="19"/>
  <c r="BO48" i="19"/>
  <c r="BP48" i="19"/>
  <c r="BW111" i="19"/>
  <c r="BN111" i="19"/>
  <c r="BO111" i="19"/>
  <c r="BP111" i="19"/>
  <c r="BQ111" i="19"/>
  <c r="BR111" i="19"/>
  <c r="BS111" i="19"/>
  <c r="BT111" i="19"/>
  <c r="BU111" i="19"/>
  <c r="BV111" i="19"/>
  <c r="BX111" i="19"/>
  <c r="BY111" i="19"/>
  <c r="BZ111" i="19"/>
  <c r="CB111" i="19"/>
  <c r="CA111" i="19"/>
  <c r="BW60" i="19"/>
  <c r="BP60" i="19"/>
  <c r="BQ60" i="19"/>
  <c r="BV60" i="19"/>
  <c r="BX60" i="19"/>
  <c r="BY60" i="19"/>
  <c r="BZ60" i="19"/>
  <c r="CB60" i="19"/>
  <c r="BS60" i="19"/>
  <c r="BT60" i="19"/>
  <c r="CA60" i="19"/>
  <c r="BU60" i="19"/>
  <c r="BN60" i="19"/>
  <c r="BO60" i="19"/>
  <c r="BR60" i="19"/>
  <c r="BT36" i="19"/>
  <c r="BW44" i="19"/>
  <c r="BN44" i="19"/>
  <c r="BO44" i="19"/>
  <c r="BP44" i="19"/>
  <c r="BQ44" i="19"/>
  <c r="CB44" i="19"/>
  <c r="BR44" i="19"/>
  <c r="BS44" i="19"/>
  <c r="BT44" i="19"/>
  <c r="BU44" i="19"/>
  <c r="BV44" i="19"/>
  <c r="BX44" i="19"/>
  <c r="BY44" i="19"/>
  <c r="BZ44" i="19"/>
  <c r="CA44" i="19"/>
  <c r="BO97" i="19"/>
  <c r="BW97" i="19"/>
  <c r="BX97" i="19"/>
  <c r="BY97" i="19"/>
  <c r="BZ97" i="19"/>
  <c r="CA97" i="19"/>
  <c r="BN97" i="19"/>
  <c r="BP97" i="19"/>
  <c r="BQ97" i="19"/>
  <c r="BR97" i="19"/>
  <c r="BS97" i="19"/>
  <c r="BT97" i="19"/>
  <c r="BU97" i="19"/>
  <c r="BV97" i="19"/>
  <c r="CB97" i="19"/>
  <c r="BV113" i="19"/>
  <c r="BW113" i="19"/>
  <c r="BZ113" i="19"/>
  <c r="CA113" i="19"/>
  <c r="CB113" i="19"/>
  <c r="BN113" i="19"/>
  <c r="BO113" i="19"/>
  <c r="BP113" i="19"/>
  <c r="BQ113" i="19"/>
  <c r="BR113" i="19"/>
  <c r="BS113" i="19"/>
  <c r="BT113" i="19"/>
  <c r="BU113" i="19"/>
  <c r="BX113" i="19"/>
  <c r="BY113" i="19"/>
  <c r="BO13" i="19"/>
  <c r="BN13" i="19"/>
  <c r="BP13" i="19"/>
  <c r="BQ13" i="19"/>
  <c r="BS13" i="19"/>
  <c r="BW13" i="19"/>
  <c r="BX13" i="19"/>
  <c r="BR13" i="19"/>
  <c r="BT13" i="19"/>
  <c r="BU13" i="19"/>
  <c r="BV13" i="19"/>
  <c r="BY13" i="19"/>
  <c r="BZ13" i="19"/>
  <c r="CA13" i="19"/>
  <c r="CB13" i="19"/>
  <c r="CA35" i="19"/>
  <c r="BY35" i="19"/>
  <c r="BZ35" i="19"/>
  <c r="BQ35" i="19"/>
  <c r="BR35" i="19"/>
  <c r="BS35" i="19"/>
  <c r="BT35" i="19"/>
  <c r="BO35" i="19"/>
  <c r="BN35" i="19"/>
  <c r="BP35" i="19"/>
  <c r="BU35" i="19"/>
  <c r="BV35" i="19"/>
  <c r="BW35" i="19"/>
  <c r="BX35" i="19"/>
  <c r="CB35" i="19"/>
  <c r="BR36" i="19"/>
  <c r="BS92" i="19"/>
  <c r="BO92" i="19"/>
  <c r="BP92" i="19"/>
  <c r="BQ92" i="19"/>
  <c r="BR92" i="19"/>
  <c r="BN92" i="19"/>
  <c r="BT92" i="19"/>
  <c r="BU92" i="19"/>
  <c r="BV92" i="19"/>
  <c r="BW92" i="19"/>
  <c r="BX92" i="19"/>
  <c r="BY92" i="19"/>
  <c r="BZ92" i="19"/>
  <c r="CA92" i="19"/>
  <c r="CB92" i="19"/>
  <c r="DF103" i="5"/>
  <c r="BW99" i="19"/>
  <c r="BT99" i="19"/>
  <c r="BU99" i="19"/>
  <c r="BN99" i="19"/>
  <c r="BO99" i="19"/>
  <c r="BP99" i="19"/>
  <c r="BQ99" i="19"/>
  <c r="BR99" i="19"/>
  <c r="BS99" i="19"/>
  <c r="BV99" i="19"/>
  <c r="BX99" i="19"/>
  <c r="BY99" i="19"/>
  <c r="CB99" i="19"/>
  <c r="BZ99" i="19"/>
  <c r="CA99" i="19"/>
  <c r="BO63" i="19"/>
  <c r="BU63" i="19"/>
  <c r="BV63" i="19"/>
  <c r="BW63" i="19"/>
  <c r="BX63" i="19"/>
  <c r="BN63" i="19"/>
  <c r="BP63" i="19"/>
  <c r="BQ63" i="19"/>
  <c r="BR63" i="19"/>
  <c r="CB63" i="19"/>
  <c r="BZ63" i="19"/>
  <c r="BS63" i="19"/>
  <c r="BT63" i="19"/>
  <c r="BY63" i="19"/>
  <c r="CA63" i="19"/>
  <c r="BS9" i="19"/>
  <c r="BO9" i="19"/>
  <c r="BP9" i="19"/>
  <c r="BX9" i="19"/>
  <c r="BY9" i="19"/>
  <c r="BZ9" i="19"/>
  <c r="CA9" i="19"/>
  <c r="BN9" i="19"/>
  <c r="BQ9" i="19"/>
  <c r="BR9" i="19"/>
  <c r="BT9" i="19"/>
  <c r="BW9" i="19"/>
  <c r="CB9" i="19"/>
  <c r="BV9" i="19"/>
  <c r="BU9" i="19"/>
  <c r="BS19" i="19"/>
  <c r="BX19" i="19"/>
  <c r="BY19" i="19"/>
  <c r="CB19" i="19"/>
  <c r="BW19" i="19"/>
  <c r="BZ19" i="19"/>
  <c r="CA19" i="19"/>
  <c r="BO19" i="19"/>
  <c r="BQ19" i="19"/>
  <c r="BP19" i="19"/>
  <c r="BT19" i="19"/>
  <c r="BN19" i="19"/>
  <c r="BR19" i="19"/>
  <c r="BU19" i="19"/>
  <c r="BV19" i="19"/>
  <c r="CA45" i="19"/>
  <c r="BN45" i="19"/>
  <c r="BU45" i="19"/>
  <c r="BV45" i="19"/>
  <c r="BW45" i="19"/>
  <c r="BX45" i="19"/>
  <c r="BO45" i="19"/>
  <c r="BP45" i="19"/>
  <c r="BQ45" i="19"/>
  <c r="BR45" i="19"/>
  <c r="BS45" i="19"/>
  <c r="BT45" i="19"/>
  <c r="BY45" i="19"/>
  <c r="CB45" i="19"/>
  <c r="BZ45" i="19"/>
  <c r="BZ67" i="19"/>
  <c r="CA67" i="19"/>
  <c r="CB67" i="19"/>
  <c r="BN67" i="19"/>
  <c r="BO67" i="19"/>
  <c r="BS67" i="19"/>
  <c r="BT67" i="19"/>
  <c r="BW67" i="19"/>
  <c r="BY67" i="19"/>
  <c r="BU67" i="19"/>
  <c r="BV67" i="19"/>
  <c r="BX67" i="19"/>
  <c r="BP67" i="19"/>
  <c r="BQ67" i="19"/>
  <c r="BR67" i="19"/>
  <c r="BO73" i="19"/>
  <c r="BS73" i="19"/>
  <c r="BT73" i="19"/>
  <c r="BY73" i="19"/>
  <c r="BZ73" i="19"/>
  <c r="CA73" i="19"/>
  <c r="CB73" i="19"/>
  <c r="BV73" i="19"/>
  <c r="BW73" i="19"/>
  <c r="BX73" i="19"/>
  <c r="BU73" i="19"/>
  <c r="BN73" i="19"/>
  <c r="BP73" i="19"/>
  <c r="BQ73" i="19"/>
  <c r="BR73" i="19"/>
  <c r="BN17" i="19"/>
  <c r="BO17" i="19"/>
  <c r="BP17" i="19"/>
  <c r="BQ17" i="19"/>
  <c r="CA17" i="19"/>
  <c r="CB17" i="19"/>
  <c r="BX17" i="19"/>
  <c r="BY17" i="19"/>
  <c r="BZ17" i="19"/>
  <c r="BR17" i="19"/>
  <c r="BS17" i="19"/>
  <c r="BT17" i="19"/>
  <c r="BU17" i="19"/>
  <c r="BW17" i="19"/>
  <c r="BV17" i="19"/>
  <c r="BW80" i="19"/>
  <c r="BZ80" i="19"/>
  <c r="CA80" i="19"/>
  <c r="CB80" i="19"/>
  <c r="BR80" i="19"/>
  <c r="BV80" i="19"/>
  <c r="BX80" i="19"/>
  <c r="BS80" i="19"/>
  <c r="BU80" i="19"/>
  <c r="BY80" i="19"/>
  <c r="BT80" i="19"/>
  <c r="BN80" i="19"/>
  <c r="BO80" i="19"/>
  <c r="BP80" i="19"/>
  <c r="BQ80" i="19"/>
  <c r="BP56" i="19"/>
  <c r="BU5" i="19"/>
  <c r="DN63" i="5"/>
  <c r="DN61" i="5"/>
  <c r="DP122" i="5"/>
  <c r="DQ122" i="5"/>
  <c r="DR122" i="5"/>
  <c r="DM63" i="5"/>
  <c r="AQ125" i="19"/>
  <c r="AR125" i="19"/>
  <c r="ED119" i="5"/>
  <c r="AO125" i="19"/>
  <c r="DK63" i="5"/>
  <c r="DK126" i="5" s="1"/>
  <c r="DP63" i="5"/>
  <c r="AK125" i="19"/>
  <c r="DQ63" i="5"/>
  <c r="AW125" i="19"/>
  <c r="AP125" i="19"/>
  <c r="DL63" i="5"/>
  <c r="AS125" i="19"/>
  <c r="DO63" i="5"/>
  <c r="AM125" i="19"/>
  <c r="AT125" i="19"/>
  <c r="BH16" i="19"/>
  <c r="BH67" i="19"/>
  <c r="BH73" i="19"/>
  <c r="BH17" i="19"/>
  <c r="BH80" i="19"/>
  <c r="BH36" i="19"/>
  <c r="BJ36" i="19" s="1"/>
  <c r="BH45" i="19"/>
  <c r="BJ45" i="19" s="1"/>
  <c r="BH5" i="19"/>
  <c r="BH43" i="19"/>
  <c r="BH19" i="19"/>
  <c r="AU125" i="19"/>
  <c r="BH74" i="19"/>
  <c r="BH51" i="19"/>
  <c r="AK123" i="19"/>
  <c r="BH61" i="19"/>
  <c r="BJ61" i="19" s="1"/>
  <c r="BH119" i="19"/>
  <c r="AW123" i="19"/>
  <c r="BH95" i="19"/>
  <c r="BH102" i="19"/>
  <c r="AM123" i="19"/>
  <c r="BH7" i="19"/>
  <c r="BJ7" i="19" s="1"/>
  <c r="BH88" i="19"/>
  <c r="BH104" i="19"/>
  <c r="BH29" i="19"/>
  <c r="BH25" i="19"/>
  <c r="BH12" i="19"/>
  <c r="BH31" i="19"/>
  <c r="BH96" i="19"/>
  <c r="AS124" i="19"/>
  <c r="BH82" i="19"/>
  <c r="BH64" i="19"/>
  <c r="BH53" i="19"/>
  <c r="BH115" i="19"/>
  <c r="BH83" i="19"/>
  <c r="ED87" i="5" s="1"/>
  <c r="EF87" i="5" s="1"/>
  <c r="BH57" i="19"/>
  <c r="BH24" i="19"/>
  <c r="BJ24" i="19" s="1"/>
  <c r="BH65" i="19"/>
  <c r="BH75" i="19"/>
  <c r="AJ123" i="19"/>
  <c r="BH6" i="19"/>
  <c r="BH84" i="19"/>
  <c r="BH23" i="19"/>
  <c r="AP124" i="19"/>
  <c r="BH108" i="19"/>
  <c r="BH28" i="19"/>
  <c r="BJ28" i="19" s="1"/>
  <c r="BH110" i="19"/>
  <c r="BH46" i="19"/>
  <c r="BH33" i="19"/>
  <c r="BH66" i="19"/>
  <c r="BH113" i="19"/>
  <c r="BH54" i="19"/>
  <c r="BH13" i="19"/>
  <c r="BH118" i="19"/>
  <c r="AP123" i="19"/>
  <c r="BH91" i="19"/>
  <c r="BH18" i="19"/>
  <c r="BH58" i="19"/>
  <c r="BH32" i="19"/>
  <c r="BH116" i="19"/>
  <c r="BH37" i="19"/>
  <c r="BH42" i="19"/>
  <c r="BH77" i="19"/>
  <c r="BH41" i="19"/>
  <c r="BH114" i="19"/>
  <c r="BH14" i="19"/>
  <c r="BH15" i="19"/>
  <c r="BH34" i="19"/>
  <c r="BJ34" i="19" s="1"/>
  <c r="BH10" i="19"/>
  <c r="BJ10" i="19" s="1"/>
  <c r="BH52" i="19"/>
  <c r="BH72" i="19"/>
  <c r="BH101" i="19"/>
  <c r="ED105" i="5" s="1"/>
  <c r="EF105" i="5" s="1"/>
  <c r="AN123" i="19"/>
  <c r="BH56" i="19"/>
  <c r="BH63" i="19"/>
  <c r="BH103" i="19"/>
  <c r="BH85" i="19"/>
  <c r="BH89" i="19"/>
  <c r="BH21" i="19"/>
  <c r="BH11" i="19"/>
  <c r="BH112" i="19"/>
  <c r="BH106" i="19"/>
  <c r="BH22" i="19"/>
  <c r="BH48" i="19"/>
  <c r="BH90" i="19"/>
  <c r="BJ90" i="19" s="1"/>
  <c r="BH111" i="19"/>
  <c r="AX125" i="19"/>
  <c r="BH40" i="19"/>
  <c r="BH100" i="19"/>
  <c r="BH38" i="19"/>
  <c r="BH44" i="19"/>
  <c r="BH70" i="19"/>
  <c r="BH97" i="19"/>
  <c r="BH69" i="19"/>
  <c r="BH87" i="19"/>
  <c r="BH92" i="19"/>
  <c r="BH76" i="19"/>
  <c r="BH99" i="19"/>
  <c r="AL123" i="19"/>
  <c r="AT124" i="19"/>
  <c r="BH20" i="19"/>
  <c r="BH109" i="19"/>
  <c r="BJ109" i="19" s="1"/>
  <c r="BH9" i="19"/>
  <c r="BH98" i="19"/>
  <c r="BH78" i="19"/>
  <c r="BJ78" i="19" s="1"/>
  <c r="BH47" i="19"/>
  <c r="AX123" i="19"/>
  <c r="AM124" i="19"/>
  <c r="AX124" i="19"/>
  <c r="AQ124" i="19"/>
  <c r="AS123" i="19"/>
  <c r="AT123" i="19"/>
  <c r="AL124" i="19"/>
  <c r="AW124" i="19"/>
  <c r="AQ123" i="19"/>
  <c r="AN124" i="19"/>
  <c r="AR124" i="19"/>
  <c r="AV123" i="19"/>
  <c r="AK124" i="19"/>
  <c r="AR123" i="19"/>
  <c r="AL125" i="19"/>
  <c r="AO124" i="19"/>
  <c r="AV124" i="19"/>
  <c r="AU123" i="19"/>
  <c r="AJ124" i="19"/>
  <c r="AU124" i="19"/>
  <c r="AO123" i="19"/>
  <c r="AV125" i="19"/>
  <c r="A16" i="5"/>
  <c r="A11" i="19"/>
  <c r="EB126" i="5" l="1"/>
  <c r="EB125" i="5"/>
  <c r="EA129" i="5"/>
  <c r="BE126" i="19"/>
  <c r="DZ129" i="5"/>
  <c r="DZ128" i="5"/>
  <c r="BH50" i="19"/>
  <c r="BJ50" i="19" s="1"/>
  <c r="BH68" i="19"/>
  <c r="BJ68" i="19" s="1"/>
  <c r="BH30" i="19"/>
  <c r="BJ30" i="19" s="1"/>
  <c r="CK105" i="19"/>
  <c r="BH86" i="19"/>
  <c r="BJ86" i="19" s="1"/>
  <c r="BH79" i="19"/>
  <c r="BJ79" i="19" s="1"/>
  <c r="CK39" i="19"/>
  <c r="BH94" i="19"/>
  <c r="CK60" i="19"/>
  <c r="BH39" i="19"/>
  <c r="BJ39" i="19" s="1"/>
  <c r="BG123" i="19"/>
  <c r="BH35" i="19"/>
  <c r="BJ35" i="19" s="1"/>
  <c r="CK68" i="19"/>
  <c r="CK49" i="19"/>
  <c r="BF126" i="19"/>
  <c r="CK71" i="19"/>
  <c r="CK8" i="19"/>
  <c r="CK30" i="19"/>
  <c r="BH62" i="19"/>
  <c r="BJ62" i="19" s="1"/>
  <c r="CK50" i="19"/>
  <c r="CK79" i="19"/>
  <c r="BG124" i="19"/>
  <c r="BH71" i="19"/>
  <c r="BJ71" i="19" s="1"/>
  <c r="BH49" i="19"/>
  <c r="BH8" i="19"/>
  <c r="BJ46" i="19"/>
  <c r="BJ87" i="19"/>
  <c r="BJ69" i="19"/>
  <c r="BJ15" i="19"/>
  <c r="BJ23" i="19"/>
  <c r="BJ100" i="19"/>
  <c r="BJ14" i="19"/>
  <c r="BJ41" i="19"/>
  <c r="BJ51" i="19"/>
  <c r="BJ48" i="19"/>
  <c r="BJ57" i="19"/>
  <c r="BJ19" i="19"/>
  <c r="BJ5" i="19"/>
  <c r="BJ82" i="19"/>
  <c r="BJ89" i="19"/>
  <c r="BJ118" i="19"/>
  <c r="BJ44" i="19"/>
  <c r="BJ40" i="19"/>
  <c r="BJ75" i="19"/>
  <c r="BJ65" i="19"/>
  <c r="BJ42" i="19"/>
  <c r="BJ22" i="19"/>
  <c r="BJ58" i="19"/>
  <c r="BJ17" i="19"/>
  <c r="BJ52" i="19"/>
  <c r="BJ29" i="19"/>
  <c r="BJ104" i="19"/>
  <c r="BJ38" i="19"/>
  <c r="BJ60" i="19"/>
  <c r="BJ6" i="19"/>
  <c r="BJ77" i="19"/>
  <c r="BJ53" i="19"/>
  <c r="BJ47" i="19"/>
  <c r="BJ18" i="19"/>
  <c r="BJ85" i="19"/>
  <c r="BJ9" i="19"/>
  <c r="BJ31" i="19"/>
  <c r="BJ13" i="19"/>
  <c r="BJ12" i="19"/>
  <c r="BJ99" i="19"/>
  <c r="BJ101" i="19"/>
  <c r="BJ33" i="19"/>
  <c r="BJ74" i="19"/>
  <c r="BJ37" i="19"/>
  <c r="BJ83" i="19"/>
  <c r="BJ43" i="19"/>
  <c r="BJ32" i="19"/>
  <c r="BJ66" i="19"/>
  <c r="EG23" i="5"/>
  <c r="DX130" i="5"/>
  <c r="DX129" i="5"/>
  <c r="BB126" i="19"/>
  <c r="BD126" i="19"/>
  <c r="ED93" i="5"/>
  <c r="EF93" i="5" s="1"/>
  <c r="ED92" i="5"/>
  <c r="EF92" i="5" s="1"/>
  <c r="ED90" i="5"/>
  <c r="EF90" i="5" s="1"/>
  <c r="ED115" i="5"/>
  <c r="ED110" i="5"/>
  <c r="ED120" i="5"/>
  <c r="ED101" i="5"/>
  <c r="ED118" i="5"/>
  <c r="ED96" i="5"/>
  <c r="ED117" i="5"/>
  <c r="ED114" i="5"/>
  <c r="BA126" i="19"/>
  <c r="AZ126" i="19"/>
  <c r="BC126" i="19"/>
  <c r="AY126" i="19"/>
  <c r="ED103" i="5"/>
  <c r="EF103" i="5" s="1"/>
  <c r="DV126" i="5"/>
  <c r="ED94" i="5"/>
  <c r="EF94" i="5" s="1"/>
  <c r="ED108" i="5"/>
  <c r="EF108" i="5" s="1"/>
  <c r="ED89" i="5"/>
  <c r="EF89" i="5" s="1"/>
  <c r="ED91" i="5"/>
  <c r="EF91" i="5" s="1"/>
  <c r="DZ126" i="5"/>
  <c r="DX126" i="5"/>
  <c r="DW126" i="5"/>
  <c r="ED104" i="5"/>
  <c r="EF104" i="5" s="1"/>
  <c r="DJ125" i="5"/>
  <c r="DY126" i="5"/>
  <c r="ED86" i="5"/>
  <c r="EF86" i="5" s="1"/>
  <c r="DP125" i="5"/>
  <c r="DJ126" i="5"/>
  <c r="EG32" i="5"/>
  <c r="EG68" i="5"/>
  <c r="EI68" i="5" s="1"/>
  <c r="ED122" i="5"/>
  <c r="EF122" i="5" s="1"/>
  <c r="EG90" i="5"/>
  <c r="EG104" i="5"/>
  <c r="EG18" i="5"/>
  <c r="EG108" i="5"/>
  <c r="EG112" i="5"/>
  <c r="EI112" i="5" s="1"/>
  <c r="EG54" i="5"/>
  <c r="EG41" i="5"/>
  <c r="EG81" i="5"/>
  <c r="EG21" i="5"/>
  <c r="EG13" i="5"/>
  <c r="EG116" i="5"/>
  <c r="EI116" i="5" s="1"/>
  <c r="EG109" i="5"/>
  <c r="EG82" i="5"/>
  <c r="EG78" i="5"/>
  <c r="EG107" i="5"/>
  <c r="EI107" i="5" s="1"/>
  <c r="EG118" i="5"/>
  <c r="EI118" i="5" s="1"/>
  <c r="DP126" i="5"/>
  <c r="EG52" i="5"/>
  <c r="EG93" i="5"/>
  <c r="EG37" i="5"/>
  <c r="EG28" i="5"/>
  <c r="EG102" i="5"/>
  <c r="EI102" i="5" s="1"/>
  <c r="EG119" i="5"/>
  <c r="EI119" i="5" s="1"/>
  <c r="EG36" i="5"/>
  <c r="EG70" i="5"/>
  <c r="EG106" i="5"/>
  <c r="EI106" i="5" s="1"/>
  <c r="EG40" i="5"/>
  <c r="EG45" i="5"/>
  <c r="EG44" i="5"/>
  <c r="EG95" i="5"/>
  <c r="EI95" i="5" s="1"/>
  <c r="EG61" i="5"/>
  <c r="EG62" i="5"/>
  <c r="EG24" i="5"/>
  <c r="EG100" i="5"/>
  <c r="EI100" i="5" s="1"/>
  <c r="EG22" i="5"/>
  <c r="EG15" i="5"/>
  <c r="EG56" i="5"/>
  <c r="EG34" i="5"/>
  <c r="EG66" i="5"/>
  <c r="EG91" i="5"/>
  <c r="EG86" i="5"/>
  <c r="EG11" i="5"/>
  <c r="EH11" i="5" s="1"/>
  <c r="EG73" i="5"/>
  <c r="EG51" i="5"/>
  <c r="EG99" i="5"/>
  <c r="EI99" i="5" s="1"/>
  <c r="EG71" i="5"/>
  <c r="EG115" i="5"/>
  <c r="EI115" i="5" s="1"/>
  <c r="EG43" i="5"/>
  <c r="EG53" i="5"/>
  <c r="EG96" i="5"/>
  <c r="EI96" i="5" s="1"/>
  <c r="EG101" i="5"/>
  <c r="EI101" i="5" s="1"/>
  <c r="EG58" i="5"/>
  <c r="EG76" i="5"/>
  <c r="EG113" i="5"/>
  <c r="EI113" i="5" s="1"/>
  <c r="EG87" i="5"/>
  <c r="EH87" i="5" s="1"/>
  <c r="EG33" i="5"/>
  <c r="EG20" i="5"/>
  <c r="EG94" i="5"/>
  <c r="EI94" i="5" s="1"/>
  <c r="EG46" i="5"/>
  <c r="EG79" i="5"/>
  <c r="EG12" i="5"/>
  <c r="EG29" i="5"/>
  <c r="EG72" i="5"/>
  <c r="EG9" i="5"/>
  <c r="EG17" i="5"/>
  <c r="EG83" i="5"/>
  <c r="EG110" i="5"/>
  <c r="EI110" i="5" s="1"/>
  <c r="EG27" i="5"/>
  <c r="EG50" i="5"/>
  <c r="EG35" i="5"/>
  <c r="EG77" i="5"/>
  <c r="EI77" i="5" s="1"/>
  <c r="EG105" i="5"/>
  <c r="EH105" i="5" s="1"/>
  <c r="EG84" i="5"/>
  <c r="EG89" i="5"/>
  <c r="EG69" i="5"/>
  <c r="EG57" i="5"/>
  <c r="EG19" i="5"/>
  <c r="EG67" i="5"/>
  <c r="EI67" i="5" s="1"/>
  <c r="EG74" i="5"/>
  <c r="EI74" i="5" s="1"/>
  <c r="EG38" i="5"/>
  <c r="EG26" i="5"/>
  <c r="EG98" i="5"/>
  <c r="EI98" i="5" s="1"/>
  <c r="EG42" i="5"/>
  <c r="EG65" i="5"/>
  <c r="EI65" i="5" s="1"/>
  <c r="EG92" i="5"/>
  <c r="EG16" i="5"/>
  <c r="EG47" i="5"/>
  <c r="EG25" i="5"/>
  <c r="EG120" i="5"/>
  <c r="EI120" i="5" s="1"/>
  <c r="EG64" i="5"/>
  <c r="EG60" i="5"/>
  <c r="EG80" i="5"/>
  <c r="EG117" i="5"/>
  <c r="EI117" i="5" s="1"/>
  <c r="EG10" i="5"/>
  <c r="EG39" i="5"/>
  <c r="EG55" i="5"/>
  <c r="EG114" i="5"/>
  <c r="EI114" i="5" s="1"/>
  <c r="EG122" i="5"/>
  <c r="EG49" i="5"/>
  <c r="EG88" i="5"/>
  <c r="EG14" i="5"/>
  <c r="EG48" i="5"/>
  <c r="EG103" i="5"/>
  <c r="EG75" i="5"/>
  <c r="DI126" i="5"/>
  <c r="DR126" i="5"/>
  <c r="DL126" i="5"/>
  <c r="DS126" i="5"/>
  <c r="DO126" i="5"/>
  <c r="DN126" i="5"/>
  <c r="DM126" i="5"/>
  <c r="DU126" i="5"/>
  <c r="DT129" i="5" s="1"/>
  <c r="DQ126" i="5"/>
  <c r="DK125" i="5"/>
  <c r="DO125" i="5"/>
  <c r="DI125" i="5"/>
  <c r="DR125" i="5"/>
  <c r="DL125" i="5"/>
  <c r="DM125" i="5"/>
  <c r="DT128" i="5"/>
  <c r="DS125" i="5"/>
  <c r="DQ125" i="5"/>
  <c r="DN125" i="5"/>
  <c r="AM126" i="19"/>
  <c r="AP126" i="19"/>
  <c r="AQ126" i="19"/>
  <c r="AV126" i="19"/>
  <c r="AN126" i="19"/>
  <c r="AK126" i="19"/>
  <c r="BH125" i="19"/>
  <c r="BJ56" i="19"/>
  <c r="AW126" i="19"/>
  <c r="AO126" i="19"/>
  <c r="AL126" i="19"/>
  <c r="AT126" i="19"/>
  <c r="AS126" i="19"/>
  <c r="AJ126" i="19"/>
  <c r="AU126" i="19"/>
  <c r="AX126" i="19"/>
  <c r="AR126" i="19"/>
  <c r="A17" i="5"/>
  <c r="A12" i="19"/>
  <c r="R84" i="5"/>
  <c r="R83" i="5"/>
  <c r="R82" i="5"/>
  <c r="R81" i="5"/>
  <c r="R80" i="5"/>
  <c r="R79" i="5"/>
  <c r="R78" i="5"/>
  <c r="DF78" i="5" s="1"/>
  <c r="R77" i="5"/>
  <c r="R76" i="5"/>
  <c r="R75" i="5"/>
  <c r="DF75" i="5" s="1"/>
  <c r="R74" i="5"/>
  <c r="R73" i="5"/>
  <c r="R72" i="5"/>
  <c r="R71" i="5"/>
  <c r="R70" i="5"/>
  <c r="R69" i="5"/>
  <c r="R68" i="5"/>
  <c r="R67" i="5"/>
  <c r="R66" i="5"/>
  <c r="DF66" i="5" s="1"/>
  <c r="R65" i="5"/>
  <c r="R64" i="5"/>
  <c r="DF64" i="5" s="1"/>
  <c r="R63" i="5"/>
  <c r="R62" i="5"/>
  <c r="DF62" i="5" s="1"/>
  <c r="R61" i="5"/>
  <c r="DF61" i="5" s="1"/>
  <c r="R60" i="5"/>
  <c r="DF60" i="5" s="1"/>
  <c r="R58" i="5"/>
  <c r="R57" i="5"/>
  <c r="R56" i="5"/>
  <c r="DF56" i="5" s="1"/>
  <c r="R55" i="5"/>
  <c r="DF55" i="5" s="1"/>
  <c r="R54" i="5"/>
  <c r="DF54" i="5" s="1"/>
  <c r="R53" i="5"/>
  <c r="R52" i="5"/>
  <c r="R51" i="5"/>
  <c r="DF51" i="5" s="1"/>
  <c r="R50" i="5"/>
  <c r="R49" i="5"/>
  <c r="R48" i="5"/>
  <c r="DF48" i="5" s="1"/>
  <c r="R47" i="5"/>
  <c r="DF47" i="5" s="1"/>
  <c r="R46" i="5"/>
  <c r="R45" i="5"/>
  <c r="R44" i="5"/>
  <c r="R43" i="5"/>
  <c r="R42" i="5"/>
  <c r="R41" i="5"/>
  <c r="R40" i="5"/>
  <c r="R39" i="5"/>
  <c r="R38" i="5"/>
  <c r="R37" i="5"/>
  <c r="R36" i="5"/>
  <c r="R35" i="5"/>
  <c r="R34" i="5"/>
  <c r="R33" i="5"/>
  <c r="R32" i="5"/>
  <c r="DF32" i="5" s="1"/>
  <c r="R29" i="5"/>
  <c r="R28" i="5"/>
  <c r="DF28" i="5" s="1"/>
  <c r="R27" i="5"/>
  <c r="R26" i="5"/>
  <c r="DF26" i="5" s="1"/>
  <c r="R25" i="5"/>
  <c r="R24" i="5"/>
  <c r="R23" i="5"/>
  <c r="DF23" i="5" s="1"/>
  <c r="ED23" i="5" s="1"/>
  <c r="EF23" i="5" s="1"/>
  <c r="R22" i="5"/>
  <c r="DF22" i="5" s="1"/>
  <c r="R21" i="5"/>
  <c r="DF21" i="5" s="1"/>
  <c r="R20" i="5"/>
  <c r="R19" i="5"/>
  <c r="R18" i="5"/>
  <c r="DF18" i="5" s="1"/>
  <c r="R17" i="5"/>
  <c r="DF17" i="5" s="1"/>
  <c r="R16" i="5"/>
  <c r="R15" i="5"/>
  <c r="R14" i="5"/>
  <c r="R13" i="5"/>
  <c r="DF13" i="5" s="1"/>
  <c r="R12" i="5"/>
  <c r="R11" i="5"/>
  <c r="R10" i="5"/>
  <c r="DD84" i="5"/>
  <c r="DD83" i="5"/>
  <c r="EC83" i="5" s="1"/>
  <c r="DD82" i="5"/>
  <c r="DD81" i="5"/>
  <c r="EC81" i="5" s="1"/>
  <c r="DD80" i="5"/>
  <c r="DD79" i="5"/>
  <c r="EC79" i="5" s="1"/>
  <c r="DD78" i="5"/>
  <c r="EC78" i="5" s="1"/>
  <c r="DD77" i="5"/>
  <c r="DD76" i="5"/>
  <c r="DD75" i="5"/>
  <c r="EC75" i="5" s="1"/>
  <c r="DD74" i="5"/>
  <c r="DD73" i="5"/>
  <c r="EC73" i="5" s="1"/>
  <c r="DD72" i="5"/>
  <c r="EC72" i="5" s="1"/>
  <c r="DD71" i="5"/>
  <c r="DD70" i="5"/>
  <c r="EC70" i="5" s="1"/>
  <c r="DD69" i="5"/>
  <c r="EC69" i="5" s="1"/>
  <c r="DD64" i="5"/>
  <c r="DD63" i="5"/>
  <c r="DD62" i="5"/>
  <c r="EC62" i="5" s="1"/>
  <c r="DD61" i="5"/>
  <c r="EC61" i="5" s="1"/>
  <c r="DD60" i="5"/>
  <c r="EC60" i="5" s="1"/>
  <c r="DD58" i="5"/>
  <c r="DD57" i="5"/>
  <c r="EC57" i="5" s="1"/>
  <c r="DD56" i="5"/>
  <c r="EC56" i="5" s="1"/>
  <c r="DD55" i="5"/>
  <c r="EC55" i="5" s="1"/>
  <c r="DD54" i="5"/>
  <c r="EC54" i="5" s="1"/>
  <c r="DD53" i="5"/>
  <c r="EC53" i="5" s="1"/>
  <c r="DD52" i="5"/>
  <c r="EC52" i="5" s="1"/>
  <c r="DD51" i="5"/>
  <c r="EC51" i="5" s="1"/>
  <c r="DD50" i="5"/>
  <c r="EC50" i="5" s="1"/>
  <c r="DD49" i="5"/>
  <c r="DD48" i="5"/>
  <c r="EC48" i="5" s="1"/>
  <c r="DD47" i="5"/>
  <c r="EC47" i="5" s="1"/>
  <c r="DD46" i="5"/>
  <c r="EC46" i="5" s="1"/>
  <c r="DD45" i="5"/>
  <c r="EC45" i="5" s="1"/>
  <c r="DD44" i="5"/>
  <c r="EC44" i="5" s="1"/>
  <c r="DD43" i="5"/>
  <c r="EC43" i="5" s="1"/>
  <c r="DD42" i="5"/>
  <c r="EC42" i="5" s="1"/>
  <c r="DD41" i="5"/>
  <c r="EC41" i="5" s="1"/>
  <c r="DD40" i="5"/>
  <c r="DD39" i="5"/>
  <c r="DD38" i="5"/>
  <c r="DD37" i="5"/>
  <c r="EC37" i="5" s="1"/>
  <c r="DD36" i="5"/>
  <c r="EC36" i="5" s="1"/>
  <c r="DD35" i="5"/>
  <c r="DD34" i="5"/>
  <c r="EC34" i="5" s="1"/>
  <c r="DD33" i="5"/>
  <c r="EC33" i="5" s="1"/>
  <c r="DD32" i="5"/>
  <c r="DD30" i="5"/>
  <c r="DD29" i="5"/>
  <c r="DD28" i="5"/>
  <c r="DD27" i="5"/>
  <c r="DD26" i="5"/>
  <c r="EC26" i="5" s="1"/>
  <c r="DD25" i="5"/>
  <c r="DD24" i="5"/>
  <c r="DD22" i="5"/>
  <c r="EC22" i="5" s="1"/>
  <c r="DD21" i="5"/>
  <c r="EC21" i="5" s="1"/>
  <c r="DD20" i="5"/>
  <c r="DD19" i="5"/>
  <c r="EC19" i="5" s="1"/>
  <c r="DD18" i="5"/>
  <c r="EC18" i="5" s="1"/>
  <c r="DD17" i="5"/>
  <c r="EC17" i="5" s="1"/>
  <c r="DD16" i="5"/>
  <c r="EC16" i="5" s="1"/>
  <c r="DD15" i="5"/>
  <c r="DD14" i="5"/>
  <c r="DD13" i="5"/>
  <c r="EC13" i="5" s="1"/>
  <c r="DD12" i="5"/>
  <c r="EC12" i="5" s="1"/>
  <c r="DD11" i="5"/>
  <c r="DD10" i="5"/>
  <c r="EC10" i="5" s="1"/>
  <c r="DD9" i="5"/>
  <c r="EC9" i="5" s="1"/>
  <c r="R9" i="5"/>
  <c r="DF9" i="5" s="1"/>
  <c r="EB128" i="5" l="1"/>
  <c r="EB129" i="5"/>
  <c r="BG126" i="19"/>
  <c r="BJ8" i="19"/>
  <c r="BJ49" i="19"/>
  <c r="BH124" i="19"/>
  <c r="BH123" i="19"/>
  <c r="BJ124" i="19"/>
  <c r="BJ123" i="19"/>
  <c r="EH86" i="5"/>
  <c r="EI86" i="5" s="1"/>
  <c r="EH23" i="5"/>
  <c r="EI23" i="5" s="1"/>
  <c r="EH103" i="5"/>
  <c r="EI103" i="5" s="1"/>
  <c r="EH89" i="5"/>
  <c r="EI89" i="5" s="1"/>
  <c r="EH93" i="5"/>
  <c r="EI93" i="5" s="1"/>
  <c r="EH122" i="5"/>
  <c r="EI122" i="5" s="1"/>
  <c r="EH108" i="5"/>
  <c r="EI108" i="5" s="1"/>
  <c r="EH104" i="5"/>
  <c r="EI104" i="5" s="1"/>
  <c r="EH91" i="5"/>
  <c r="EI91" i="5" s="1"/>
  <c r="EC126" i="5"/>
  <c r="BM127" i="5"/>
  <c r="BM128" i="5"/>
  <c r="DQ128" i="5"/>
  <c r="DQ127" i="5"/>
  <c r="EI88" i="5"/>
  <c r="EH90" i="5"/>
  <c r="EI90" i="5" s="1"/>
  <c r="EH68" i="5"/>
  <c r="EH112" i="5"/>
  <c r="EH109" i="5"/>
  <c r="EI109" i="5" s="1"/>
  <c r="EH116" i="5"/>
  <c r="EH101" i="5"/>
  <c r="EH96" i="5"/>
  <c r="EH118" i="5"/>
  <c r="EH107" i="5"/>
  <c r="EH98" i="5"/>
  <c r="EH40" i="5"/>
  <c r="EI40" i="5" s="1"/>
  <c r="EH15" i="5"/>
  <c r="EI15" i="5" s="1"/>
  <c r="EH106" i="5"/>
  <c r="EH114" i="5"/>
  <c r="EH20" i="5"/>
  <c r="EI20" i="5" s="1"/>
  <c r="EH94" i="5"/>
  <c r="EH88" i="5"/>
  <c r="EH102" i="5"/>
  <c r="EH74" i="5"/>
  <c r="EH95" i="5"/>
  <c r="EH119" i="5"/>
  <c r="EI105" i="5"/>
  <c r="EH115" i="5"/>
  <c r="EH29" i="5"/>
  <c r="EI29" i="5" s="1"/>
  <c r="EH100" i="5"/>
  <c r="EH99" i="5"/>
  <c r="EH110" i="5"/>
  <c r="EH67" i="5"/>
  <c r="EH92" i="5"/>
  <c r="EI92" i="5" s="1"/>
  <c r="EH25" i="5"/>
  <c r="EI25" i="5" s="1"/>
  <c r="EH39" i="5"/>
  <c r="EI39" i="5" s="1"/>
  <c r="EH117" i="5"/>
  <c r="EH84" i="5"/>
  <c r="EI84" i="5" s="1"/>
  <c r="EH120" i="5"/>
  <c r="EI87" i="5"/>
  <c r="EH71" i="5"/>
  <c r="EI71" i="5" s="1"/>
  <c r="EH65" i="5"/>
  <c r="EH77" i="5"/>
  <c r="EH76" i="5"/>
  <c r="EI76" i="5" s="1"/>
  <c r="EH113" i="5"/>
  <c r="ED27" i="5"/>
  <c r="EH27" i="5" s="1"/>
  <c r="ED15" i="5"/>
  <c r="EF15" i="5" s="1"/>
  <c r="ED37" i="5"/>
  <c r="ED57" i="5"/>
  <c r="ED78" i="5"/>
  <c r="EH78" i="5" s="1"/>
  <c r="ED73" i="5"/>
  <c r="EH73" i="5" s="1"/>
  <c r="EI73" i="5" s="1"/>
  <c r="ED11" i="5"/>
  <c r="EF11" i="5" s="1"/>
  <c r="ED74" i="5"/>
  <c r="ED55" i="5"/>
  <c r="EH55" i="5" s="1"/>
  <c r="ED68" i="5"/>
  <c r="ED26" i="5"/>
  <c r="ED49" i="5"/>
  <c r="EH49" i="5" s="1"/>
  <c r="ED72" i="5"/>
  <c r="ED52" i="5"/>
  <c r="ED36" i="5"/>
  <c r="EH36" i="5" s="1"/>
  <c r="ED70" i="5"/>
  <c r="EH70" i="5" s="1"/>
  <c r="DF63" i="5"/>
  <c r="DG63" i="5" s="1"/>
  <c r="DG126" i="5" s="1"/>
  <c r="ED71" i="5"/>
  <c r="EF71" i="5" s="1"/>
  <c r="ED53" i="5"/>
  <c r="ED34" i="5"/>
  <c r="EH34" i="5" s="1"/>
  <c r="ED54" i="5"/>
  <c r="EH54" i="5" s="1"/>
  <c r="ED75" i="5"/>
  <c r="EH75" i="5" s="1"/>
  <c r="ED56" i="5"/>
  <c r="EH56" i="5" s="1"/>
  <c r="ED16" i="5"/>
  <c r="ED58" i="5"/>
  <c r="EF58" i="5" s="1"/>
  <c r="ED17" i="5"/>
  <c r="ED60" i="5"/>
  <c r="EH60" i="5" s="1"/>
  <c r="ED42" i="5"/>
  <c r="ED83" i="5"/>
  <c r="EH83" i="5" s="1"/>
  <c r="ED25" i="5"/>
  <c r="EF25" i="5" s="1"/>
  <c r="ED69" i="5"/>
  <c r="ED50" i="5"/>
  <c r="ED29" i="5"/>
  <c r="EF29" i="5" s="1"/>
  <c r="ED13" i="5"/>
  <c r="ED35" i="5"/>
  <c r="EH35" i="5" s="1"/>
  <c r="ED76" i="5"/>
  <c r="EF76" i="5" s="1"/>
  <c r="ED38" i="5"/>
  <c r="EH38" i="5" s="1"/>
  <c r="EI38" i="5" s="1"/>
  <c r="ED79" i="5"/>
  <c r="EH79" i="5" s="1"/>
  <c r="ED61" i="5"/>
  <c r="EH61" i="5" s="1"/>
  <c r="ED21" i="5"/>
  <c r="ED43" i="5"/>
  <c r="EH43" i="5" s="1"/>
  <c r="ED64" i="5"/>
  <c r="ED84" i="5"/>
  <c r="EF84" i="5" s="1"/>
  <c r="ED47" i="5"/>
  <c r="EH47" i="5" s="1"/>
  <c r="ED33" i="5"/>
  <c r="EH33" i="5" s="1"/>
  <c r="ED12" i="5"/>
  <c r="ED18" i="5"/>
  <c r="ED81" i="5"/>
  <c r="EH81" i="5" s="1"/>
  <c r="ED62" i="5"/>
  <c r="EH62" i="5" s="1"/>
  <c r="ED22" i="5"/>
  <c r="ED44" i="5"/>
  <c r="ED65" i="5"/>
  <c r="ED14" i="5"/>
  <c r="EH14" i="5" s="1"/>
  <c r="EI14" i="5" s="1"/>
  <c r="ED77" i="5"/>
  <c r="ED39" i="5"/>
  <c r="EF39" i="5" s="1"/>
  <c r="ED80" i="5"/>
  <c r="EF80" i="5" s="1"/>
  <c r="ED40" i="5"/>
  <c r="EF40" i="5" s="1"/>
  <c r="ED82" i="5"/>
  <c r="ED45" i="5"/>
  <c r="ED66" i="5"/>
  <c r="EH66" i="5" s="1"/>
  <c r="ED51" i="5"/>
  <c r="EH51" i="5" s="1"/>
  <c r="ED19" i="5"/>
  <c r="ED41" i="5"/>
  <c r="EH41" i="5" s="1"/>
  <c r="ED20" i="5"/>
  <c r="EF20" i="5" s="1"/>
  <c r="ED24" i="5"/>
  <c r="EF24" i="5" s="1"/>
  <c r="ED46" i="5"/>
  <c r="ED67" i="5"/>
  <c r="ED48" i="5"/>
  <c r="ED32" i="5"/>
  <c r="EH32" i="5" s="1"/>
  <c r="ED28" i="5"/>
  <c r="BJ125" i="19"/>
  <c r="A18" i="5"/>
  <c r="A13" i="19"/>
  <c r="BI59" i="19"/>
  <c r="BH126" i="19" l="1"/>
  <c r="BJ126" i="19"/>
  <c r="EI41" i="5"/>
  <c r="EI66" i="5"/>
  <c r="EH37" i="5"/>
  <c r="EI37" i="5" s="1"/>
  <c r="EI81" i="5"/>
  <c r="EI34" i="5"/>
  <c r="EH28" i="5"/>
  <c r="EI28" i="5" s="1"/>
  <c r="EI51" i="5"/>
  <c r="EI83" i="5"/>
  <c r="EH57" i="5"/>
  <c r="EI57" i="5" s="1"/>
  <c r="EI54" i="5"/>
  <c r="EH53" i="5"/>
  <c r="EI53" i="5" s="1"/>
  <c r="EH45" i="5"/>
  <c r="EI45" i="5" s="1"/>
  <c r="EH48" i="5"/>
  <c r="EI48" i="5" s="1"/>
  <c r="EI56" i="5"/>
  <c r="EH42" i="5"/>
  <c r="EI42" i="5" s="1"/>
  <c r="EI75" i="5"/>
  <c r="EH72" i="5"/>
  <c r="EI72" i="5" s="1"/>
  <c r="EI32" i="5"/>
  <c r="EH46" i="5"/>
  <c r="EI46" i="5" s="1"/>
  <c r="EI47" i="5"/>
  <c r="EI70" i="5"/>
  <c r="EH69" i="5"/>
  <c r="EI69" i="5" s="1"/>
  <c r="EI43" i="5"/>
  <c r="EI49" i="5"/>
  <c r="EI61" i="5"/>
  <c r="EI79" i="5"/>
  <c r="EI55" i="5"/>
  <c r="EI78" i="5"/>
  <c r="EH82" i="5"/>
  <c r="EI82" i="5" s="1"/>
  <c r="EH64" i="5"/>
  <c r="EI64" i="5" s="1"/>
  <c r="EI62" i="5"/>
  <c r="EH50" i="5"/>
  <c r="EI50" i="5" s="1"/>
  <c r="EI33" i="5"/>
  <c r="EI36" i="5"/>
  <c r="EH44" i="5"/>
  <c r="EI44" i="5" s="1"/>
  <c r="EH52" i="5"/>
  <c r="EI52" i="5" s="1"/>
  <c r="EH26" i="5"/>
  <c r="EI26" i="5" s="1"/>
  <c r="EH22" i="5"/>
  <c r="EI22" i="5" s="1"/>
  <c r="EH21" i="5"/>
  <c r="EI21" i="5" s="1"/>
  <c r="EH19" i="5"/>
  <c r="EI19" i="5" s="1"/>
  <c r="EH18" i="5"/>
  <c r="EI18" i="5" s="1"/>
  <c r="EH17" i="5"/>
  <c r="EI17" i="5" s="1"/>
  <c r="EH16" i="5"/>
  <c r="EI16" i="5" s="1"/>
  <c r="EH13" i="5"/>
  <c r="EI13" i="5" s="1"/>
  <c r="EH12" i="5"/>
  <c r="EI12" i="5" s="1"/>
  <c r="EH80" i="5"/>
  <c r="EI80" i="5" s="1"/>
  <c r="EC125" i="5"/>
  <c r="ED10" i="5"/>
  <c r="EH10" i="5" s="1"/>
  <c r="EI11" i="5"/>
  <c r="EH58" i="5"/>
  <c r="EI58" i="5" s="1"/>
  <c r="EF14" i="5"/>
  <c r="EH24" i="5"/>
  <c r="EI24" i="5" s="1"/>
  <c r="DF125" i="5"/>
  <c r="EF35" i="5"/>
  <c r="EI35" i="5"/>
  <c r="EF27" i="5"/>
  <c r="EI27" i="5"/>
  <c r="EF60" i="5"/>
  <c r="EI60" i="5"/>
  <c r="DF126" i="5"/>
  <c r="EF83" i="5"/>
  <c r="EF78" i="5"/>
  <c r="EF64" i="5"/>
  <c r="EF36" i="5"/>
  <c r="EF51" i="5"/>
  <c r="EF70" i="5"/>
  <c r="EF22" i="5"/>
  <c r="EF13" i="5"/>
  <c r="EF65" i="5"/>
  <c r="EF44" i="5"/>
  <c r="EF49" i="5"/>
  <c r="EF46" i="5"/>
  <c r="EF72" i="5"/>
  <c r="EF18" i="5"/>
  <c r="EF56" i="5"/>
  <c r="EF61" i="5"/>
  <c r="EF54" i="5"/>
  <c r="EF57" i="5"/>
  <c r="DH63" i="5"/>
  <c r="DH126" i="5" s="1"/>
  <c r="DG125" i="5"/>
  <c r="EF52" i="5"/>
  <c r="EF62" i="5"/>
  <c r="EF81" i="5"/>
  <c r="EF42" i="5"/>
  <c r="EF12" i="5"/>
  <c r="EF17" i="5"/>
  <c r="EF73" i="5"/>
  <c r="EF66" i="5"/>
  <c r="EF79" i="5"/>
  <c r="EF34" i="5"/>
  <c r="EF37" i="5"/>
  <c r="EF50" i="5"/>
  <c r="EF55" i="5"/>
  <c r="EF47" i="5"/>
  <c r="EF43" i="5"/>
  <c r="EF75" i="5"/>
  <c r="EF38" i="5"/>
  <c r="EF53" i="5"/>
  <c r="EF69" i="5"/>
  <c r="EF26" i="5"/>
  <c r="EF33" i="5"/>
  <c r="EF41" i="5"/>
  <c r="EF19" i="5"/>
  <c r="EF16" i="5"/>
  <c r="EF21" i="5"/>
  <c r="EF45" i="5"/>
  <c r="EF82" i="5"/>
  <c r="EF48" i="5"/>
  <c r="EF32" i="5"/>
  <c r="EF28" i="5"/>
  <c r="A19" i="5"/>
  <c r="A14" i="19"/>
  <c r="K125" i="19"/>
  <c r="EF10" i="5" l="1"/>
  <c r="EI10" i="5"/>
  <c r="A20" i="5"/>
  <c r="A15" i="19"/>
  <c r="K126" i="19"/>
  <c r="L126" i="19"/>
  <c r="A21" i="5" l="1"/>
  <c r="A16" i="19"/>
  <c r="A22" i="5" l="1"/>
  <c r="A17" i="19"/>
  <c r="A23" i="5" l="1"/>
  <c r="A18" i="19"/>
  <c r="A24" i="5" l="1"/>
  <c r="A19" i="19"/>
  <c r="A25" i="5" l="1"/>
  <c r="A20" i="19"/>
  <c r="A26" i="5" l="1"/>
  <c r="A21" i="19"/>
  <c r="A27" i="5" l="1"/>
  <c r="A22" i="19"/>
  <c r="A28" i="5" l="1"/>
  <c r="A23" i="19"/>
  <c r="A29" i="5" l="1"/>
  <c r="A24" i="19"/>
  <c r="A25" i="19" l="1"/>
  <c r="A32" i="5"/>
  <c r="A28" i="19" l="1"/>
  <c r="A33" i="5"/>
  <c r="A29" i="19" l="1"/>
  <c r="A34" i="5"/>
  <c r="A35" i="5" l="1"/>
  <c r="A30" i="19"/>
  <c r="A36" i="5" l="1"/>
  <c r="A31" i="19"/>
  <c r="E37" i="3"/>
  <c r="F37" i="3" s="1"/>
  <c r="A37" i="5" l="1"/>
  <c r="A32" i="19"/>
  <c r="N8" i="3"/>
  <c r="N7" i="3"/>
  <c r="N6" i="3"/>
  <c r="N5" i="3"/>
  <c r="N4" i="3"/>
  <c r="N3" i="3"/>
  <c r="N2" i="3"/>
  <c r="A38" i="5" l="1"/>
  <c r="A33" i="19"/>
  <c r="A39" i="5" l="1"/>
  <c r="A34" i="19"/>
  <c r="A40" i="5" l="1"/>
  <c r="A35" i="19"/>
  <c r="A41" i="5" l="1"/>
  <c r="A36" i="19"/>
  <c r="A37" i="19" l="1"/>
  <c r="A42" i="5"/>
  <c r="A43" i="5" l="1"/>
  <c r="A38" i="19"/>
  <c r="A44" i="5" l="1"/>
  <c r="A39" i="19"/>
  <c r="A40" i="19" l="1"/>
  <c r="A45" i="5"/>
  <c r="A46" i="5" l="1"/>
  <c r="A41" i="19"/>
  <c r="A47" i="5" l="1"/>
  <c r="A42" i="19"/>
  <c r="A48" i="5" l="1"/>
  <c r="A43" i="19"/>
  <c r="A49" i="5" l="1"/>
  <c r="A44" i="19"/>
  <c r="A50" i="5" l="1"/>
  <c r="A45" i="19"/>
  <c r="A51" i="5" l="1"/>
  <c r="A46" i="19"/>
  <c r="A47" i="19" l="1"/>
  <c r="A52" i="5"/>
  <c r="A53" i="5" l="1"/>
  <c r="A48" i="19"/>
  <c r="A54" i="5" l="1"/>
  <c r="A49" i="19"/>
  <c r="A55" i="5" l="1"/>
  <c r="A50" i="19"/>
  <c r="A56" i="5" l="1"/>
  <c r="A51" i="19"/>
  <c r="A52" i="19" l="1"/>
  <c r="A57" i="5"/>
  <c r="A53" i="19" l="1"/>
  <c r="A58" i="5"/>
  <c r="A54" i="19" l="1"/>
  <c r="A60" i="5"/>
  <c r="A61" i="5" l="1"/>
  <c r="A56" i="19"/>
  <c r="A62" i="5" l="1"/>
  <c r="A57" i="19"/>
  <c r="A58" i="19" l="1"/>
  <c r="A64" i="5"/>
  <c r="A65" i="5" l="1"/>
  <c r="A60" i="19"/>
  <c r="A61" i="19" l="1"/>
  <c r="A66" i="5"/>
  <c r="A67" i="5" l="1"/>
  <c r="A62" i="19"/>
  <c r="A68" i="5" l="1"/>
  <c r="A63" i="19"/>
  <c r="A69" i="5" l="1"/>
  <c r="A64" i="19"/>
  <c r="A65" i="19" l="1"/>
  <c r="A70" i="5"/>
  <c r="A71" i="5" l="1"/>
  <c r="A66" i="19"/>
  <c r="A72" i="5" l="1"/>
  <c r="A67" i="19"/>
  <c r="A73" i="5" l="1"/>
  <c r="A68" i="19"/>
  <c r="A74" i="5" l="1"/>
  <c r="A69" i="19"/>
  <c r="A70" i="19" l="1"/>
  <c r="A75" i="5"/>
  <c r="A76" i="5" l="1"/>
  <c r="A71" i="19"/>
  <c r="A72" i="19" l="1"/>
  <c r="A77" i="5"/>
  <c r="A78" i="5" l="1"/>
  <c r="A73" i="19"/>
  <c r="A79" i="5" l="1"/>
  <c r="A74" i="19"/>
  <c r="A75" i="19" l="1"/>
  <c r="A80" i="5"/>
  <c r="A76" i="19" l="1"/>
  <c r="A81" i="5"/>
  <c r="A82" i="5" l="1"/>
  <c r="A77" i="19"/>
  <c r="A83" i="5" l="1"/>
  <c r="A78" i="19"/>
  <c r="A84" i="5" l="1"/>
  <c r="A79" i="19"/>
  <c r="A86" i="5" l="1"/>
  <c r="A80" i="19"/>
  <c r="A82" i="19" l="1"/>
  <c r="A87" i="5"/>
  <c r="A88" i="5" l="1"/>
  <c r="A83" i="19"/>
  <c r="A84" i="19" l="1"/>
  <c r="A89" i="5"/>
  <c r="A85" i="19" l="1"/>
  <c r="A90" i="5"/>
  <c r="A91" i="5" l="1"/>
  <c r="A86" i="19"/>
  <c r="A92" i="5" l="1"/>
  <c r="A87" i="19"/>
  <c r="A88" i="19" l="1"/>
  <c r="A93" i="5"/>
  <c r="A89" i="19" l="1"/>
  <c r="A94" i="5"/>
  <c r="A90" i="19" l="1"/>
  <c r="A95" i="5"/>
  <c r="A96" i="5" l="1"/>
  <c r="A91" i="19"/>
  <c r="A98" i="5" l="1"/>
  <c r="A92" i="19"/>
  <c r="A94" i="19" l="1"/>
  <c r="A99" i="5"/>
  <c r="A100" i="5" l="1"/>
  <c r="A95" i="19"/>
  <c r="A101" i="5" l="1"/>
  <c r="A96" i="19"/>
  <c r="A97" i="19" l="1"/>
  <c r="A102" i="5"/>
  <c r="A103" i="5" l="1"/>
  <c r="A98" i="19"/>
  <c r="A104" i="5" l="1"/>
  <c r="A99" i="19"/>
  <c r="A100" i="19" l="1"/>
  <c r="A105" i="5"/>
  <c r="A106" i="5" l="1"/>
  <c r="A101" i="19"/>
  <c r="A102" i="19" l="1"/>
  <c r="A107" i="5"/>
  <c r="A108" i="5" l="1"/>
  <c r="A103" i="19"/>
  <c r="A109" i="5" l="1"/>
  <c r="A104" i="19"/>
  <c r="A110" i="5" l="1"/>
  <c r="A105" i="19"/>
  <c r="A106" i="19" l="1"/>
  <c r="A112" i="5"/>
  <c r="A113" i="5" l="1"/>
  <c r="A108" i="19"/>
  <c r="A109" i="19" l="1"/>
  <c r="A114" i="5"/>
  <c r="A115" i="5" l="1"/>
  <c r="A110" i="19"/>
  <c r="A116" i="5" l="1"/>
  <c r="A111" i="19"/>
  <c r="A117" i="5" l="1"/>
  <c r="A112" i="19"/>
  <c r="A113" i="19" l="1"/>
  <c r="A118" i="5"/>
  <c r="A119" i="5" l="1"/>
  <c r="A114" i="19"/>
  <c r="A120" i="5" l="1"/>
  <c r="A115" i="19"/>
  <c r="A116" i="19" l="1"/>
  <c r="A122" i="5"/>
  <c r="A118" i="19" l="1"/>
  <c r="A119" i="19"/>
  <c r="X9" i="5"/>
  <c r="DH9" i="5" l="1"/>
  <c r="ED9" i="5" s="1"/>
  <c r="EH9" i="5" l="1"/>
  <c r="EL9" i="5"/>
  <c r="DH125" i="5"/>
  <c r="EF9" i="5"/>
  <c r="EI9"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tc={5ED63A16-DEBC-44D7-A102-1CCF114A8AE7}</author>
    <author>tc={B63B9D2F-086B-49F8-80BD-F92A818B6613}</author>
    <author>tc={9D2A14C8-521B-4913-A244-2461F3200E17}</author>
    <author>tc={BB372D11-DDA1-4B11-8D5D-FD2E1D35BA5D}</author>
    <author>tc={DBC06134-FA0D-4707-8D35-14DA8F2CF461}</author>
    <author>tc={5C301E4A-7A30-42C8-BB19-740E2FA18818}</author>
    <author>tc={E80F853F-0D86-409D-B8D1-F8B45B457167}</author>
    <author>tc={685ECCD4-FE70-4B6D-A7E3-166DDD0FDF60}</author>
    <author>tc={88942DFE-03EF-41E2-A978-90BE2FC8E906}</author>
    <author>tc={87EC37F8-A11F-448A-A438-7B3B137648B0}</author>
    <author>Angie Carolina Velasco Martinez</author>
    <author>tc={4F7CC46E-AE1C-4443-AD17-89341480BB56}</author>
    <author>tc={596576DB-12F9-4DDD-92A5-19D25D47DC3B}</author>
    <author>tc={6E5B2D91-7C4D-4097-84DB-F5DA41CFD72E}</author>
    <author>tc={10B1DE38-A6BA-43AE-8509-70E7697DF73F}</author>
  </authors>
  <commentList>
    <comment ref="G9" authorId="0" shapeId="0" xr:uid="{5ED63A16-DEBC-44D7-A102-1CCF114A8AE7}">
      <text>
        <t>[Comentario encadenado]
Tu versión de Excel te permite leer este comentario encadenado; sin embargo, las ediciones que se apliquen se quitarán si el archivo se abre en una versión más reciente de Excel. Más información: https://go.microsoft.com/fwlink/?linkid=870924
Comentario:
    El porcentaje de cumplimiento corresponderá al resultado de la ponderación de las demás obligaciones</t>
      </text>
    </comment>
    <comment ref="S12" authorId="1" shapeId="0" xr:uid="{B63B9D2F-086B-49F8-80BD-F92A818B6613}">
      <text>
        <t>[Comentario encadenado]
Tu versión de Excel te permite leer este comentario encadenado; sin embargo, las ediciones que se apliquen se quitarán si el archivo se abre en una versión más reciente de Excel. Más información: https://go.microsoft.com/fwlink/?linkid=870924
Comentario:
    Se ajusta informe, para mes de mayo debían presentar informe de abril y si bien lo entregaron en agosto fue extemporáneo. Se castiga oportunidad</t>
      </text>
    </comment>
    <comment ref="D54" authorId="2" shapeId="0" xr:uid="{9D2A14C8-521B-4913-A244-2461F3200E17}">
      <text>
        <t>[Comentario encadenado]
Tu versión de Excel te permite leer este comentario encadenado; sin embargo, las ediciones que se apliquen se quitarán si el archivo se abre en una versión más reciente de Excel. Más información: https://go.microsoft.com/fwlink/?linkid=870924
Comentario:
    Certificación del director e informe a partir de junio</t>
      </text>
    </comment>
    <comment ref="D56" authorId="3" shapeId="0" xr:uid="{BB372D11-DDA1-4B11-8D5D-FD2E1D35BA5D}">
      <text>
        <t>[Comentario encadenado]
Tu versión de Excel te permite leer este comentario encadenado; sin embargo, las ediciones que se apliquen se quitarán si el archivo se abre en una versión más reciente de Excel. Más información: https://go.microsoft.com/fwlink/?linkid=870924
Comentario:
    A partir de junio informe con las observaciones de Javier</t>
      </text>
    </comment>
    <comment ref="D66" authorId="4" shapeId="0" xr:uid="{DBC06134-FA0D-4707-8D35-14DA8F2CF461}">
      <text>
        <t>[Comentario encadenado]
Tu versión de Excel te permite leer este comentario encadenado; sin embargo, las ediciones que se apliquen se quitarán si el archivo se abre en una versión más reciente de Excel. Más información: https://go.microsoft.com/fwlink/?linkid=870924
Comentario:
    Verificar certificaciones</t>
      </text>
    </comment>
    <comment ref="P66" authorId="5" shapeId="0" xr:uid="{5C301E4A-7A30-42C8-BB19-740E2FA18818}">
      <text>
        <t>[Comentario encadenado]
Tu versión de Excel te permite leer este comentario encadenado; sin embargo, las ediciones que se apliquen se quitarán si el archivo se abre en una versión más reciente de Excel. Más información: https://go.microsoft.com/fwlink/?linkid=870924
Comentario:
    Pendiente ampliar informe con la información de como la FI adelantó la verificación</t>
      </text>
    </comment>
    <comment ref="P70" authorId="6" shapeId="0" xr:uid="{E80F853F-0D86-409D-B8D1-F8B45B457167}">
      <text>
        <t>[Comentario encadenado]
Tu versión de Excel te permite leer este comentario encadenado; sin embargo, las ediciones que se apliquen se quitarán si el archivo se abre en una versión más reciente de Excel. Más información: https://go.microsoft.com/fwlink/?linkid=870924
Comentario:
    Pendiente publicación en SECOP</t>
      </text>
    </comment>
    <comment ref="P72" authorId="7" shapeId="0" xr:uid="{685ECCD4-FE70-4B6D-A7E3-166DDD0FDF60}">
      <text>
        <t>[Comentario encadenado]
Tu versión de Excel te permite leer este comentario encadenado; sin embargo, las ediciones que se apliquen se quitarán si el archivo se abre en una versión más reciente de Excel. Más información: https://go.microsoft.com/fwlink/?linkid=870924
Comentario:
    Pendiente ajustar anexos de mayo - matrices de abril</t>
      </text>
    </comment>
    <comment ref="D78" authorId="8" shapeId="0" xr:uid="{88942DFE-03EF-41E2-A978-90BE2FC8E906}">
      <text>
        <t>[Comentario encadenado]
Tu versión de Excel te permite leer este comentario encadenado; sin embargo, las ediciones que se apliquen se quitarán si el archivo se abre en una versión más reciente de Excel. Más información: https://go.microsoft.com/fwlink/?linkid=870924
Comentario:
    Pendiente presentar la evidencia de envío a la ADRES</t>
      </text>
    </comment>
    <comment ref="C81" authorId="9" shapeId="0" xr:uid="{87EC37F8-A11F-448A-A438-7B3B137648B0}">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mayo pendiente incorporar las evidencias de gestión de la supervisión respecto de los riesgos contractuales y los identificados por la FI</t>
      </text>
    </comment>
    <comment ref="H92" authorId="10" shapeId="0" xr:uid="{A65B1F54-4030-4726-B9B9-96C5EA525BFB}">
      <text>
        <r>
          <rPr>
            <sz val="11"/>
            <color theme="1"/>
            <rFont val="Calibri"/>
            <family val="2"/>
            <scheme val="minor"/>
          </rPr>
          <t xml:space="preserve">Angie Carolina Velasco Martinez:
</t>
        </r>
      </text>
    </comment>
    <comment ref="D103" authorId="11" shapeId="0" xr:uid="{4F7CC46E-AE1C-4443-AD17-89341480BB56}">
      <text>
        <t>[Comentario encadenado]
Tu versión de Excel te permite leer este comentario encadenado; sin embargo, las ediciones que se apliquen se quitarán si el archivo se abre en una versión más reciente de Excel. Más información: https://go.microsoft.com/fwlink/?linkid=870924
Comentario:
    Ajustar la certificación, incluir los números de las pólizas y la evidencia de la validación</t>
      </text>
    </comment>
    <comment ref="D104" authorId="12" shapeId="0" xr:uid="{596576DB-12F9-4DDD-92A5-19D25D47DC3B}">
      <text>
        <t>[Comentario encadenado]
Tu versión de Excel te permite leer este comentario encadenado; sin embargo, las ediciones que se apliquen se quitarán si el archivo se abre en una versión más reciente de Excel. Más información: https://go.microsoft.com/fwlink/?linkid=870924
Comentario:
    Ajustar la certificación en el entendido en que no se evidenciaron incumplimientos, tal y como se observa en los informes de seguimiento</t>
      </text>
    </comment>
    <comment ref="D108" authorId="13" shapeId="0" xr:uid="{6E5B2D91-7C4D-4097-84DB-F5DA41CFD72E}">
      <text>
        <t>[Comentario encadenado]
Tu versión de Excel te permite leer este comentario encadenado; sin embargo, las ediciones que se apliquen se quitarán si el archivo se abre en una versión más reciente de Excel. Más información: https://go.microsoft.com/fwlink/?linkid=870924
Comentario:
    Incluir las planillas de pago dentro de los anexos. Certificación firmada por el director de la interventoría</t>
      </text>
    </comment>
    <comment ref="C122" authorId="14" shapeId="0" xr:uid="{10B1DE38-A6BA-43AE-8509-70E7697DF73F}">
      <text>
        <t>[Comentario encadenado]
Tu versión de Excel te permite leer este comentario encadenado; sin embargo, las ediciones que se apliquen se quitarán si el archivo se abre en una versión más reciente de Excel. Más información: https://go.microsoft.com/fwlink/?linkid=870924
Comentario:
    Para el mes de junio incoporar informe y matriz de las personas inicio - fin</t>
      </text>
    </comment>
  </commentList>
</comments>
</file>

<file path=xl/sharedStrings.xml><?xml version="1.0" encoding="utf-8"?>
<sst xmlns="http://schemas.openxmlformats.org/spreadsheetml/2006/main" count="7182" uniqueCount="1641">
  <si>
    <t>Ítem</t>
  </si>
  <si>
    <t>Obligación</t>
  </si>
  <si>
    <t>Sec</t>
  </si>
  <si>
    <t>Obl</t>
  </si>
  <si>
    <t xml:space="preserve">  </t>
  </si>
  <si>
    <t>INDICADOR DE MEDICIÓN</t>
  </si>
  <si>
    <t>Responsable</t>
  </si>
  <si>
    <t>METODOLOGÍA DE EVALUACIÓN / Entregable</t>
  </si>
  <si>
    <t>MEDICIÓN CALIDAD
60%</t>
  </si>
  <si>
    <t>MEDICIÓN OPORTUNIDAD
40%</t>
  </si>
  <si>
    <t xml:space="preserve"> </t>
  </si>
  <si>
    <t>Genera Puntaje?</t>
  </si>
  <si>
    <t>¿aplica ANS?</t>
  </si>
  <si>
    <t>CCP/SCP</t>
  </si>
  <si>
    <t>SI</t>
  </si>
  <si>
    <t>Clasificación Principal</t>
  </si>
  <si>
    <t>CALIFICACIÓN MENSUAL</t>
  </si>
  <si>
    <t>CALIFICACIÓN PONDERADA</t>
  </si>
  <si>
    <t>Total Resultado Ponderado</t>
  </si>
  <si>
    <t>Cantidad de meses a evaluar</t>
  </si>
  <si>
    <t>Promedio Ponderado</t>
  </si>
  <si>
    <t>Peso máximo ejecución al mes evaluado (A1)</t>
  </si>
  <si>
    <t>% Ejecución acumulado al periodo evaluado</t>
  </si>
  <si>
    <t>Resultado de cumplimiento c</t>
  </si>
  <si>
    <t>Observaciones del equipo supervisor</t>
  </si>
  <si>
    <t>2024</t>
  </si>
  <si>
    <t>2025</t>
  </si>
  <si>
    <t>Abril</t>
  </si>
  <si>
    <t>Mayo</t>
  </si>
  <si>
    <t>Junio</t>
  </si>
  <si>
    <t>Julio</t>
  </si>
  <si>
    <t>Agosto</t>
  </si>
  <si>
    <t>Septiembre</t>
  </si>
  <si>
    <t>Octubre</t>
  </si>
  <si>
    <t>Noviembre</t>
  </si>
  <si>
    <t>Diciembre</t>
  </si>
  <si>
    <t>Enero</t>
  </si>
  <si>
    <t>Febrero</t>
  </si>
  <si>
    <t>Marzo</t>
  </si>
  <si>
    <t>abr</t>
  </si>
  <si>
    <t>May</t>
  </si>
  <si>
    <t>jun</t>
  </si>
  <si>
    <t>jul</t>
  </si>
  <si>
    <t>ago</t>
  </si>
  <si>
    <t>sep</t>
  </si>
  <si>
    <t>oct</t>
  </si>
  <si>
    <t>nov</t>
  </si>
  <si>
    <t>dic</t>
  </si>
  <si>
    <t>ene</t>
  </si>
  <si>
    <t>feb</t>
  </si>
  <si>
    <t>mar</t>
  </si>
  <si>
    <t>may</t>
  </si>
  <si>
    <t>Ago</t>
  </si>
  <si>
    <t>Sep</t>
  </si>
  <si>
    <t>Oct</t>
  </si>
  <si>
    <t>Nov</t>
  </si>
  <si>
    <t>Dic</t>
  </si>
  <si>
    <t>Ene</t>
  </si>
  <si>
    <t>Calidad</t>
  </si>
  <si>
    <t>Oportunidad</t>
  </si>
  <si>
    <t>Total</t>
  </si>
  <si>
    <t>Observación</t>
  </si>
  <si>
    <t>Observaciones</t>
  </si>
  <si>
    <t>Obligaciones Generales</t>
  </si>
  <si>
    <t xml:space="preserve"> Cumplir con las condiciones jurídicas, técnicas y financiera del contrato</t>
  </si>
  <si>
    <t xml:space="preserve">CUALITATIVO </t>
  </si>
  <si>
    <t xml:space="preserve">El cumplimiento de esta obligación se ve materializado con la ejecución del total de obligaciones a cargo del contratista.
</t>
  </si>
  <si>
    <t>Indicador: Ponderado de la evaluación de todas las obligaciones del periodo</t>
  </si>
  <si>
    <t>MENSUAL</t>
  </si>
  <si>
    <t>TRANSVERSAL</t>
  </si>
  <si>
    <t xml:space="preserve">SI </t>
  </si>
  <si>
    <t>NO</t>
  </si>
  <si>
    <t>CCP</t>
  </si>
  <si>
    <t>De acuerdo con la evaluación de cumplimiento de las obligaciones del contrato, se tiene que para el mes de junio la firma interventora presentó un cumplimiento parcial del 57%.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</si>
  <si>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julio la firma interventora presentó un cumplimiento parcial del 70%.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</si>
  <si>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agosto la firma interventora presentó un cumplimiento parcial del 63%.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</si>
  <si>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septiembre  la firma interventora presentó un cumplimiento parcial del 68%.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</si>
  <si>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Octubre la firma interventora presentó un cumplimiento parcial del 65%.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</si>
  <si>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noviembre la firma interventora presentó un cumplimiento parcial del 71,98%.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</si>
  <si>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diciembre la firma interventora presentó un cumplimiento parcial del 70,59%. El detalle de las observaciones se encuentra relacionadas a lo largo de este documento en cada una de las obligaciones y el cálculo de la calificación se puede encontrar en la matriz de evaluación.</t>
  </si>
  <si>
    <t>De acuerdo con la evaluación de cumplimiento de las obligaciones del contrato, se tiene que para el mes de enero la firma interventora presentó un cumplimiento parcial del 70,59%. El detalle de las observaciones se encuentra relacionadas a lo largo de este documento en cada una de las obligaciones y el cálculo de la calificación se puede encontrar en la matriz de evaluación.</t>
  </si>
  <si>
    <t xml:space="preserve">De acuerdo con la evaluación de cumplimiento de las obligaciones del contrato, se tiene que para el mes de marzo la firma int presentó un cumplimiento parcial del 74,65%, </t>
  </si>
  <si>
    <t>De acuerdo con la evaluación de cumplimiento de las obligaciones del contrato, se tiene que para el mes de marzo la firma int presentó un cumplimiento parcial del 76,53%</t>
  </si>
  <si>
    <t>De acuerdo con la evaluación de cumplimiento de las obligaciones del contrato, se tiene que para el mes de junio la firma interventora presentó un cumplimiento parcial del 79,96</t>
  </si>
  <si>
    <t>De acuerdo con la evaluación de cumplimiento de las obligaciones del contrato, se tiene que para el mes de junio la firma interventora presentó un cumplimiento parcial del 81,32</t>
  </si>
  <si>
    <t>De acuerdo con la evaluación de cumplimiento de las obligaciones del contrato, se tiene que para el mes de JULIO  la firma interventora presentó un cumplimiento parcial del 85,55%</t>
  </si>
  <si>
    <t>De acuerdo con la evaluación de cumplimiento de las obligaciones del contrato, se tiene que para el mes de agosto la firma interventora presentó un cumplimiento parcial de esta obligación del 78,89%</t>
  </si>
  <si>
    <t xml:space="preserve"> Realizar de forma cumplida el pago de aportes al Sistema de Seguridad Social Integral y parafiscales</t>
  </si>
  <si>
    <t>Alicia</t>
  </si>
  <si>
    <t>Entregable: 
1. Certificación de revisor fiscal debe hacer referencia al periodo que esta certifcando.
2. Cedula, certificación de la junta central de contadores, tarjeta profesional del revisor fiscal
3. Planilla de pago consolidada (pago salud, pensión, caja de compensación y arl)</t>
  </si>
  <si>
    <t>El grupo supervisor evidenció que se realizó los pagos de aportes al Sistema de Seguridad Social Integral y parafiscales.</t>
  </si>
  <si>
    <t>El revisor fiscal certifica el pago de los parafiscales durante el período evaluado. 
El Grupo Supervisor verificó la planilla consolidada en la que se observa que el 12 de julio se realizó el pago de aportes de junio</t>
  </si>
  <si>
    <t>El revisor fiscal certifica el pago de los parafiscales durante el período evaluado.
El Grupo Supervisor verificó la planilla consolidada en la que se observa que el 21 de agosto del año 2024 se realizó el pago de aportes de julio</t>
  </si>
  <si>
    <t>El revisor fiscal certifica el pago de los parafiscales durante el período evaluado.
El Grupo Supervisor verificó la planilla consolidada en la que se observa que el 18 de septiembre del año 2024 se realizó el pago de aportes de agosto del año 2024.</t>
  </si>
  <si>
    <t>El revisor fiscal certifica el pago de los parafiscales durante el período evaluado.
El Grupo Supervisor verificó la planilla consolidada en la que se observa que el 18 de octubre se realizó el pago de aportes de septiembre</t>
  </si>
  <si>
    <t>El revisor fiscal certifica el pago de los parafiscales durante el período evaluado.
El revisor fiscal certifica el pago de los parafiscales durante el período evaluado.
El Grupo Supervisor verificó la planilla consolidada en la que se observa que el 25 de noviembre del año 2024 se realizó el pago de aportes de octubre.</t>
  </si>
  <si>
    <t>El revisor fiscal certifica el pago de los parafiscales durante el período evaluado.
El Grupo Supervisor verificó la planilla consolidada en la que se observa que el 11 de diciembre del año 2024 se realizó el pago de aportes de noviembre del año 2024.</t>
  </si>
  <si>
    <t>El revisor fiscal certifica el pago de los parafiscales durante el período evaluado.
El Grupo Supervisor verificó la planilla consolidada en la que se observa que el 14 de enero de 2025 se realizó el pago de aportes de diciembre del año 2024.</t>
  </si>
  <si>
    <t>El revisor fiscal certifica el pago de los parafiscales durante el período evaluado.
El Grupo Supervisor verificó la planilla consolidada en la que se observa que el 19 de febrero de 2025 se realizó el pago de aportes de enero del año 2025.</t>
  </si>
  <si>
    <t>El revisor fiscal certifica el pago de los parafiscales durante el período evaluado. 
El Grupo Supervisor verificó la planilla consolidada en la que se observa que el 19 de marzo del año 2025 se realizó el pago de aportes de febrero 2025.</t>
  </si>
  <si>
    <t>El revisor fiscal certifica el pago de los parafiscales durante el período evaluado. 
El Grupo Supervisor verificó la planilla consolidada en la que se observa que se realizó el pago de aportes de marzo 2025.</t>
  </si>
  <si>
    <t xml:space="preserve">El revisor fiscal certifica el pago de los parafiscales durante el período evaluado.
El Grupo Supervisor verificó la planilla consolidada en la que se observa que el 15 de mayo se realizó el pago de aportes de abril de 2025. </t>
  </si>
  <si>
    <t>El revisor fiscal certifica el pago de los parafiscales durante el período evaluado.
El Grupo Supervisor verificó la planilla consolidada en la que se observa que el 19 de junio del año 2025 se realizó el pago de aportes de mayo del año 2025</t>
  </si>
  <si>
    <t>El revisor fiscal certifica el pago de los parafiscales durante el período evaluado.  
El Grupo Supervisor verificó la planilla consolidada en la que se observa que el 18 de julio del año 2025 se realizó el pago de aportes de junio del año 2025</t>
  </si>
  <si>
    <t>El revisor fiscal certifica el pago de los parafiscales durante el período evaluado.
El Grupo Supervisor verificó la planilla consolidada en la que se observa que el 25 de agosto del año 2025 se realizó el pago de aportes de julio del año 2025</t>
  </si>
  <si>
    <t xml:space="preserve"> Realizar las labores contratadas en forma independiente, bajo su propio riesgo y responsabilidad, con sujeción a condiciones u horarios que requieran para el cumplimiento del objeto contractual y sin que ello implique exclusividad, salvo en los eventos en que otras asesorías impliquen conflictos de interés</t>
  </si>
  <si>
    <t>N/A</t>
  </si>
  <si>
    <t>Esta obligación se evalua con la oblicación 3.1</t>
  </si>
  <si>
    <t xml:space="preserve">NO </t>
  </si>
  <si>
    <t>SCP</t>
  </si>
  <si>
    <t>3.3. Esta obligación se evalúa y   cumple como se describe con la obligación 3.1 del componente general</t>
  </si>
  <si>
    <t>Esta obligación se evalúa y   cumple como se describe con la obligación 3.1 del componente general</t>
  </si>
  <si>
    <t>Esta obligación se evalua con la obligación 3.1</t>
  </si>
  <si>
    <t>Esta obligación se evalúa y   cumple como se describe con la obligación 3.1 del componente general</t>
  </si>
  <si>
    <r>
      <t xml:space="preserve"> Presentar para cada uno de los pagos informe correspondiente al avance del contrato, concreto y preciso, anexando el pago de aportes al Sistema de Seguridad Social Integral y parafiscales del período correspondiente
</t>
    </r>
    <r>
      <rPr>
        <b/>
        <u/>
        <sz val="14"/>
        <color theme="1"/>
        <rFont val="Arial"/>
        <family val="2"/>
      </rPr>
      <t>En el anexo 7.1 se precisa:</t>
    </r>
    <r>
      <rPr>
        <sz val="14"/>
        <color theme="1"/>
        <rFont val="Arial"/>
        <family val="2"/>
      </rPr>
      <t xml:space="preserve"> Preparar y presentar al supervisor designado por la ADRES, un informe mensual de avance del contrato objeto de interventoría, dentro de los cinco (5) días calendario siguientes al vencimiento del periodo reportado, los cuales deberán contener la información completa de seguimiento técnico, administrativo, legal, financiero y contable; así como las medidas de prevención, corrección y compensación implantadas para manejo de riesgos, con análisis de la información, medidas y controles que se deben adoptar para garantizar el cumplimiento del contrato dentro del plazo establecido</t>
    </r>
  </si>
  <si>
    <t>Juan Camilo</t>
  </si>
  <si>
    <t>Correo electrónico en el que se haga entrega al Grupo Supervisor del informe y los anexos</t>
  </si>
  <si>
    <t>De acuerdo con la estructura señalada por el Grupo de Supervisión</t>
  </si>
  <si>
    <t>Informe entregado dentro de los terminos señalados en el anexo 7.1</t>
  </si>
  <si>
    <t>No</t>
  </si>
  <si>
    <t>Para el mes de junio de 2024, se pudo evidenciar que la firma interventora AGS no cumple con los criterios de calidad y oportunidad, toda vez que el informe de junio fue presentado en el mes de noviembre y la calidad del mismo no es óptima por la gran cantidad de comentarios que tuvo que hacer el grupo supervisor</t>
  </si>
  <si>
    <t>A pesar de las solicitudes realizadas por el Grupo Supervisor, la Firma Interventora no hizo entrega del informe correspondiente a la gestión de julio dentro de los términos establecidos y el mismo no fue presentado con la calidad esperada. El grupo supervisor realizó varias devoluciones del informe y acompañamientos a la firma interventora para que se lograra la entrega de un documento con la calidad requerida para la aprobación del mismo.</t>
  </si>
  <si>
    <t>A pesar de las solicitudes realizadas por el Grupo Supervisor, la Firma Interventora no hizo entrega del informe correspondiente a la gestión de agosto dentro de los términos establecidos y el mismo no fue presentado con la calidad esperada. El grupo supervisor realizó varias devoluciones del informe y acompañamientos a la firma interventora para que se lograra la entrega de un documento con la calidad requerida para la aprobación de este.</t>
  </si>
  <si>
    <t>A pesar de las solicitudes realizadas por el Grupo Supervisor, la Firma Interventora no hizo entrega del informe correspondiente a la gestión de septiembre dentro de los términos establecidos y el mismo no fue presentado con la calidad esperada. El grupo supervisor realizó varias devoluciones del informe y acompañamientos a la firma interventora para que se lograra la entrega de un documento con la calidad requerida para la aprobación de este.</t>
  </si>
  <si>
    <t>A pesar de las solicitudes realizadas por el Grupo Supervisor, la Firma Interventora no hizo entrega del informe correspondiente a la gestión de octubre dentro de los términos establecidos y el mismo no fue presentado con la calidad esperada. El grupo supervisor realizó varias devoluciones del informe y acompañamientos a la firma interventora para que se lograra la entrega de un documento con la calidad requerida para la aprobación de este.</t>
  </si>
  <si>
    <t>A pesar de las solicitudes realizadas por el Grupo Supervisor, la Firma Interventora no hizo entrega del informe correspondiente a la gestión de noviembre dentro de los términos establecidos y el mismo no fue presentado con la calidad esperada. El grupo supervisor realizó varias devoluciones del informe y acompañamientos a la firma interventora para que se lograra la entrega de un documento con la calidad requerida para la aprobación de este.</t>
  </si>
  <si>
    <t>A pesar de las solicitudes realizadas por el Grupo Supervisor, la Firma Interventora realizo entrega del informe de forma extemporánea, correspondiente a la gestión de diciembre dentro de los términos establecidos y el mismo no fue presentado con la calidad esperada.</t>
  </si>
  <si>
    <t>El grupo supervisor realizó varias devoluciones del informe y acompañamientos a la firma interventora para que se lograra la entrega de un documento con la calidad requerida para la aprobación de este.</t>
  </si>
  <si>
    <t>Se da cumplimiento a la obligación con la radicación del informe correspondiente a enero dentro de los términos establecidos</t>
  </si>
  <si>
    <t>El Grupo Supervisor verificó la planilla consolidada en la que se observa que el 19 de marzo del año 2025 se realizó el pago de aportes de febrero 2025.</t>
  </si>
  <si>
    <t>Se da cumplimiento a la obligación con la radicación del informe correspondiente a marzo dentro de los términos establecidos</t>
  </si>
  <si>
    <t>Se da cumplimiento a la obligación con la radicación del informe correspondiente al mes de abril del año 2025 dentro de los términos establecidos</t>
  </si>
  <si>
    <t>Se da cumplimiento a la obligación con la radicación del informe correspondiente al mes de mayo del año 2025 dentro de los términos establecidos</t>
  </si>
  <si>
    <t>Se da cumplimiento a la obligación con la radicación del informe correspondiente al mes de junio del año 2025 dentro de los términos establecidos.</t>
  </si>
  <si>
    <t>Se da cumplimiento a la obligación con la radicación del informe correspondiente al mes de julio del año 2025 dentro de los términos establecidos</t>
  </si>
  <si>
    <t xml:space="preserve">Para el mes de junio de 2024, se pudo evidenciar que la firma interventora AGS no cumple con los criterios de calidad y oportunidad, toda vez que el informe de junio fue presentado en el mes de noviembre y la calidad del mismo no es optima por la gran cantidad de comentarios que tuvo que hacer el grupo supervisor </t>
  </si>
  <si>
    <t xml:space="preserve"> Guardar la debida reserva respecto a la información a la que se tenga acceso con ocasión del presente contrato y no utilizarla sino exclusivamente en relación con los fines de este</t>
  </si>
  <si>
    <t>Acuerdos de confidencialidad suscritos con el equipo de la firma interventora. Relación del personal con el que se contó para el periodo</t>
  </si>
  <si>
    <t>Certificación mensual del cumplimiento</t>
  </si>
  <si>
    <t>3.5. En el periodo de junio 2024 la firma interventora guardó la confidencialidad de la información, no se tuvo conocimiento de ninguna vulneración de información por lo cual se cumple con la obligación</t>
  </si>
  <si>
    <t>Para el periodo evaluado   no se ha compartido ni divulgado a terceros, garantizando así la confidencialidad requerida, no se tuvo conocimiento de ninguna vulneración de información por lo cual se cumple con la obligación.</t>
  </si>
  <si>
    <t>Para el periodo evaluado no se ha compartido ni divulgado a terceros información reservada del contrato, garantizando así la confidencialidad requerida, no se tuvo conocimiento de ninguna vulneración de información por lo cual se cumple con la obligación</t>
  </si>
  <si>
    <t>Para el periodo evaluado  no se ha compartido ni divulgado a terceros, garantizando así la confidencialidad requerida, no se tuvo conocimiento de ninguna vulneración de información por lo cual se cumple con la obligación</t>
  </si>
  <si>
    <t>Para el periodo evaluado no se ha compartido ni divulgado a terceros, garantizando así la confidencialidad requerida, no se tuvo conocimiento de ninguna vulneración de información por lo cual se cumple con la obligación</t>
  </si>
  <si>
    <t xml:space="preserve">en el peridod de junio 2024 la firma interventora guardo la confidencialidad de la información, no se tuvo conocimineto de ninguna vulneración de información por lo cual se cumple con la obligación </t>
  </si>
  <si>
    <t xml:space="preserve"> Suscribir el documento Compromiso de Confidencialidad y Reserva de manejo de la Información que suministre la ADRES.  Este documento debe ser suscrito por el contratista como por los miembros de su equipo de trabajo</t>
  </si>
  <si>
    <t>Se evalúa con la obligación 3.5</t>
  </si>
  <si>
    <t>Acuerdo actualizado si en el periodo reportó cambio de personal</t>
  </si>
  <si>
    <t>documento tramitado en el mismo periodo en el que se presentó el cambio de personal</t>
  </si>
  <si>
    <t>PRIMERA VEZ Y SOLO SI SE REQUIERE</t>
  </si>
  <si>
    <t>Esta obligación se evalúa y   cumple como se describe con la obligación 3.5 de componente generales.</t>
  </si>
  <si>
    <t>Esta obligación se evalúa y cumple como se describe con la obligación 3.5 de componente generales</t>
  </si>
  <si>
    <t xml:space="preserve"> Obrar con lealtad y buena fe durante la ejecución del contrato, evitando dilaciones injustificadas</t>
  </si>
  <si>
    <t>Esta obliagción se evalua con la 3.1</t>
  </si>
  <si>
    <t>Esta obligación se evalúa y   cumple como se describe con la obligación 3.1 de componente generales.</t>
  </si>
  <si>
    <t>Esta obligación se evalua con la 3.1</t>
  </si>
  <si>
    <t>Esta obligación se evalúa y cumple como se describe con la obligación 3.1 de componente generales</t>
  </si>
  <si>
    <t xml:space="preserve"> Responder por el cuidado y custodia de la información, documentos y demás que le sean entregados, suministrados o remitida por parte de la ADRES</t>
  </si>
  <si>
    <t xml:space="preserve">CUANTITATIVO </t>
  </si>
  <si>
    <t>Alejo</t>
  </si>
  <si>
    <t>Matriz de registro de correspondencia  y las carpetas con la información debidamente cargada</t>
  </si>
  <si>
    <t>Cantidad de documentos cargados en el SFTP / Cantidad de documentos relacionados en la matriz</t>
  </si>
  <si>
    <t xml:space="preserve">Documentos relacionados en la Matriz / Documentos generados en el periodo
</t>
  </si>
  <si>
    <t>MISIONAL</t>
  </si>
  <si>
    <t>Obligación incumplida, a junio de 2024 no se dispuso ningún tipo de información, por lo tanto, la supervisión no pudo validar el cumplimiento de esta obligación.
Por lo anterior, la supervisión del contrato no comparte la descripción del avance realizada por AGS, toda vez que ni el contrato ni en la obligación se determina criterios temporales de exigibilidad. Si bien en la calificación de los periodos de abril y mayo se dieron como cumplidas, esto obedeció a que se aceptó como periodo de transición esos meses.</t>
  </si>
  <si>
    <t xml:space="preserve">Obligación incumplida, a julio de 2024 no se dispuso ningún tipo de información, por lo tanto, la supervisión no pudo validar el cumplimiento de esta obligación.
</t>
  </si>
  <si>
    <t>Obligación incumplida, en agosto de 2024 no se dispuso ningún tipo de información, por lo tanto, la supervisión no pudo validar el cumplimiento de esta obligación.
Dicho lo anterior, no  hay forma de calificar oportunidad y calidad</t>
  </si>
  <si>
    <t>Obligación incumplida, en septiembre de 2024 no se dispuso ningún tipo de información, por lo tanto, la supervisión no pudo validar el cumplimiento de esta obligación.
Dicho lo anterior, no  hay forma de calificar oportunidad y calidad</t>
  </si>
  <si>
    <t>Obligación incumplida, en octubre de 2024 no se dispuso ningún tipo de información, por lo tanto, la supervisión no pudo validar el cumplimiento de esta obligación.
A la fecha de revisión de este informe el Grupo Supervisor no tiene elementos que permitan evaluar la calidad de la información cargada, puesta no esta no ha sido entregada de manera oficial a la ADRES a fin de iniciar la revisión.</t>
  </si>
  <si>
    <t>La interventoría AGS COLOMBIA S.A.S. para el periodo no mantuvo la información y documentación suministrada por la ADRES con el debido cuidado, diligencia y custodia sin que a la fecha se hayan presentado inconvenientes con la seguridad y reserva de esta.
Se precisa que, el indicador de oportunidad y calidad se afecta, teniendo en cuenta que para el periodo evaluado no fueron cargados los soportes de las comunicaciones de entrada y salida en el servidor FTP.</t>
  </si>
  <si>
    <t>La interventoría AGS COLOMBIA S.A.S. para el periodo evaluado, si bien no se han presentado inconvenientes con la seguridad y reserva de esta; se precisa que, el indicador de oportunidad y calidad se afecta, teniendo en cuenta que para el periodo evaluado no fueron cargados los soportes de las comunicaciones.</t>
  </si>
  <si>
    <t>La interventoría AGS COLOMBIA S.A.S. para el periodo dispuso en el repositorio documentación por lo que califica la oportunidad en la entrega; respecto de la organización archivística de esa información no tiene aplicados los criterios exigidos por la normatividad y lo expuesto por la ADRES en las capacitaciones, por lo tanto, no hay como validar calidad del entregable.  mantenido la información y documentación suministrada por la ADRES con el debido cuidado, diligencia y custodia sin que a la fecha se hayan presentado inconvenientes con la seguridad y reserva de esta.</t>
  </si>
  <si>
    <t>La interventoría AGS COLOMBIA S.A.S. para el periodo mantenía dispuesta en el repositorio documentación, por  lo que califica la oportunidad en la entrega; respecto de la organización archivística de esa información no tiene aplicados los criterios exigidos por la normatividad y lo expuesto por la ADRES en las capacitaciones, por lo tanto, no hay como validar calidad del entregable y se afecta dicho criterio.</t>
  </si>
  <si>
    <t>La interventoría AGS COLOMBIA S.A.S. para el periodo mantenía dispuesta en el repositorio documentación, por  lo que califica la oportunidad en la entrega; respecto de la organización archivística de esa información no tiene aplicados los criterios exigidos por la normatividad y lo expuesto por la ADRES en las capacitaciones, por lo tanto, no hay como validar calidad del entregable</t>
  </si>
  <si>
    <t xml:space="preserve">La interventoría AGS COLOMBIA S.A.S. para el periodo mantenía dispuesta en el repositorio documentación, por lo que califica la oportunidad en la entrega; respecto de la organización archivística de esa información no tiene aplicados los criterios exigidos por la normatividad y lo expuesto por la ADRES en las capacitaciones, por lo tanto, no hay como validar calidad del entregable.
 </t>
  </si>
  <si>
    <t>La interventoría AGS COLOMBIA S.A.S. para el periodo mantenía dispuesta en el repositorio documentación, por lo que califica la oportunidad en la entrega; respecto de la organización archivística de esa información no tiene aplicados los criterios exigidos por la normatividad y lo expuesto por la ADRES en las capacitaciones, por lo tanto, afecta el indicador del calidad del entregable.</t>
  </si>
  <si>
    <t>La interventoría AGS COLOMBIA S.A.S. para el periodo mantenía dispuesta en el repositorio documentación, por lo que califica la oportunidad en la entrega; respecto de la organización archivística de esa información no tiene aplicados los criterios exigidos por la normatividad y lo expuesto por la ADRES en las capacitaciones, por lo tanto, se afecta la calidad.</t>
  </si>
  <si>
    <t xml:space="preserve"> Reportar cualquier novedad o anomalía, que se presente dentro de la ejecución del contrato al encargado de la Supervisión de este</t>
  </si>
  <si>
    <t>Andres</t>
  </si>
  <si>
    <t>Certificación expedida por el interventor de la interventoria o el representante legal del proyecto en la que indique si se presentaron o no novedades o anomalias. En el caso de que se presenten describir cuales fueron</t>
  </si>
  <si>
    <t>Certificación aportada con las condiciones previstas en el entregable</t>
  </si>
  <si>
    <t>Certificación aportada junto con el informe</t>
  </si>
  <si>
    <t>El grupo supervisor evidenció que no se presentaron situaciones anomalas en el periodo de junio 2024</t>
  </si>
  <si>
    <t>El grupo supervisor evidenció que no se presentaron situaciones anomalas en el periodo de julio 2024</t>
  </si>
  <si>
    <t>El grupo supervisor evidenció que no se presentaron situaciones anomalas en el periodo de Agosto 2024</t>
  </si>
  <si>
    <t xml:space="preserve">El grupo supervisor evidenció que no se presentaron situaciones anómalas en el periodo de septiembre 2024 </t>
  </si>
  <si>
    <t xml:space="preserve">El grupo supervisor evidenció que no se presentaron situaciones anómalas en el periodo de octubre 2024 </t>
  </si>
  <si>
    <t>El grupo supervisor evidenció que no se presentaron situaciones anómalas en el periodo de noviembre 2024</t>
  </si>
  <si>
    <t>El grupo supervisor evidenció que no se presentaron situaciones anómalas en el periodo de diciembre 2024</t>
  </si>
  <si>
    <t>El grupo supervisor evidenció que no se presentaron situaciones anómalas en el periodo de enero 2025.</t>
  </si>
  <si>
    <t>El grupo supervisor evidenció que no se presentaron situaciones anómalas en el periodo de febrero 2025.</t>
  </si>
  <si>
    <t>El grupo supervisor evidenció que no se presentaron situaciones anómalas en el periodo de marzo 2025.</t>
  </si>
  <si>
    <t>El grupo supervisor evidenció que no se presentaron situaciones anómalas en el periodo de abril 2025.</t>
  </si>
  <si>
    <t>El grupo supervisor evidenció que no se presentaron situaciones anómalas en el periodo de mayo 2025</t>
  </si>
  <si>
    <t>El grupo supervisor evidenció que no se presentaron situaciones anómalas en el periodo de junio 2025.</t>
  </si>
  <si>
    <t>El grupo supervisor evidenció que no se presentaron situaciones anómalas en el periodo de julio del año 2025.</t>
  </si>
  <si>
    <t>El grupo supervisor evidenció que no se presentaron situaciones anómalas en el periodo de agosto 2025</t>
  </si>
  <si>
    <t xml:space="preserve"> No incurrir en actividades que pongan en riesgo reputacional a la ADRES, entendiéndose que la entidad podrá solicitar el cambio de personal con el que cuenta el contratista si se llega a acaecer dicho riesgo</t>
  </si>
  <si>
    <t>Incluir en la certificación solicitada en la obligación 3.9. Donde se incluya un párrafo  en el que se evidencie que si o no se incurrio en dicho riesgo</t>
  </si>
  <si>
    <t>En el periodo evaluado no se evidenció actividades que pongan en riesgo reputacional de la ADRES.</t>
  </si>
  <si>
    <t>En el periodo evaluado no se presentó ninguna situación o conducta que pudiera comprometer la imagen o el buen nombre de la entidad. El grupo supervisor evidenció que la certificación aportada para el cumplimiento de la obligación 3.9 incluyera un texto en el que se certifique que no se materializó riesgo reputacional.</t>
  </si>
  <si>
    <t xml:space="preserve">En el periodo evaluado no se presentó ninguna situación o conducta que pudiera comprometer la imagen o el buen nombre de la entidad. </t>
  </si>
  <si>
    <t>En el periodo evaluado no se presentó ninguna situación o conducta que pudiera comprometer la imagen o el buen nombre de la entidad.</t>
  </si>
  <si>
    <t>En el periodo evaluado no se presentó ninguna situación o conducta que pudiera comprometer la imagen o el buen nombre de la entidad</t>
  </si>
  <si>
    <t xml:space="preserve"> Suministrar a la supervisión del contrato la información que requiera para el ejercicio de su labor</t>
  </si>
  <si>
    <t>Matriz en la que se relacione:
1. Descripción de la solicitud
2. Fecha de la solicitud
3. Estado (pendiente o entregado)
4. Fecha de entrega
Carpeta con las evidencias</t>
  </si>
  <si>
    <t>Cantidad de productos entregados / Cantidad de productos solicitados por el Supervisor</t>
  </si>
  <si>
    <t>Cantidad de productos entregados en el periodo evaluado / Cantidad de productos solicitados por el Supervisor en el periodo evaluado</t>
  </si>
  <si>
    <t xml:space="preserve">El contratista no ha atendido todos los requerimientos realizados por la supervisión del contrato, no ha presentado actas de reunión, matriz y anexos de gestión documental, informes de situaciones anómalas, entre otros. </t>
  </si>
  <si>
    <t xml:space="preserve">El contratista no ha atendido los requerimientos realizados por la supervisión del contrato, no ha presentado actas de reunión, matriz y anexos de gestión documental, informes de situaciones anómalas, entre otros. </t>
  </si>
  <si>
    <t>Para el periodo el contratista no ha atendió todos los requerimientos realizados por la  supervisión del contrato, no presentó actas de reunión, matriz y anexos de gestión documental, informes de situaciones anómalas, entre otros</t>
  </si>
  <si>
    <t>Teniendo en cuenta la matriz aportada por la Firma Interventora, relaciona 25 requerimientos realizados por el Grupo Supervisor y sólo atendió 7; razón por la cual se impacta el indicar de calidad y oportunidad. 
De igual manera se reitera al contratista que si bien relaciona 25 requerimientos, no adjunta soporte de ninguno, por lo que, para el siguiente periodo no se asignará puntaje si no remite estos soportes.</t>
  </si>
  <si>
    <t xml:space="preserve">Teniendo en cuenta la matriz aportada por la Firma Interventora, relaciona 19 requerimientos realizados por el Grupo Supervisor y sólo atendió 10; razón por la cual se impacta el indicar de calidad y oportunidad. 
</t>
  </si>
  <si>
    <t>Teniendo en cuenta la matriz de seguimiento a los requerimientos realizados, se tiene que de 36 solicitudes se atendieron 24, por lo que se afecta el indicador de calidad y oportunidad</t>
  </si>
  <si>
    <t>Teniendo en cuenta  la matriz de seguimiento a los requerimientos realizados se tiene que de 236 solicitudes se atendieron 235, por lo que no se afecta el indicador de calidad.</t>
  </si>
  <si>
    <t xml:space="preserve">La Matriz de seguimiento presentada en la versión 3 aparecen 19 solicitudes que deban surtir tramite en enero, en esta versión solo entregan 11; por lo tanto, la calificación se hace en ese sentido y se afecta oportunidad y calidad de las 8 pendientes. </t>
  </si>
  <si>
    <t>El contratista de acuerdo con la matriz aportada evidencia ha atendido  los nueve requerimientos realizados por la supervisión del contrato en el periodo calificado</t>
  </si>
  <si>
    <t>Se evidencia que la matriz presenta desactualización, ya que únicamente reporta 11 requerimientos, pese a que durante el periodo analizado se identificaron 22. De estos, solo una parte fue atendida, situación que impacta directamente los indicadores de calidad y oportunidad del proceso</t>
  </si>
  <si>
    <t>Teniendo en cuenta la matriz de seguimiento a los requerimientos  realizados, se tiene que de 27 solicitudes se atendieron 18, por lo que se afecta el indicador de calidad y oportunidad.</t>
  </si>
  <si>
    <t>La matriz aportada por la interventoría está desactualizada toda vez que relaciona 12 oficios y se soporta únicamente 2 soportes de esos 12. Es de anotar que el total de requerimientos para el periodo fueron 30, por lo tanto, falta la relación de 18, todo lo anterior  afecta oportunidad y calidad de la obligación</t>
  </si>
  <si>
    <t>Teniendo en cuenta la matriz de seguimiento a los requerimientos realizados aportada por la firma interventora se observa que, de los 38 requerimientos del periodo, en la matriz solo están 14, es decir, que faltan por relacionar 24. Al verificar los soportes, en efecto se adjuntan los 14, pero sigue faltando el resto; por lo tanto, se afecta oportunidad y calidad</t>
  </si>
  <si>
    <t>Teniendo en cuenta la matriz de seguimiento a los requerimientos por parte de la ADRES, se relacionan 79 solicitudes gestionadas. Sin embargo, se evidencia que algunos requerimientos no tienen soporte y otros no fueron entregados en la fecha o periodo establecido, por lo tanto, se afecta calidad y oportunidad.</t>
  </si>
  <si>
    <t>Teniendo en cuenta la matriz de seguimiento a los requerimientos realizados. Se observa que está desactualizad, faltan por registrar 15 requerimientos que fueron informados a la interventoría, sin embargo, no se evidencia en la matriz el seguimiento ni tampoco existe soporte de respuesta, por lo tanto, se afecta oportunidad y calidad.</t>
  </si>
  <si>
    <t xml:space="preserve"> No revelar, publicar o dar a conocer, total o parcialmente información, a ninguna persona aparte de sus empleados, consultores o afiliados que específicamente necesiten conocerla para poder desarrollar el objeto contractual, por lo que se compromete a: (i) Utilizar dicha información de forma reservada de este contrato.  (ii)  Impedir la copia o revelación de esa información a terceros, salvo que gocen de aprobación escrita de la otra parte, y únicamente en términos de tal aprobación  (iii) No utilizar la información o fragmentos de ésta para fines distintos de la ejecución.   El uso distinto de la información al establecido en el contrato y el presente estudio previo acuerdo la revelación de la información confidencial, dará lugar a tomar las respectivas medidas legales</t>
  </si>
  <si>
    <t>Se evelua con el requierimiento de la obligación 3.5</t>
  </si>
  <si>
    <t>Se evalua con el requierimiento de la obligación 3.5</t>
  </si>
  <si>
    <t>Esta obligación se evalúa y cumple como se describe con la obligación 3.5 de componente generales.</t>
  </si>
  <si>
    <t>Durante el periodo no se presentó ninguna situación asociada a esta obligación</t>
  </si>
  <si>
    <t xml:space="preserve"> Acepta y se compromete a conocer los lineamientos establecidos por la ADRES en materia de procesos y procedimientos relacionados con el Sistema Integrado de Gestión Institucional - SIGI.  Consecuencia de lo anterior, no podrá oponer en ningún caso el desconocimiento de algún proceso y/o procedimiento.   El(la) contratista se obliga consultar cada uno de los procesos y/o procedimientos, en especial los referentes al proceso en el cual se va a ejecutar el objeto del contrato</t>
  </si>
  <si>
    <t>Javier</t>
  </si>
  <si>
    <t>Certificación expedida por el Director de la interventoria o el representante legal del proyecto en la que indique el cumplimiento de esta oblicación</t>
  </si>
  <si>
    <t>El Grupo supervisor evidenció que la interventoría acepta y conoce los lineamientos establecidos por la ADRES en materia de procesos y procedimientos relacionados con el Sistema Integrado de Gestión Institucional - SIGI</t>
  </si>
  <si>
    <t>AGS COLOMBIA S.A.S certifica que conoce y acepta los lineamientos establecidos por la ADRES, en materia de procesos y procedimientos relacionados con el Sistema Integrado de Gestión Institucional - SIGI.
No obstante, teniendo en cuenta que los productos y entregables del contrato no han sido entregados con la oportunidad y calidad requerida, se califica con cumplimiento parcial.</t>
  </si>
  <si>
    <t>AGS COLOMBIA S.A.S certifica que conoce y acepta los lineamientos establecidos por la ADRES, en materia de procesos y procedimientos relacionados con el Sistema Integrado de Gestión Institucional - SIGI.</t>
  </si>
  <si>
    <t xml:space="preserve"> Acepta y se compromete dar pleno cumplimiento con las políticas de seguridad de la información y los lineamientos dados por la ADRES relacionados con el Sistema de Gestión de Seguridad de la Información y las políticas emanadas por el MinTIC, en especial las relacionadas con el MSPI aplicado a la ADRES.   Con la suscripción del contrato en SECOP II, el(la) contratista se obliga a conocer el(los) documento(s) relacionados con esta obligación, y en consecuencia no podrá alegar el desconocimiento de las políticas, actividades, compromisos de que trata la presente obligación.</t>
  </si>
  <si>
    <t>Certificación expedida por el interventor de la interventoria o el representante legal del proyecto y el experto de sistemas en la que indique el cumplimiento de esta oblicación. Referenciando el periodo evaluado (por mes )</t>
  </si>
  <si>
    <t>Ni la certificación ni el informe indican a detalle las actividades adelantadas para cumplir con los estándares de seguridad de la información</t>
  </si>
  <si>
    <t>Ni la certificación ni el informe indican a detalle las actividades adelantadas para cumplir con los estándares de seguridad de la información, tampoco fue entregado con oportunidad</t>
  </si>
  <si>
    <t>El Grupo supervisor evidenció que la interventoría acepta y conocelas políticas de seguridad de la información conforme a los lineamientos dados  por la ADRES y MinTic</t>
  </si>
  <si>
    <t>El Grupo supervisor evidenció que la interventoría acepta y conoce las políticas de seguridad de la información conforme a los lineamientos dados  por la ADRES y MinTic</t>
  </si>
  <si>
    <t>El Grupo supervisor evidenció que la interventoría acepta y conoce las políticas de seguridad de la información conforme a los lineamientos dados por la ADRES y Min Tic.</t>
  </si>
  <si>
    <t>Para el periodo objeto de evaluación, la firma Interventora no presentó la certificación establecida en la metodología de evaluación.</t>
  </si>
  <si>
    <t>El Grupo supervisor evidenció que la interventoría acepta y conoce las políticas de seguridad de la información conforme a los lineamientos dados por la ADRES y Min Tic</t>
  </si>
  <si>
    <t xml:space="preserve"> Constituir la garantía a favor de la ADRES en los términos establecidos en este documento y mantenerla vigente durante el término de ejecución del contrato, por los valores y con los amparos previstos en el mismo.  Se obliga a presentarla dentro de los tres (3) días hábiles siguientes a la firma de contrato.   (Esta obligación opera, cuando aplique la solicitud de garantía)</t>
  </si>
  <si>
    <t>Miller</t>
  </si>
  <si>
    <t>Evidencia de garantia cargada en seccop, cuando aplique</t>
  </si>
  <si>
    <t>Evidencia de garantía cargada incluida en SECOP en el informe</t>
  </si>
  <si>
    <t>Evidencia de la garantía cargada incluida en el SECOP, incluida en el informe del mes en el que se requirió actualización</t>
  </si>
  <si>
    <t>La obligación solo es evaluable en el primer periodo de ejecución y cuando se realice una modificación contractual que implique actualización de la póliza, situación que no se materializó para este periodo</t>
  </si>
  <si>
    <t>La obligación solo es evaluable en el primer periodo de ejecución (única vez) y cuando se realice una modificación contractual que implique actualización de la póliza, situación que no se materializó para este periodo</t>
  </si>
  <si>
    <t xml:space="preserve"> Mantener bajo custodia, diligencia y cuidado los documentos físicos, y/o magnéticos, y/o electrónicos que le sean entregados y/o que elabore en desarrollo del contrato.  En desarrollo de esta obligación el contratista deberá responder por los documentos de que trata la presente obligación, hasta la entrega del (de los) mismo(s) a la dependencia y/o plataforma destinada para tal fin.</t>
  </si>
  <si>
    <t>Se evelua con el requierimiento de la obligación 3.8</t>
  </si>
  <si>
    <t>Se evalúa con el seguimiento de la obligación 3.8.</t>
  </si>
  <si>
    <t>Se evalua con el requierimiento de la obligación 3.8</t>
  </si>
  <si>
    <t xml:space="preserve"> Mantener estricta reserva y confidencialidad sobre la información que conozca por causa o con ocasión al desarrollo del objeto del contrato.   El(la) contratista de igual manera se obliga a conservar la reserva y confidencialidad de la información luego de la terminación del contrato</t>
  </si>
  <si>
    <t>Esta obligación está inmersa en la obligación 3.5, por lo que solo generará evaluación el la liquidación del contrato.
Para la liquidación del contrato: Certificación expedida por el Director del Proyecto y el experto en sistemas que de cuenta de los procedimientos adelantados para garantizar la reserva y confidencialidad de la información  y el procedimiento de borrado seguro por parte de las firmas auditoras y el contratista interventor</t>
  </si>
  <si>
    <t>PARA LIQUIDACIÓN</t>
  </si>
  <si>
    <t>Esta obligación está inmersa en la obligación 3.5, por lo que solo generará evaluación en la liquidación del contrato.</t>
  </si>
  <si>
    <t xml:space="preserve">Esta obligación está inmersa en la obligación 3.5, por lo que solo generará evaluación el la liquidación del contrato.
</t>
  </si>
  <si>
    <t xml:space="preserve"> Responder ante las autoridades competentes por los actos u omisiones que ejecute en desarrollo de contrato, cuando con ellos cause perjuicio a la administración o a terceros en los términos del artículo 52 de la Ley 80 de 1993</t>
  </si>
  <si>
    <t xml:space="preserve">Certificación expedida por el juridico donde indique si en el periodo evaluado recibió y respondió requerimientos de autoridades competentes </t>
  </si>
  <si>
    <t>En el periodo de junio de 2024 no se generaron perjuicios ni la ADRES ni a terceros</t>
  </si>
  <si>
    <t>En el periodo de julio de 2024 no se generaron perjuicios ni la ADRES ni a terceros</t>
  </si>
  <si>
    <t>En el periodo de agosto de 2024 no se generaron perjuicios ni la ADRES ni a terceros</t>
  </si>
  <si>
    <t>Durante el periodo reportado no se generaron perjuicios ni a la ADRES ni a terceros.</t>
  </si>
  <si>
    <t>Durante el periodo reportado no se generaron perjuicios ni a la ADRES ni a terceros</t>
  </si>
  <si>
    <t>Enero, Febrero: Durante el periodo no se presentó ninguna situación asociada a esta obligación.
Marzo: Ver reporte en acta No 15 del 6 de marzo de 2024</t>
  </si>
  <si>
    <t xml:space="preserve"> Gestionar todas las comunicaciones por intermedio del supervisor del contrato y manifiesta conocer que, en todo caso, quien tiene la facultad para decidir cualquier cambio sobre las estipulaciones contenidas en este documento, SECOP I - II y demás documentos físicos y/o electrónicos es el Ordenador del Gasto en materia contractual de la ADRES</t>
  </si>
  <si>
    <t>Comunicaciones remitidas al ordenador del gasto</t>
  </si>
  <si>
    <t xml:space="preserve">SOLO SI SE REQUIERE </t>
  </si>
  <si>
    <t>No aplica pues en el periodo, la firma interventora no realizó solicitudes al supervisor del contrato</t>
  </si>
  <si>
    <t>En el período reportado la firma interventora entregó la documentación requerida para dar continuidad al trámite de modificación del contrato No. ADRES-CTO-492-2024.</t>
  </si>
  <si>
    <t xml:space="preserve">En el período reportado la firma interventora entregó la documentación requerida para dar continuidad al trámite de modificación del contrato No. ADRES-CTO-492-2024. </t>
  </si>
  <si>
    <t>Para el periodo evaluado esta obligación no aplica toda vez que, la firma interventora no radicó ante la ADRES solicitudes de modificaciones contractuales</t>
  </si>
  <si>
    <t xml:space="preserve"> Suscribir el acta de inicio del contrato (en caso de aplicar)</t>
  </si>
  <si>
    <t>Acta de inicio firmada</t>
  </si>
  <si>
    <t>PRIMERA VEZ</t>
  </si>
  <si>
    <t>Esta obligación solo es evaluable en el primer mes de ejecución del contrato, toda vez que el acta de inicio es el documento que se presentó el primer día de ejecución del contrato</t>
  </si>
  <si>
    <t>Obligación evaluable al inicio del contrato.</t>
  </si>
  <si>
    <t>Se evalúa en el primer mes de ejecución</t>
  </si>
  <si>
    <t xml:space="preserve"> Las demás que estén directamente relacionadas con el objeto u obligaciones del contrato</t>
  </si>
  <si>
    <t>Se evalua con el requerimiento de la obligación 3.1</t>
  </si>
  <si>
    <t>Obligaciones Específicas</t>
  </si>
  <si>
    <t>De carácter técnica</t>
  </si>
  <si>
    <t xml:space="preserve"> Revisar el informe entregado por el supervisor, mediante el cual determine el estado de ejecución de los contratos objeto de interventoría, respecto del seguimiento técnico, administrativo, financiero, contable y jurídico</t>
  </si>
  <si>
    <t>Actas de entrega de las reuniones de entrega de empalme</t>
  </si>
  <si>
    <t>En el mes de junio se realizaron las actividades tendientes al empalme. El grupo supervisor evidenció la entrega por parte de la ADRES y recibo por parte de AGS de los informes de los contratos de auditoría hasta el mes de marzo de 2024.</t>
  </si>
  <si>
    <t>Esta obligación sólo fue evaluable en el mes de junio de 2024, pues aplicaba en la etapa de empalme</t>
  </si>
  <si>
    <t xml:space="preserve"> Revisar y confirmar recepción y emitir conformidad y aceptación de la información entregada en la BDT de insumos de los paquetes de reclamaciones correspondientes en los términos y condiciones establecidos en el protocolo de interoperabilidad</t>
  </si>
  <si>
    <t>Paola</t>
  </si>
  <si>
    <t xml:space="preserve">Correos en los que se evidencie la recepción y la aceptación de los BDT </t>
  </si>
  <si>
    <t xml:space="preserve">Correos de recibo y aceptación de BDT de insumos enviados por el contratista interventor a la ADRES en el periodo evaluado / BDT de insumos entregados en el periodo evaluado </t>
  </si>
  <si>
    <t xml:space="preserve">Correos de recibo y aceptación de BDT de insumos enviados por el contratista interventor a la ADRES en el periodo evaluado dentro de los términos definidos en el protocólo de interoperabilidad / BDT de insumos entregados en el periodo evaluado </t>
  </si>
  <si>
    <t>La firma Interventora no aporta evidencia que dé cuenta de la aceptación recepción y conformidad de la BDT de insumos, los documentos aportados corresponden a la aceptación realizada por la firma auditora, no por la firma interventora</t>
  </si>
  <si>
    <t>Durante el mes de julio no se hizo entrega de BDT de insumos, por lo que esta obligación no es evaluable en este periodo</t>
  </si>
  <si>
    <t>Se da cumplimiento parcial ya que solo se cuenta con la evidencia de la revisión de la BDT, pero no se realizó la confirmación y aceptación de esta a la ADRES, por lo tanto, se afecta calidad y oportunidad.</t>
  </si>
  <si>
    <t>Se da cumplimiento parcial ya que solo se cuenta con la evidencia de la revisión de la BDT de las zonas 1 y 3 (no aporta las de las zonas 2 y 4), y no se realizó la confirmación y aceptación de esta a la ADRES, por lo tanto, se afecta calidad y oportunidad.</t>
  </si>
  <si>
    <t xml:space="preserve">Para el periodo evaluado queda no cumplida, por lo cual se afecta la oportunidad y la calidad teniendo en cuenta lo siguiente: Revisada la carpeta no están aportando anexos soporte de validación de la BDT de insumos del paquete PQT_09_Z1, PQT_09_Z2, y PQT_09_Z3.
 </t>
  </si>
  <si>
    <t>Para el periodo evaluado se evalúa la validación de la BDT de insumos de los paquetes PQT_09_Z4, PQT_12_Z1, PQT_12_Z2, PQT_12_Z3, PQT_12_Z4. PQT_13_Z1 y PQT_13_Z2. Se afecta indicador de oportunidad ya que el soporte evidencia inoportunidad en la validación de la BDT de insumos de los paquetes PQT_12_Z1, PQT_12_Z3 y 13_Z2.</t>
  </si>
  <si>
    <t>Para el periodo evaluado se da cumplimiento parcial, ya que se cuenta con evidencia del trámite por parte de la interventoría de la validación de la BDT de insumos para los paquetes 14 zona 1, 2, 3 y 4 y paquetes 13 zona 3 y 4. Sin embargo; se observa incumplimiento o inoportunidad en i)  el 13_Z3, el soporte aportado evidencia que la validación se realizó luego de 67 días laborales y ii) PQT_13_Z4 en el cual no se evidencia soporte de la validación realizada por la firma interventora, ya que lo que remiten es el pantallazo de un tiquete que colocaron internamente para disponder la muestra; por lo que se afecta el indicador de oportunidad y calidad se afecta la oportunidad debido a que se validó extemporáneamente la BDT de insumos de los paquetes 13_Z3 y 13_Z4.</t>
  </si>
  <si>
    <t>Para el periodo evaluado se da cumplimiento parcial, ya que se cuenta con evidencia del trámite por parte de la interventoría de la validación de la BDT de insumos para los paquetes 11 zona 1, 2, 3 y 4. Sin embargo; se observa inoportunidad en la validación del paquete 11_Z2, el soporte aportado evidencia que la validación se realizó luego de 21 días laborales ; por lo que se afecta el indicador de oportunidad.</t>
  </si>
  <si>
    <t xml:space="preserve">Se da cumplimiento parcial ya que en los paquetes 15 de zona 1 y zona 3, hubo inoportunidad en la confirmación de validaciones de dicha BDT de insumos, adicionalmente, se para los paquetes 15 de las zonas 2, 3 y 4; sin embargo, aporta soporte de la validación realizada por el experto en sistemas; para febrero y no fueron aportadas a la ADRES por tanto afecta la calidad. </t>
  </si>
  <si>
    <t xml:space="preserve">Para el periodo evaluado se da cumplimiento, ya que se cuenta con evidencia del trámite por parte de la interventoría de la validación de la BDT de insumos para los paquetes 16 de las zonas 1, 2, 3 y 4. Sin embargo, se afecta la oportunidad debido a que se validó extemporáneamente la BDT de insumos del paquete 16_Z1.
</t>
  </si>
  <si>
    <t>Para el periodo evaluado se da cumplimiento, ya que se cuenta con evidencia del trámite por parte de la interventoría de la validación de la BDT de insumos para los paquetes 17 zona 1, 2, 3 y 4 y paquete 17 segmento A zona 2. Sin embargo, se afecta la oportunidad debido a que se validó extemporáneamente la BDT de insumos de los paquetes 17_Z2 y 17_Z3.</t>
  </si>
  <si>
    <t>Para el periodo evaluado se da cumplimiento, se cuenta con evidencia de trámite por parte de la interventoría para los paquetes 18 y 19 de las zonas 1, 2, 3 y 4, ejecutados dentro de los tiempos establecidos en el protocolo de interoperabilidad</t>
  </si>
  <si>
    <t>Para el periodo evaluado se da cumplimiento, se cuenta con evidencia de trámite por parte de la interventoría para el paquete 20 de la zona 1, 2, 3 y 4</t>
  </si>
  <si>
    <t>Para el periodo evaluado se da cumplimiento, ya que se cuenta con evidencia del trámite por parte de la interventoría de la validación de la BDT de insumos para los paquetes 21, 22, 23 y 24 zona 1 y 2. Sin embargo, se afecta el indicador de oportunidad debido a que se validó extemporáneamente la BDT de insumos de los paquetes 21_Z2 y 23_Z2.</t>
  </si>
  <si>
    <t xml:space="preserve">El Grupo Supervisor evidencia que en el periodo evaluado se entregaron las BDT de insumos de los paquetes PQT_25_Z1 y PQT_25_Z2.
La firma interventora adelantó la validación y recepción de estas BDT; sin embargo, la aceptación y conformidad de esta la realizó de manera extemporánea, por lo tanto, se afecta el indicador de oportunidad. </t>
  </si>
  <si>
    <t>Para el periodo evaluado se da cumplimiento parcial, se cuenta con evidencia de trámite por parte de la interventoría para el paquete 26 y 27 de las zonas 1 y 2. 
Sin embargo, se afecta el indicador de oportunidad toda vez que la firma interventora informó de la aceptación de estos paquetes por fuera de los dos (2) días establecidos en el protocolo de interoperabilidad</t>
  </si>
  <si>
    <t xml:space="preserve"> Verificar la correcta aplicación de los criterios de auditoría definidos en la normativa vigente, manuales e instrucciones que rigen el proceso de auditoría integral de reclamaciones para confirmar el cumplimiento de los requisitos esenciales, por medio de validaciones automáticas</t>
  </si>
  <si>
    <t>Correos enviados a las firmas auditoras informando los hallazgos encontrados de las validaciones automaticas</t>
  </si>
  <si>
    <t>Correos enviados por el contratista interventor a las firmas con las validaciones automáticas en el periodo evaluado / BDT de resultados entregados sobre paquetes cerrados</t>
  </si>
  <si>
    <t xml:space="preserve">Correos  enviados por el contratista interventor a las firmas con las validaciones automáticas de conformidad con los tiempos establecidos en el protocolo de interoperabilidad / BDT de resultados entregados respecto de los paquetes cerrados en el periodo evaluado </t>
  </si>
  <si>
    <t>En el mes de junio de 2024 se cerraron los paquetes PQT_03_Z1, PQT_03_Z2, PQT_03_Z3 y PQT_03_Z4 En el periodo evaluado se efectuó el cierre de cuatro paquetes correspondientes a los paquetes 3 de las 4 zonas</t>
  </si>
  <si>
    <t>En el mes de julio de 2024 se cerraron los paquetes PQT_04_Z1, PQT_04_Z2, PQT_04_Z3 y PQT_04_Z4 En el periodo evaluado se efectuó el cierre de cuatro paquetes correspondientes a los paquetes 4 de las 4 zonas y en todos los casos las observaciones fueron entregadas de manera extemporánea
Así mismo, se da un cumplimiento parcial toda vez que la interventoría AGS COLOMBIA SAS realiza de manera interna las validaciones automáticas, sin embargo, no se han notificado los archivos a las firmas auditoras</t>
  </si>
  <si>
    <t>En el mes de agosto de 2024 se cerraron los paquetes PQT_05_Z1, PQT_05_Z2, PQT_05_Z3 y PQT_05_Z4 En el periodo evaluado se efectuó el cierre de cuatro paquetes correspondientes a los paquetes 5 de las 4 zonas y en todos los casos las observaciones fueron entregadas de manera extemporánea
Así mismo, se da un cumplimiento parcial toda vez que la interventoría AGS COLOMBIA SAS realiza de manera interna las validaciones automáticas, sin embargo, no se han notificado los archivos a las firmas auditoras</t>
  </si>
  <si>
    <t xml:space="preserve">En el mes de septiembre de 2024 se cerró el paquete PQT_06_Z1; sin embargo, las observaciones fueron entregadas de manera extemporánea.
Así mismo, se da un cumplimiento parcial toda vez que la interventoría AGS COLOMBIA SAS realiza de manera interna las validaciones automáticas, sin embargo, no se han notificado los archivos a las firmas auditoras. </t>
  </si>
  <si>
    <t>En el mes de octubre de 2024 se cerró el paquete 06 de las zonas 2,3 y 4 y en todos los casos las observaciones fueron entregadas de manera extemporánea y en la zona 4 tuvo un reproceso que generó un alcance a las observaciones el 8 de agosto. El Grupo Supervisor no evidencia cumplimiento de esta obligación por lo tanto no se impacta el indicador de calidad y orportunidad, hasta tanto no remita el documento que de cuenta del desarrollo de las validaciones automáticas y la aplicación de estas en la evaluación de calidad de los paquetes a su cargo.</t>
  </si>
  <si>
    <t>En el mes de noviembre  de 2024 se cerró el paquete 07 de las zonas 1,3 y 4 y en todos los casos las observaciones fueron entregadas de manera extemporánea y en la zona 4 tuvo un reproceso que generó un alcance a las observaciones el 8 de agosto. El Grupo Supervisor no evidencia cumplimiento de esta obligación por lo tanto se impacta el indicador de calidad y orportunidad, hasta tanto no remita el documento que de cuenta del desarrollo de las validaciones automáticas y la aplicación de estas en la evaluación de calidad de los paquetes a su cargo.</t>
  </si>
  <si>
    <t>En el mes de diciembre de 2024 se cerró el paquete 08 y 10 de la zona 1, 3 y 4; y el paquete 7 y 10 de la zona 2, las observaciones fueron entregadas de manera extemporánea y una (PQT_08_Z1), tuvo reproceso
Así mismo, se da un cumplimiento parcial toda vez que la interventoría AGS COLOMBIA SAS realiza de manera interna las validaciones automáticas, sin embargo, no se han notificado los archivos a las firmas auditoras.
El Grupo Supervisor no evidencia cumplimiento de esta obligación por lo tanto se impacta el indicador de calidad y oportunidad, hasta tanto no remita el documento que de cuenta del desarrollo de las validaciones automáticas y la aplicación de estas en la evaluación de calidad de los paquetes a su cargo</t>
  </si>
  <si>
    <t>En el mes de enero de 2025, se cerró el paquete 08 de la zona 2 y el paquete 13 de la zona 3 y en los casos las observaciones fueron entregadas de manera extemporánea, El Grupo Supervisor no evidencia cumplimiento de esta obligación que ya las alertas por validaciones automáticas las está entregando GIVRA debido a la ausencia del desarrollo de estas en el aplicativo del contratista; por lo tanto se impacta el indicador de calidad y oportunidad, hasta tanto no remita el documento que dé cuenta del desarrollo de las validaciones automáticas y la aplicación de estas en la evaluación de calidad de los paquetes a su cargo</t>
  </si>
  <si>
    <t>En el mes de febrero de 2025 se cerraron los paquetes PQT_9_Z1, 
PQT_12_Z1, 
PQT_9_Z3, 
PQT_13_Z3, PQT_12_Z4,
PQT_13_Z4
Así mismo, se da cumplimiento parcial toda vez que la interventoría AGS COLOMBIA SAS aporta las evidencias de las validaciones automáticas implementadas, como el dash board, que permitieron hacer calidad de la auditoría a partir de análisis de información e hicieron un plan de trabajo para el desarrollo de las validaciones automáticas.</t>
  </si>
  <si>
    <t>En el mes de marzo del año 2025 se cerraron los paquetes PQT_13_Z1, PQT_12_Z2 y PQT_09_Z4 En el periodo evaluado se efectuó el cierre de tres paquetes y en todos los casos las observaciones fueron entregadas de manera extemporánea.
Así mismo, se da cumplimiento parcial, toda vez que la interventoría AGS COLOMBIA SAS no ha implementado la totalidad de las validaciones automáticas previstas para la operaciónrealiza de manera interna las validaciones automáticas, y adicionalmente se reporta las actividades realizadas con la socialización a Conaudit de validaciones realizadas para minimizar caída de paquetes</t>
  </si>
  <si>
    <t>Para el periodo evaluado se cerró el paquete:
14_Z1
11_Z2
13_Z2
14_Z3
09_Z2
14_Z3 segmento 1 y 2.
Teniendo en cuenta que aún no se han implementado la totalidad de las validaciones automáticas, se impacta el indicador de calidad. Así mismo, se da un cumplimiento parcial en el indicador de oportunidad toda vez que se observó inoportunidad en la evaluación de calidad de 12 de las 17 BDT remitidas.</t>
  </si>
  <si>
    <t>En el mes de mayo 2025, se cerraron los paquetes :
PQT_11_Z1,
PQT_15_Z1,
PQT_16_Z1,
PQT_12_SEG2_Z1,
PQT_11_Z3,
PQT_15_Z3,
PQT_16_Z3,
PQT_14_SEG1__Z4,
PQT_14_SEG2__Z4,
PQT_14_SEG3__Z4,
PQT_11_SEG1__Z4,
PQT_15_SEG1__Z4.
Se da un cumplimiento parcial en oportunidad toda vez que la interventoría AGS COLOMBIA SAS entregó de manera extemporánea las validaciones automáticas de los paquetes cerrados</t>
  </si>
  <si>
    <t>En el mes de junio de 2025 se cerraron los paquetes:
ZONA1: PQT_15_16_Seg2, PQT_17 y
PQT_18.
ZONA 2:
PQT_ 9 Seg2, PQT_11_Seg2, PQT_13_14 Seg2, PQT_15,  
PQT_16 y,
PQT_17SegA.
ZONA 3:
PQT_18
ZONA 4:
PQT_16 y,
PQT_17.
teniendo en cuenta que las observaciones de los paquetes PQT_09_Z2_Seg2, PQT_17_Z2_SegA, PQT_13_14_Z2_S2, PQT_16_Z4 fueron entregadas,
de manera extemporánea, se afecta el indicador de oportunidad.
Así mismo, se da un cumplimiento parcial toda vez que la interventoría AGS COLOMBIA SAS no ha implementado todas las validaciones requeridas las cuales las tienen en proceso de desarrollo.</t>
  </si>
  <si>
    <t>En el mes de julio de 2025 se cerró los paquetes:
PQT_14_16_S2_Z1,
PQT_19_Z1,
PQT_18_Z2,
PQT_19_Z2,
PQT_19_Z3,
PQT_17_Z3,
PQT_19_Z4 Y
PQT_18_Z4.
Las observaciones fueron entregadas de manera extemporánea para los paquetes
PQT_18_Z2 y
PQT_19_Z3, por lo cual se da un cumplimiento parcial.
Así mismo, la interventoría AGS COLOMBIA SAS implemento todas las validaciones requeridas</t>
  </si>
  <si>
    <t>En el mes de agosto de 2025 se cerraron los paquetes:
PQT_20_Z1
PQT_ 17_Z2
PQT_ 12_15_Z2
PQT_20_Z3
PQT_20_Z4
El Grupo Supervisor evidencia el cumplimiento de esta obligación, toda vez que la interventoría AGS COLOMBIA SAS aporta las evidencias de las validaciones automáticas implementadas reportadas a las firmas auditoras y a la ADRES, como el DASH BOARD, que permitieron hacer calidad de la auditoría a partir de análisis de información e hicieron un plan de trabajo para el desarrollo de las validaciones automáticas.</t>
  </si>
  <si>
    <t>En el mes de septiembre 2025 se cerraron los paquetes PQT_21_Z1,
PQT_22_Z1,
PQT_23_Z1, 
PQT_23A_Z2,
PQT_23B_Z2.
El Grupo Supervisor evidenció que las observaciones de la evaluación de calidad de los paquetes PQT_21_Z1 y PQT_23_Z3 fueron entregadas de manera extemporánea por lo que se afecta el indicador de oportunidad</t>
  </si>
  <si>
    <t xml:space="preserve"> Presentar a la ADRES la metodología a través de la cual realizará las validaciones de sistemas y técnicas a los paquetes de reclamaciones que presente el contratista auditor a fin de validar la consistencia y pertinencia en la aplicación de las glosas establecidas en el manual de auditoría integral de reclamaciones.  Lo anterior sin perjuicio de las validaciones adicionales que el interventor considere necesarias para tal fin.   Cualquier modificación o propuesta de mejora sobre la metodología inicialmente propuesta deberá ser informada a la ADRES.</t>
  </si>
  <si>
    <t>Evidencia de la entrega de la metodologia a través de la cual realizará las validaciones de sistemas y técnicas</t>
  </si>
  <si>
    <t>El contratista presenta como soporte del informe de junio el documento que contiene la metodología de validaciones técnicas</t>
  </si>
  <si>
    <t>De acuerdo con la metodología de evaluación aprobada, esta obligación solo se evalúa el primer mes o cuando por necesidad de la operación sea necesario actualizar la metodología. Por lo que para este periodo no aplica evaluación.</t>
  </si>
  <si>
    <t xml:space="preserve">El Grupo Supervisor evidencia cumplimiento de esta obligación para el mes de agosto.
La Firma Interventora ha desarrollado un modelo de evaluación de calidad a partir de varias herramientas tecnológicas como el dash board, validaciones automáticas y sistema de alertas a desviaciones, así como validación en tiempo real de la auditoría adelantada por las firmas auditoras. </t>
  </si>
  <si>
    <t xml:space="preserve">El Grupo Supervisor evidencia cumplimiento de esta obligación para el mes de septiembre.
Esta obligación comienza a ser evaluada mensualmente a partir de la implementación de los share point, pues esta herramienta permite tener información relevante a las firmas auditoras respecto de posibles desviaciones y alertas en el proceso de auditoría. </t>
  </si>
  <si>
    <t xml:space="preserve"> Informar por escrito a los contratistas auditores las observaciones resultado de la ejecución de las validaciones técnicas y de sistemas que se efectúen para cada paquete de reclamaciones que presente el contratista auditor</t>
  </si>
  <si>
    <t>Correos enviados a las firmas auditoras con las observaciones</t>
  </si>
  <si>
    <t xml:space="preserve">Correos enviados por el contratista interventor a las firmas con el resultado de la evaluación de calidad adelantada  en el periodo evaluado / BDT de resultados de los paquetes cerrados en el periodo evaluado </t>
  </si>
  <si>
    <t xml:space="preserve">Correos enviados por el contratista interventor a las firmas con el resultado de la evaluación de calidad adelantada  en el periodo evaluado dentro de los términos establecidos / BDT de insumos de los paquetes cerrados en el periodo evaluado </t>
  </si>
  <si>
    <t>En el mes de junio de 2024 se cerraron los paquetes PQT_03_Z1, PQT_03_Z2, PQT_03_Z3 y PQT_03_Z4
En el periodo tres de los cuales se tramitaron por fuera de los términos pues la entrega de las observaciones se realizó en más días de los previstos en el protocolo de interoperabilidad</t>
  </si>
  <si>
    <t>En el mes de julio de 2024 se cerraron los paquetes PQT_04_Z1, PQT_04_Z2, PQT_04_Z3 y PQT_04_Z4 En el periodo evaluado se efectuó el cierre de cuatro paquetes correspondientes a los paquetes 4 de las 4 zonas y en todos los casos las observaciones fueron entregadas de manera extemporánea, razón por la cual se otorga calificación con cumplimiento parcial, afectando el indicador de oportunidad.</t>
  </si>
  <si>
    <t xml:space="preserve">En el mes de agosto de 2024 se cerraron los paquetes PQT_05_Z1, PQT_05_Z2, PQT_05_Z3 y PQT_05_Z4 En el periodo evaluado se efectuó el cierre de cuatro paquetes correspondientes a los paquetes 5 de las 4 zonas y en todos los casos las observaciones fueron entregadas de manera extemporánea, razón por la cual se otorga calificación con cumplimiento parcial, afectando el indicador de oportunidad.	
	</t>
  </si>
  <si>
    <t>En el mes de septiembre de 2024 se cerró el paquete PQT_06_Z1;  sin embargo,   las observaciones fueron entregadas de manera extemporánea, razón por la cual se otorga calificación con cumplimiento parcial, afectando el indicador de oportunidad</t>
  </si>
  <si>
    <t xml:space="preserve">En el mes de octubre de 2024 se cerró el paquete 06 de las zonas 2,3 y 4. En el periodo evaluado se efectuó el cierre del paquete correspondiente al paquete 06 de la zona 1. El oficio de observaciones del paquee 2 tuvo alcance, lo que se considera un reproceso. Así mismo, teniendo en cuenta que ese mismo paquete no superó el umbral de error y tuvo que ser reprocesado por la firma auditora, para efectos de la calificación se entienden tramitados 4 BDT de resultados.
A partir de lo anterior, se afecta el indicador de calidad teniendo en cuenta que 1 de las 4 BDT requirió alcance a las observaciones y el indicador de oportunidad teniendo en cuenta sólo 1 de las 4 BDT se tramitó dentro de los tiempos previstos en el protocolo.  </t>
  </si>
  <si>
    <t>En el mes de noviembre de 2024 se cerró el paquete 07 de la zona 1, 3 y 4. validando que las observaciones fueron entregadas de manera extemporánea y una tuvo que ser reenviada por cuanto presentó inconsistencias reportadas por la firma auditora, razón por la cual; se otorga calificación con cumplimiento parcial, afectando el indicador de oportunidad y de calidad</t>
  </si>
  <si>
    <t>En el mes de diciembre de 2024 se cerraron los paquetes 7 de la zona 2, 8 de la zona 1, 3 y 4, paquetes 10 de las zonas 1, 2, 3, y 4 y paquete 7 de la zona 2, para efectos de la calificación se entienden tramitados 8 BDT de resultados.
El Grupo Supervisor, evidencio extemporaneidad en todos los casos excepto en la primera y tercera BDT de resultados del paquete PQT_08_Z1 y en la segunda BDT del PQT_08_Z4, por lo que se impacta el indicador de oportunidad.
Así mismo, se observaron reprocesos en las observaciones de los paquetes PQT_08_Z1 y PQT_08_Z4</t>
  </si>
  <si>
    <t xml:space="preserve">En el mes de enero del año 2025 se cerraron los paquetes PQT_08_Z2, PQT_12_Z3, a partir de lo anterior se da cumplimiento parcial pues se ve afectado el indicador de oportunidad, ya que de las cinco (5) BDT de resultados dispuestas en el PQT_08_Z2, dos (2) de ellas fueron validadas por la interventoría de forma extemporánea.
 </t>
  </si>
  <si>
    <t>En el mes de febrero del año 2025 se cerraron los paquetes PQT_9_Z1
PQT_12_Z1
PQT_9_Z3
PQT_13_Z3
PQT_12_Z4
PQT_13_Z4.
Para los paquetes 
PQT_12_Z1 PQT_12_Z4
PQT_13_Z4.
las observaciones fueron entregadas de manera extemporánea, razón por la cual se otorga calificación con cumplimiento parcial, afectando el indicador de oportunidad</t>
  </si>
  <si>
    <t>En el mes de marzo del año 2025 se cerraron los paquetes PQT_13_Z1, PQT_12_Z2 y PQT_09_Z4 En el periodo evaluado se efectuó el cierre de tres paquetes y en todos los casos las observaciones fueron entregadas de manera extemporánea, razón por la cual se otorga calificación con cumplimiento parcial, afectando el indicador de oportunidad.</t>
  </si>
  <si>
    <t>En el mes de abril de 2025 se cerraron los paquetes
 PQT_14_Z1, PQT_09_Z2,PQT_11_Z2, PQT_13_Z2, PQT_14_Z2, PQT_14_Z3_Seg1 y PQT_14_Z3_Seg2, de los cuales se afectó el indicador de oportunidad teniendo en cuenta que la interventoría remitió de manera extemporánea las observaciones respecto de 5 de las 17 certificaciones de pre-cierre del paquete 9 zona 2, 13 zona 2, y del paquete 14 zona 2.</t>
  </si>
  <si>
    <t>En el mes de mayo 2025 se cerraron los paquetes 11, 15 y 16 de la zona 1 y zona 3, el paquete 12_Seg2 de la zona 2, y los paquetes 11, 14 (seg 1, seg 2 y seg 3) y 15 de la zona 4. De los 12 paquetes, fueron dispuestas 14 BDT de resultados, de ellas, se vio impactado el indicador de oportunidad debido a que las evaluaciones de calidad de los PQT_11_Z1, PQT_12_Z2_Seg2, PQT_11_Z4 y PQT_14_Z4_Seg2 fueron remitidas de forma extemporánea, por lo tanto, se da un cumplimiento parcial para esta obligación.</t>
  </si>
  <si>
    <t>En el mes de junio 2025 se cerraron los paquetes ZONA 1: 15_16Seg2, 17 y 18; ZONA 2: 9 Seg2, 11Seg2, 13_14 Seg2, 15, 16, 17SegA; ZONA 3: 18; y ZONA 4: 16 y 17, de los cuales los PQT_09_Z2_Seg2, PQT_17_Z2_SegA y PQT_16_Z4 fueron remitidas las evaluaciones de calidad fuera de términos conforme al protocolo de interoperabilidad, por lo tanto, se da un cumplimiento parcial para esta obligación.</t>
  </si>
  <si>
    <t>En el mes de julio de 2024 se cerraron los paquetes PQT_14_16_Z1_S2, PQT_19_Z1, PQT_18_Z2, PQT_19_Z2, PQT_19_Z3
PQT_17_Z3,
PQT_18_Z4 y PQT_19_Z4, para efectos de la calificación se entienden tramitados 7 BDT de resultados.
A partir de lo anterior, No se afecta el indicador de calidad, sin embargo, el indicador de oportunidad se afectó teniendo en cuenta que las observaciones de calidad de los paquetes PQT_18_Z2 y PQT_19_Z3 se remitieron de forma extemporánea</t>
  </si>
  <si>
    <t xml:space="preserve">En el mes de agosto 2025 se cerraron los paquetes PQT_20_Z1, PQT_12_15_Z2_S2PQT_17_Z2, PQT_20_Z3 y PQT_20_Z4.
De los cuales la evaluación de calidad del PQT_20_Z3 fue emitida fuera de términos conforme al protocolo de interoperabilidad, por lo tanto, se da un cumplimiento parcial para esta obligación.
Cabe resaltar que, para este periodo en particular, en el PQT_12_15_Z2_S2 se desarrolló una serie de retrasos debido a que la firma auditora tuvo cambios y reestructuración en su equipo de trabajo, generando dilaciones la cuales la firma interventora intentó reducir, sin embargo, dichos retrasos son externos a la Interventoría. </t>
  </si>
  <si>
    <t xml:space="preserve"> Aplicar de manera correcta y oportuna la metodología de muestreo definida por la ADRES, incluida en el anexo técnico</t>
  </si>
  <si>
    <t>Certificación expedida por el experto estadístico en la que indique la forma de aplicación de la metidiologia de la muestra</t>
  </si>
  <si>
    <t>Certificados expedidos por el experto estadístico de los paquetes tramitados / paquetes cerrados en el periodo</t>
  </si>
  <si>
    <t>Certificados expedidos por el experto estadístico de los paquetes tramitados  / paquetes cerrados en el periodo</t>
  </si>
  <si>
    <t>El grupo supervisor evidencia los certificados de la aplicación de la metodología de la muestra de los paquetes 3 de las 4 zonas se cerraron en el mes de junio</t>
  </si>
  <si>
    <t xml:space="preserve">El grupo supervisor evidencia los certificados de la aplicación de la metodología de la muestra de los paquetes 4 de las 4 zonas que se cerraron en el mes de julio. </t>
  </si>
  <si>
    <t xml:space="preserve">El grupo supervisor evidencia los certificados de la aplicación de la metodología de la muestra de los paquetes 4 de las 4 zonas que se cerraron en el mes de agosto. </t>
  </si>
  <si>
    <t>El grupo supervisor evidencia los certificados de la aplicación de la metodología de la muestra del paquete 6 de la zona 1 que se cerró en el mes de septiembre.</t>
  </si>
  <si>
    <t>El grupo supervisor evidencia los certificados de la aplicación de la metodología de la muestra del paquete 6 de la zona 2, 3 y 4 que se cerraron en el mes de octubre</t>
  </si>
  <si>
    <t>El grupo supervisor evidencia los certificados de la aplicación de la metodología de la muestra del paquete 7 de la zona 1, 3 y 4 que se cerraron en el mes de noviembre</t>
  </si>
  <si>
    <t xml:space="preserve">El grupo supervisor evidencia los certificados de la aplicación de la metodología de la muestra del paquete 8 y 10 de las zonas 1, 3 y 4, y paquetes 7 y 10 de la zona 2 que se cerraron.
</t>
  </si>
  <si>
    <t xml:space="preserve">El grupo supervisor evidencia los certificados de la aplicación de la metodología de la muestra del paquete 8 de la zona 2 y 12 de la zona 3
</t>
  </si>
  <si>
    <t>El grupo supervisor evidencia los certificados de la aplicación de la metodología de la muestra para los paquetes 9 y 12 para la zona 1, 9 y 13 de la zona 3 y 12 y 13 de la zona 4, que se cerró en el mes de febrero 2025.</t>
  </si>
  <si>
    <t>El grupo supervisor evidencia los certificados de la aplicación de la metodología de la muestra de los paquetes PQT_13_Z1, PQT_12_Z2 y PQT_09_Z4 que se cerraron en el mes de marzo.</t>
  </si>
  <si>
    <t>El grupo supervisor evidencia los certificados de la aplicación de la metodología de la muestra de los paquetes PQT_14_Z1
PQT_09_Z2
PQT_11_Z2
PQT_13_Z2
PQT_14_Z2
PQT_14_Z3_Seg1
PQT_14_Z3_Seg2, los cuales se cerraron en el mes de abril.</t>
  </si>
  <si>
    <t>El grupo supervisor evidencia los certificados de la aplicación de la metodología de la muestra de los paquetes 11, 15 y 16 de la zona 1 y zona 3, el paquete 12_Seg2 de la zona 2, y los paquetes 11, 14 y 15 de la zona 4 que se cerraron en el mes de mayo.</t>
  </si>
  <si>
    <t>El grupo supervisor evidencia los certificados de la aplicación de la metodología de la muestra para las 4 zonas.
Cabe resaltar que, de los 12 paquetes cerrados, la firma interventora generó muestra de 7 paquetes, puesto que, las reclamaciones incluidas en 5 paquetes hicieron parte del proceso de selección de la muestra inicial.</t>
  </si>
  <si>
    <t>El grupo supervisor evidencia los certificados de la aplicación de la metodología de la muestra del paquete 19 zona 1, paquete 18 y 19 zona 2, paquete 19 zona 3 y paquetes 18 y 19 zona 4
que se cerraron en el mes de julio.</t>
  </si>
  <si>
    <t>El grupo supervisor evidencia los certificados de la aplicación de la metodología de la muestra para los paquetes PQT_20_Z1,
PQT_17_Z2,
PQT_20_Z3, y
PQT_20_Z4.
Se resalta que, para que PQT_12_15_Z2_S2 la interventoría no generó muestra debido a que este paquete fue conformado por segmento que hicieron parte del proceso de selección de la muestra inicial.</t>
  </si>
  <si>
    <t>El grupo supervisor evidencia los certificados de la aplicación de la metodología de la muestra para los paquetes PQT_21_Z1
PQT_22_Z1
PQT_23_Z1
PQT_17_Z2
Se resalta que, para que PQT_12_15_Z2_S2 la interventoría no generó muestra debido a que este paquete fue conformado por</t>
  </si>
  <si>
    <t xml:space="preserve"> Remitir a la ADRES el resultado del cálculo de la muestra para cada uno de los paquetes de reclamaciones en trámite</t>
  </si>
  <si>
    <t>Se evalua con el requerimiento de la obligación 4.1.6</t>
  </si>
  <si>
    <t>Esta obligación será evaluada con la obligación general 4.1.6</t>
  </si>
  <si>
    <t xml:space="preserve"> Efectuar la revisión de las reclamaciones incluidos en la muestra del paquete para confirmar la correcta aplicación de los criterios de auditoría y el cumplimiento de los requisitos esenciales de una reclamación definidos en la normativa vigente, manuales e instrucciones que rigen el proceso de auditoría integral de reclamaciones</t>
  </si>
  <si>
    <t>Se evalua con el requerimiento de la obligación 4.1.5</t>
  </si>
  <si>
    <t>Esta obligación se evalúa y cumple como se describe con la obligación técnica 4.1.5</t>
  </si>
  <si>
    <t xml:space="preserve"> Comunicar a los contratistas auditores sobre los resultados de la revisión de la muestra</t>
  </si>
  <si>
    <t xml:space="preserve"> Convocar y adelantar la conciliación del paquete en trámite de reclamaciones incluidos en la muestra con el fin de determinar las no conformidades</t>
  </si>
  <si>
    <t>Correo o documento de citación</t>
  </si>
  <si>
    <t xml:space="preserve">Correo de convocatoria conciliación y acta de resultado de conciliación / paquetes cerrados en el periodo </t>
  </si>
  <si>
    <t xml:space="preserve">Correo de convocatoria conciliación y acta de resultado de conciiación dentro de los términos establecidos en el protocólo / paquetes cerrados en el periodo </t>
  </si>
  <si>
    <t>En el periodo evaluado se efectuó el cierre de cuatro paquetes correspondientes a los paquetes 3 de las 4 zonas, de las cuales 3 fueron conciliadas de acuerdo con los términos definidos en el protocolo de interoperabilidad y el de la zona 01 se realizó con 8 días calendario de mora por lo que la calidad se califica con cumple parcial</t>
  </si>
  <si>
    <t>En el periodo evaluado se efectuó el cierre de cuatro paquetes correspondientes a los paquetes 4 de las 4 zonas y todas las conciliaciones se realizaron dentro de los tiempos establecidos en el proceso.</t>
  </si>
  <si>
    <t>En el periodo evaluado se efectuó el cierre de cuatro paquetes correspondientes a los paquetes 5 de las 4 zonas, para la zona 1 la conciliación no se realizó a tiempo, para la zona 2, 3 y 4 las conciliaciones se realizaron dentro de los tiempos establecidos en el proceso. Se afecta el indicador de oportunidad.</t>
  </si>
  <si>
    <t xml:space="preserve">En el periodo evaluado se efectuó el cierre del paquete 06 de la zona 1 y la
conciliación se realizó fuera de los tiempos establecidos en el proceso; por lo tanto, se afecta la oportunidad.. </t>
  </si>
  <si>
    <t>En el periodo evaluado se efectuó el cierre del paquete 06 de la zona 2, 3 y 4, verificada la traza cronológica se observa que estas conciliaciones se realizaron de acuerdo con los términos establecidos en el protocolo de interoperabilidad</t>
  </si>
  <si>
    <t>En el periodo evaluado se efectuó el cierre del paquete 07 de la zona 1, 3 y 4, verificada la traza cronológica se observa que estas conciliaciones se realizaron de acuerdo con los términos establecidos en el protocolo de interoperabilidad</t>
  </si>
  <si>
    <t>En el periodo evaluado se cerraron los paquetes 7 de la zona 2, 8 de la zona 1, 3 y 4, paquetes 10 de las zonas 1, 2, 3, y 4 y paquete 7 de la zona 2, para efectos de la calificación se entienden tramitados 8 paquetes, de los cuales en los PQT_7_Z2, PQT_10_Z1 y PQT_10_Z2, la conciliación se realizó por fuera de los términos establecidos en el protocolo de interoperabilidad, por lo tanto, se afecta el indicador de oportunidad.</t>
  </si>
  <si>
    <t xml:space="preserve">En el periodo evaluado se efectuó el cierre del paquete se cerraron los paquetes 8 de la zona 2 y 12 de la zona 3, para efectos de la calificación se entienden tramitados 2 paquetes, de los cuales en el paquete 8 no se realizó conciliación por causas no atribuibles al contratista interventor y en el paquete 13 de la zona la conciliación se realizó dentro de los términos establecidos en el protocolo de interoperabilidad. </t>
  </si>
  <si>
    <t xml:space="preserve">En el periodo evaluado se efectuó el cierre de los paquetes PQT_9_Z1, PQT_13_Z3, PQT_12_Z4,
PQT_13_Z4.
Para todas las zonas la zona 1, 3 y 4 las conciliaciones se realizaron dentro de los tiempos establecidos en el proceso.
Se realizo alcance actas: 
PQT_9_Z1: Hasta 2do alcance
PQT_12_Z1: Hasta 2do alcance}
PQT_12_Z1, 
PQT_9_Z3, </t>
  </si>
  <si>
    <t>En el periodo evaluado se efectuó el cierre de tres paquetes correspondientes a los PQT_13_Z1, PQT_12_Z2 y PQT_09_Z4, en todos los casos se convocó de manera extemporánea por lo tanto se afecta el indicador de oportunidad   establecidos en el proceso.</t>
  </si>
  <si>
    <t xml:space="preserve">En el periodo evaluado se efectuó el cierre de los paquetes PQT_14_Z1
PQT_11_Z2
PQT_09_Z2
PQT_13_Z2
PQT_14_Z2
PQT_14_Z3_Seg1 y
PQT_14_Z3_Seg2, de los cuales se afectó el indicador de oportunidad en los paquetes PQT_11_Z2 y PQT_14_Z3_Seg1 y Seg2
Debido a que la conciliación se realizó de forma extemporánea.
 </t>
  </si>
  <si>
    <t>En el periodo evaluado se cerraron los paquetes 11, 15 y 16 de la zona 1 y zona 3, el paquete 12_seg2 de la zona 2, y los paquetes 11, 14 y 15 de la zona 4, verificada la traza cronológica se observa que los paquetes PQT_16_Z3
PQT_11_Z4
PQT_14_Z4_Seg1
PQT_14_Z4_Seg2 y
PQT_14_Z4_Seg3 fueron conciliados de forma extemporánea, afectando el indicador de oportunidad</t>
  </si>
  <si>
    <t>En el periodo evaluado se cerraron los paquetes ZONA 1: 15_16Seg2, 17 y 18;
ZONA 2: 9 Seg2, 11Seg2, 13_14 Seg2, 15, 16, 17SegA;
ZONA 3: 18;
ZONA 4: 16 y 17, 
verificada la traza cronológica se observa que los paquetes segmentados PQT_15_16_Z1_S2 PQT_09_Z2_Seg2
PQT_11_Z2_Seg2 y
PQT_13_14_Z2_S2 no fueron conciliados por pertenecer a un paquete inicial conciliado previamente.
Adicionalmente, se afecta el indicador de oportunidad debido a que los paquetes PQT_15_Z2
PQT_16_Z2
PQT_17_Z2_SegA
PQT_18_Z3
PQT_16_Z4 y
PQT_17_Z4 fueron conciliados por fuera de los términos establecidos en el protocolo de interoperabilidad</t>
  </si>
  <si>
    <t xml:space="preserve">En el periodo evaluado se efectuó el cierre de los paquetes PQT_14_16_Z1_S2,
PQT_19_Z1, PQT_18_Z2,
PQT_19_Z2,
PQT_19_Z3,
PQT_17_Z3
PQT_18_Z4 y
PQT_19_Z4.
Verificada la trazabilidad cronológica se observa que estas conciliaciones se realizaron de acuerdo con los términos establecidos en el protocolo de interoperabilidad, a excepción del PQT_19_Z3, en el cual la conciliación se realizó de forma extemporánea.
Cabe aclarar que, el paquete PQT_14_16_Z1_S2 no fue conciliado debido a que es un segmento de un paquete tramitado previamente, y adicionalmente, no tenía reclamaciones calificadas como “no conformes”; Adicionalmente, los paquetes PQT_18_Z2 y PQT_19_Z2, no fueron conciliados puesto que se realizaron mesas técnicas, en la cual la firma auditora aceptó las no conformidades
 </t>
  </si>
  <si>
    <t>En el periodo evaluado se cerraron los paquetes PQT_20_Z1,
PQT_12_15_Z2_S2
PQT_17_Z2,
PQT_20_Z3, y
PQT_20_Z4.
Verificada la trazabilidad cronológica se observa que estas conciliaciones se realizaron de acuerdo con los términos establecidos en el protocolo de interoperabilidad, a excepción del PQT_20_Z3, en el cual la conciliación se realizó de forma extemporánea.
Cabe aclarar que, los paquetes PQT_12_15_Z2_S2 y PQT_17_Z2, no fueron conciliados debido a que pertenecen a segmentos de un paquete tramitado previamente, y adicionalmente, la firma auditora aceptó las reclamaciones calificadas como “no conformes”.</t>
  </si>
  <si>
    <t>En el periodo evaluado se cerraron los paquetes PQT_21_Z1,
PQT_22_Z1,
PQT_23_Z1,
PQT_23A_Z2 y
PQT_23B_Z2.
Verificada la trazabilidad cronológica se observa que estas conciliaciones se realizaron de acuerdo con los términos establecidos en el protocolo de interoperabilidad.
Cabe aclarar que, los paquetes PQT_23A_Z2 y PQT_23B_Z2, no fueron conciliados debido a que la firma auditora acepta resultados en preconciliación por ende no procede proceso conciliatorio.</t>
  </si>
  <si>
    <t xml:space="preserve"> Elaborar el acta de resultado de la conciliación del paquete en trámite de reclamaciones y remitirla a la ADRES inmediatamente culmine la jornada para determinar si el respectivo paquete supera el umbral del margen de error permitido en la metodología de muestreo</t>
  </si>
  <si>
    <t>acta de resultado de conciliación en el tiempo estipulado en el protocolo</t>
  </si>
  <si>
    <t xml:space="preserve">Actas de resultado de conciliación entregada al contratista y a la ADRES/ paquetes cerrados en el periodo </t>
  </si>
  <si>
    <t xml:space="preserve">acta de resultado de conciliación dentro de los términos establecidos en el protocolo / paquetes cerrados en el periodo </t>
  </si>
  <si>
    <t>Si bien se hizo entrega de las actas de conciliación, las mismas no fueron entregadas en los términos establecidos en el protocolo de interoperabilidad .
El acta de conciliación del paquete 4 zona 4 tuvo que ser reprocesado por errores atibuibles al contratista</t>
  </si>
  <si>
    <t xml:space="preserve">En el periodo evaluado se efectuó el cierre de cuatro paquetes correspondientes a los paquetes 4 de las 4 zonas.
Las actas de conciliación de los 4 paquetes tramitados fueron entregadas de manera extemporánea, por lo que se afecta la calificación de oportunidad. Así mismo dos de los cuatro paquetes cerrados presentaron reprocesos en el acta de conciliación por lo que se afecta el porcentaje de calificación de calidad a la mitad </t>
  </si>
  <si>
    <t>En el periodo evaluado se efectuó el cierre de cuatro paquetes correspondientes a los paquetes 5 de las 4 zonas. 
Las actas de conciliación de los 4 paquetes tramitados fueron entregadas de manera extemporánea, por lo que se afecta la calificación de oportunidad. Así mismo dos de los cuatro paquetes cerrados (Zona 2 y 4) presentaron reprocesos en el acta de conciliación por lo que se afecta el porcentaje de calificación de calidad.</t>
  </si>
  <si>
    <t>En el periodo evaluado se efectuó el cierre del paquete 06 de la zona 1 y la
conciliación se realizó fuera de los tiempos establecidos en el protocolo; por lo tanto, se afecta la oportunidad, así mismo, el acta de conciliación fue devuelta por inconsistencias en la información registradas lo cual afecta la calidad</t>
  </si>
  <si>
    <t>En el periodo evaluado se efectuó el cierre del paquete 06 de la zona 2, 3 y 4.
El acta de la conciliación fue entregada de manera extemporánea en los paquetes de las zonas 2, 3 y 4, por lo que se afecta la calificación de oportunidad. Así mismo presentó reproceso de la zona 2 en el acta de conciliación por lo que se afecta el porcentaje de calificación de calidad.</t>
  </si>
  <si>
    <t>En el periodo evaluado se efectuó el cierre del paquete 07 de la zona 1, 3 y 4.
El acta de la conciliación de cada una de estas zonas además de ser entregada de manera extemporánea tuvo que ser ajustadas por inconsistencia en su contenido por lo que se afecta el indicador de calificación de calidad y oportunidad.</t>
  </si>
  <si>
    <t>En el periodo evaluado se efectuó el cierre de los paquetes 7 de la zona 2, 8 de la zona 1, 3 y 4, paquetes 10 de las zonas 1, 2, 3, y 4 y paquete 7 de la zona 2, para efectos de la calificación se entienden tramitados 8 paquetes, respecto de los cuales se observa que el acta de conciliación fue enviada de manera extemporánea para los paquetes PQT_07_Z2; PQT_08_Z1, PQT_10_Z1 y ´PQT_10_Z3, por lo que se impacta el indicador de oportunidad.
Así mismo, las actas de conciliación de los paquetes PQT_08_Z1,  PQT_10_Z1 y PQT_10_Z3, tuvieron alcances por lo que se impacta el indicador de calidad</t>
  </si>
  <si>
    <t>En el periodo evaluado se efectuó el cierre del paquete se cerraron los paquetes 8 de la zona 2 y 12 de la zona 3, para efectos de la calificación se entienden tramitados 2 paquetes, de los cuales en el paquete 8 no se realizó conciliación por causas no atribuibles al contratista interventor y en el paquete 12 de la zona 3 el acta de conciliación se entregó oportunamente.</t>
  </si>
  <si>
    <t>En el periodo evaluado se efectuó el cierre de los paquetes PQT_9_Z1, 
PQT_12_Z1, 
PQT_9_Z3, 
PQT_13_Z3, PQT_12_Z4,
PQT_13_Z4.
El Grupo supervisor evidencia que existió extemporaneidad en la entrega del acta de conciliación del paquete PQT_09_Z1,  PQT_12_Z1 y PQT_13_Z4, por lo que se impacta el indicador de oportunidad; adicionalmente se observan reprocesos en las actas de los paquetes 9 y 12 zona 1 y 13 zona 4 por lo que se impacta también el indicador de calidad oportuna.</t>
  </si>
  <si>
    <t>En el periodo evaluado se efectuó el cierre de cuatro paquetes correspondientes a los paquetes PQT_13_Z1, PQT_12_Z2 y PQT_09_Z4.
Las actas de conciliación de los 3 paquetes tramitados fueron entregadas por fuera de los términos establecidos, el paquete 13 de la zona 1 presento un alcance, razón por la cual se afecta el indicador de calidad y oportunidad.</t>
  </si>
  <si>
    <t xml:space="preserve">En el periodo evaluado se efectuó el cierre de los paquetes
PQT_14_Z1
PQT_11_Z2
PQT_13_Z2
PQT_14_Z2
PQT_09_Z2
PQT_14_Z3_Seg1 y
PQT_14_Z3_Seg2.
El acta de la conciliación fue entregada de manera extemporánea en los paquetes PQT_11_Z2 y PQT_14_Z2, por lo que se afecta la calificación de oportunidad. Así mismo, se presentó reproceso en el acta de conciliación del PQT_14_Z1, por lo que se afecta el porcentaje de calificación de calidad. </t>
  </si>
  <si>
    <t xml:space="preserve">En el mes de mayo 2025 se cerraron los paquetes 11, 15 y 16 de la zona 1 y zona 3, el paquete 12_Seg2 de la zona 2, y los paquetes 11, 14 segmento 1, 2 y 3,y 15 de la zona 4, la cual, da un cumplimiento parcial ya que la remisión del acta de conciliación se realizó fuera de los términos establecidos en el protocolo de interoperabilidad y  se presentaron alcances a las actas de conciliación en los paquetes PQT_11_Z1 y PQT_15_Z1. 
 </t>
  </si>
  <si>
    <t>En el periodo evaluado se efectuó el cierre del paquete ZONA 1: 15_16Seg2, 17 y 18;
ZONA 2: 9 Seg2, 11Seg2, 13_14 Seg2, 15, 16, 17SegA,
ZONA 3: 18;
ZONA 4: 16 y 17.
Las actas de conciliación de los paquetes PQT_18_Z1 y PQT_15_Z2 fueron entregadas de manera extemporánea, por lo que se afecta la calificación de oportunidad. Así mismo, se presentó reproceso en las actas de conciliación de los paquetes PQT_18_Z1 y PQT_17_Z4, por lo que se afecta el porcentaje de calificación de calidad.</t>
  </si>
  <si>
    <t>En el periodo evaluado se efectuó el cierre de los paquetes PQT_14_16_Z1_S2,
PQT_19_Z1, PQT_18_Z2,
PQT_19_Z2,
PQT_19_Z3,
PQT_17_Z3
PQT_18_Z4 y
PQT_19_Z4. De lo anterior, se confirma que las actas de conciliación de todos los paquetes fueron remitidas con calidad y oportunidad, cumpliendo en tu totalidad.
Cabe aclarar que, el paquete PQT_14_16_Z1_S2 no fue conciliado debido a que es un segmento de un paquete tramitado previamente, y adicionalmente, no tenía reclamaciones calificadas como “no conformes”; Adicionalmente, los paquetes PQT_18_Z2 y PQT_19_Z2, no fueron conciliados puesto que se realizaron mesas técnicas, en la cual la firma auditora aceptó las no conformidades</t>
  </si>
  <si>
    <t>En el periodo evaluado se cerraron los paquetes PQT_20_Z1,
PQT_12_15_Z2_S2
PQT_17_Z2,
PQT_20_Z3, y
PQT_20_Z4.
De lo anterior, se confirma que las actas de conciliación de los paquetes conciliados fueron remitidas con calidad. No obstante, se afecta el indicador de oportunidad puesto que el acta de conciliación del PQT_20_Z3 fue remitida de forma extemporánea.
Cabe aclarar que, los paquetes PQT_12_15_Z2_S2 y PQT_17_Z2, no fueron conciliados debido a que pertenecen a segmentos de un paquete tramitado previamente, y adicionalmente, la firma auditora aceptó las reclamaciones calificadas como “no conformes”.</t>
  </si>
  <si>
    <t xml:space="preserve"> Realizar las verificaciones de los ajustes en la base de datos y en el sistema de información del contratista auditor que proceden al paquete en trámite de reclamaciones de acuerdo con el resultado de la conciliación</t>
  </si>
  <si>
    <t>Correo enviado a la firma auditora indicando el  resultado de la verificación adelantada a la BDT de resultados</t>
  </si>
  <si>
    <t>Correo y oficio con el resultado de la verificación de los ajustes realizados en la BDT de resultados ajustada/BDT de resultados ajustada entregadas por los aditores</t>
  </si>
  <si>
    <t>Correo y oficio con el resultado de la verificación de los ajustes realizados en la BDT de resultados dentro de los términos establecidos/BDT de resultados ajustada entregadas por los aditores</t>
  </si>
  <si>
    <t>En el periodo evaluado, frente a los cuatro paquetes cerrados, el interventor realizó la verificación de la completitud de los ajustes realizados por las firmas luego de la conciliación, dentro de los términos establecidos en el contrato.</t>
  </si>
  <si>
    <t>En el periodo evaluado, frente a los cuatro paquetes cerrados, el interventor realizó la verificación de la completitud de los ajustes realizados por las firmas luego de la conciliación, dos de ellos por fuera de los tiempos establecidos; así mismo, en el paquete 4 de la zona 3 el archivo de observaciones esta incompleto o inconsistente por lo que se generó un reproceso para la firma auditora.
Así las cosas, se impacta la calificación de calidad y oportunidad.</t>
  </si>
  <si>
    <t>En el periodo evaluado, frente a los cuatro paquetes cerrados, el interventor realizó la verificación de la completitud de los ajustes realizados por las firmas luego de la conciliación; sin embargo, el resultado de la verificación de la BDT de resultados ajustada del paquete 5 zona 4 fue reprocesado y entregado por fuera de los términos, zona 1 por fuera de los tiempos establecidos por lo que se afecta el indicador de Calidad y Oportunidad.</t>
  </si>
  <si>
    <t>En el periodo evaluado el interventor realizó la verificación de la completitud de los ajustes realizados. No obstante, teniendo en cuenta que la firma interventora tomó 15 días para realizar la revisión de la BDT de cierre ajustada, se castiga el componente de oportunidad</t>
  </si>
  <si>
    <t>Teniendo en cuenta que en en el trámite de evaluación de calidad de los paquetes 6 de las zonas 2, 3 y 4, se procesaron 7 BDT de cierre y 2 de ellas fueron observadas extemporáneamente, se afecta el indicador de oportunidad</t>
  </si>
  <si>
    <t>En el periodo evaluado el interventor realizó la verificación de la completitud de los ajustes realizados, no obstante, en la correspondiente al PQT_07_Z3 las observaciones sobre las BDT de resultados se entregaron de manera extemporánea.</t>
  </si>
  <si>
    <t>En el periodo evaluado se cerraron los paquetes 7 de la zona 2, 8 de la zona 1, 3 y 4, paquetes 10 de las zonas 1, 2, 3, y 4 y paquete 7 de la zona 2, para efectos de la calificación se entienden tramitados 8 paquetes. Se impacta el indicador de oportunidad, teniendo en cuenta que la certificación de cierre de los paquetes PQT_08_Z1 y PQT_10_Z3 se entregaron por fuera de los términos establecidos en el protocolo de interoperabilidad.</t>
  </si>
  <si>
    <t>En el periodo evaluado, frente a los dos paquetes cerrados PQT_08_Z2 y PQT_12_3, el interventor realizó la verificación de la completitud de los ajustes realizados por las firmas luego de la conciliación, dentro de los términos establecidos en el contrato, se procesaron 3 BDT de cierre, una del PQT_08_Z2 y otras dos para el PQT_12_Z3.</t>
  </si>
  <si>
    <t>En el periodo evaluado, frente a los paquetes cerrados, el interventor realizó la verificación de la completitud de los ajustes realizados por las firmas luego de la conciliación, sin embargo, en los paquetes 09_Z1 y 13_Z1 no se remitieron a la firma auditora dentro de los términos establecidos en el protocolo de interoperabilidad.</t>
  </si>
  <si>
    <t>En el periodo evaluado, frente a los tres paquetes cerrados, el interventor realizó la verificación de la completitud de los ajustes realizados por las firmas luego de la conciliación; sin embargo, el resultado de la verificación de la BDT de resultados ajustada de los paquetes  paquete PQT_12-Z2 y PQT_09_Z4 no fue verificado en los términos establecidos por lo que se afecta el indicador de  oportunidad.</t>
  </si>
  <si>
    <t>En el periodo evaluado, frente a los cinco paquetes cerrados, fueron cargadas ocho BDT de cierre, por lo que el interventor realizó la verificación de la completitud de los ajustes realizados por las firmas luego de la conciliación; cumpliendo en su totalidad.</t>
  </si>
  <si>
    <t>En el periodo evaluado el interventor realizó la verificación de la completitud de los ajustes realizados a las BDT de los paquetes cerrados en el mes de mayo del 2025.</t>
  </si>
  <si>
    <t xml:space="preserve">Teniendo en cuenta
que en el trámite de evaluación de calidad de los paquetes ZONA 1: 15_16Seg2, 17 y 18
ZONA 2: 9 Seg2, 11Seg2, 13_14 Seg2, 15, 16, 17SegA,
ZONA 3: 18
ZONA 4: 16 y 17, se da cumplimiento. </t>
  </si>
  <si>
    <t>En el periodo evaluado, frente a los 8 paquetes cerrados
PQT_14_16_Z1_S2,
PQT_19_Z1,
PQT_18_Z2,
PQT_19_Z2,
PQT_19_Z3,
PQT_17_Z3,
PQT_18_Z4 y
PQT_19_Z4, el interventor realizó la verificación de la completitud de la BDT ajustada cargadas por las firmas auditoras luego de la conciliación. Dentro de
los términos establecidos en el contrato, la interventoría procesó 8 BDT de cierre, una por cada paquete y dos para el PQT_19_Z4, por lo anterior se da cumplimiento.</t>
  </si>
  <si>
    <t>Teniendo en cuenta
que en el trámite de evaluación de calidad de los paquetes PQT_20_Z1,
PQT_12_15_Z2_S2
PQT_17_Z2,
PQT_20_Z3, y
PQT_20_Z4, fueron dispuestas 9 BDT’s de cierre y 2 de ellas (PQT_20_Z1 y PQT_20_Z4)
fueron validadas de forma extemporánea, por lo que se afecta el indicador de oportunidad.
Adicionalmente en los paquetes PQT_20_Z1 y PQT_12_15_Z2_S2, la firma interventora requirió hacer alcances por lo que se afecta el indicador de Calidad.</t>
  </si>
  <si>
    <t xml:space="preserve"> Elaborar la certificación del contenido del pre-cierre del paquete y remitirla a los contratistas auditores y a la ADRES en el término establecido en el anexo técnico</t>
  </si>
  <si>
    <t>Certificación del contenido del pre-cierre en los terminos establecidos en el anexo</t>
  </si>
  <si>
    <t>Certificaciones de pre-cierre generadas con calidad (sin devoluciones por parte de la ADRES) / paquetes cerrados en el periodo</t>
  </si>
  <si>
    <t>Certificaciones de pre- generadas dentro de los términos establecidos en el protocólo de interoperabilidad / paquetes cerrados en el periodo</t>
  </si>
  <si>
    <t>El cumplimiento parcial se debe a la calidad y la oportunidad, la primera toda vez que de los cuatro paquetes se observó una certificación que conllevó a un alcance por la firma interventora, y de la segunda, se tiene en cuenta la oportunidad de entrega del correo con la certificación, lo cual está entre 2 a 7 días, lo que supera el término.</t>
  </si>
  <si>
    <t>El cumplimiento parcial se debe a la calidad y la oportunidad. La primera de ellas, esto es, la calidad, toda vez que de los cuatro paquetes se observó dos certificaciones que conllevaron a un alcance por la firma interventora. Frente a la segunda, se tiene en cuenta la oportunidad de entrega a través del correo enviado a la ADRES con la certificación de pre-cierre en oportunidad, pero para el periodo evaluado se observó que están entre 3 a 28 días, lo que supera el término establecido en el protocolo de interoperabilidad.</t>
  </si>
  <si>
    <t xml:space="preserve">El cumplimiento parcial se debe a la calidad y la oportunidad. La primera de ellas, esto es, la calidad, toda vez que de los cuatro paquetes se observó tres certificaciones que conllevaron a un alcance por la firma interventora en las zonas 2, 3 y 4. Frente a la segunda, se tiene en cuenta la oportunidad de entrega a través del correo enviado a la ADRES con la certificación de pre-cierre en oportunidad, pero para el periodo evaluado se observó que están entre 9 a 34 días, lo que supera el término establecido en el protocolo de interoperabilidad. </t>
  </si>
  <si>
    <t xml:space="preserve">El cumplimiento parcial se debe a la calidad y la oportunidad. La primera de ellas, esto es, la calidad, toda vez que para el paquete 06 de la zona 1 conllevo a un alcance por la firma interventora. Frente a la segunda, se tiene en cuenta la oportunidad de entrega a través del correo enviado a la ADRES con la certificación de pre-cierre en oportunidad, pero para el periodo evaluado se observó que el paquete 6 de la ZONA1 tardo en ejecutarse 40 días, lo que supera el término establecido en el protocolo de interoperabilidad.  </t>
  </si>
  <si>
    <t xml:space="preserve">El cumplimiento parcial se debe a la calidad y la oportunidad. La primera de ellas, esto es, la calidad, toda vez que del paquete 6 se observó dos certificaciones que conllevaron a un alcance por la firma interventora en las zonas 3 y 4. La zona 1 no tuvo alcance. Frente a la segunda, se tiene en cuenta la oportunidad de entrega a través del correo enviado a la ADRES con la certificación de pre-cierre en oportunidad, pero para el periodo evaluado se observó que están entre 35 y 50 días, lo que supera el término establecido en el protocolo de interoperabilidad. </t>
  </si>
  <si>
    <t>El cumplimiento parcial se debe a la calidad y la oportunidad. La primera de ellas, esto es, la calidad, toda vez que para el paquete 07 de la zona 1, 3 y 4 conllevo varios alcances. Frente a la segunda, se tiene en cuenta la oportunidad de entrega a través del correo enviado a la ADRES con la certificación de pre-cierre en oportunidad se dio en tiempo extemporáneo, pues el trámite se dio entre 26 a 61 días.</t>
  </si>
  <si>
    <t>El cumplimiento parcial se debe a la calidad y la oportunidad. La primera de ellas, esto es, la calidad, toda vez que los pre-cierres de los paquetes 07, 8 y 10 presentaron observaciones y alcances, lo que conllevo varios reprocesos. Frente a la segunda, se tiene en cuenta la oportunidad de entrega a través del correo enviado a la ADRES con la certificación de pre-cierre definitiva que para los paquetes señalados anteriormente se afectó el indicador de oportunidad, pues el trámite se dio entre 2 a 30 días, de conformidad con la traza de los correos y cuadro de seguimiento que se detalla en este informe.</t>
  </si>
  <si>
    <t>El cumplimiento parcial se debe a la calidad, toda vez que el paquete 08 de zona 2 presentó alcances en la certificación de pre-cierre solo el paquete 12 de la zona 3 no presentó alcance en la certificación. Respecto la calificación de oportunidad para el periodo evaluado se observó que cumple en su totalidad, puesto que las certificaciones de pre-cierre de ambos paquetes fueron remitidas dentro de los días establecidos (1 día hábil contado a partir de la remisión del acta de conciliación remitida en tiempo –que debe ser enviada máximo 1 día hábil de culminada la sesión de conciliación –).</t>
  </si>
  <si>
    <t xml:space="preserve">El cumplimiento parcial se debe a la calidad y la oportunidad. La primera de ellas, esto es, la calidad, toda vez que de los 6 paquetes cerrados en el periodo se observó 4 certificaciones que conllevaron a observaciones y alcances lo que generó reprocesos. Frente a la segunda, se tiene en cuenta la oportunidad de entrega a través del correo enviado a la ADRES donde se observa que los paquetes: PQT_09_Z1 , PQT_12_Z1 y PQT_13_Z3 superaron el termino establecido pues se evidencia días de ejecución entre 5 a 11 días.  </t>
  </si>
  <si>
    <t xml:space="preserve">El cumplimiento parcial se debe a la calidad y la oportunidad. La primera de ellas, esto es, la calidad, toda vez que de los tres paquetes se observó tres certificaciones que conllevaron a un alcance por la firma interventora en las zonas 1, 2 y 4. Frente a la segunda, se tiene en cuenta la oportunidad de entrega a través del correo enviado a la ADRES con la certificación de pre-cierre en oportunidad, pero para el periodo evaluado se observó que están entre 11 a 33 días, lo que supera el término establecido en el protocolo de interoperabilidad. </t>
  </si>
  <si>
    <t xml:space="preserve">El cumplimiento parcial se debe a la calidad y la oportunidad. La primera de ellas, esto es, la calidad, toda vez que de los 7 paquetes cerrados se observaron que 5 de ellos presentaron en sus certificaciones observaciones y alcances, lo que conllevaron reprocesos. Frente a la segunda, se tiene en cuenta la oportunidad de entrega a través del correo enviado a la ADRES con la certificación de pre-cierre en oportunidad, pero para el periodo evaluado se observó que de los 7 paquetes sus certificaciones fueron entregadas entre 3 y 12 días, lo que supera el término establecido en el protocolo de interoperabilidad. </t>
  </si>
  <si>
    <t>El cumplimiento parcial se debe a la calidad y la oportunidad. La primera de ellas, esto es, la calidad, toda vez que de los paquetes PQT_11_Z1, PQT_15_Z1, PQT_16_Z1, PQT_11_Z3
PQT_12_Z2_Seg2, PQT_14_Z4_Seg1 y PQT_14_Z4_Seg3 y PQT_15_Z4 se realizaron alcances por la firma interventora. Frente a la segunda, se afecta la oportunidad de entrega a través del correo enviado a la ADRES con la certificación de pre-cierre en oportunidad, pero para el periodo evaluado se observó que  de los 12 paquetes cerrados, 8 de ellos se ejecutaron entre 3 y 42 días, lo que supera el término establecido en el protocolo de interoperabilidad</t>
  </si>
  <si>
    <t>El cumplimiento parcial se debe a la calidad y la oportunidad. La primera de ellas, esto es, la calidad, toda vez que los paquetes PQT_18_Z1, PQT_13_14_Z2_S2 y PQT_16_Z2 se observaron alcances a la certificación de pre-cierre por la firma interventora. Frente a la segunda, se tiene en cuenta la oportunidad de entrega a través del correo enviado a la ADRES con la certificación de pre-cierre en oportunidad, pero para el periodo evaluado se observó que en los paquetes: PQT_15_16_Z1_S2,  PQT_18_Z1, PQT_09_Z2_SEG_2PQT_11_Z2_SEG 2, PQT_13_14_Z2_SEG_2, PQT_16_Z2 y PQT_15_Z2 se superó el término establecido en el protocolo de interoperabilidad pues dicha actividad se ejecutó entre 3 y 15 días.</t>
  </si>
  <si>
    <t>El cumplimiento parcial se debe a la calidad, toda vez que los paquetes PQT_14_16_Z1_S2, PQT_17_Z3, PQT_18_Z4 y PQT_19_Z3
se observaron alcances a la certificación de Pre-cierre.
Por otro lado, la oportunidad se afecta toda vez que las certificaciones de Pre-cierre de los paquetes
PQT_14_16_Z1_S2 PQT_18_Z2, PQT_17_Z3,
PQT_19_Z2 PQT_19_Z3  PQT_18_Z4 tuvieron entregados por fuera de los tiempos, entre 5 y 35 días de ejecución.</t>
  </si>
  <si>
    <t>El cumplimiento parcial se debe a la calidad y la oportunidad. La primera de ellas, esto es, la calidad, toda vez que las certificaciones de pre-cierre de los siguientes paquetes: PQT_12_15_Z2_S2, PQT_17_Z2 y PQT_20_Z4 tuvo un alcance por la firma interventora. Frente a la segunda, se tiene en cuenta la oportunidad de entrega a través del correo enviado a la ADRES con la certificación de pre-cierre en oportunidad, pero para el periodo evaluado se observó que los precierres de estos paquetes PQT_12_15_Z2_S2, PQT_17_Z2, PQT_20_Z4 y  PQT_20_Z3 supera el término establecido en el protocolo de interoperabilidad, pues la actividad se realizó entre 4 y 30 días.</t>
  </si>
  <si>
    <t xml:space="preserve"> Realizar la verificación del cargue del cierre del paquete en trámite de reclamaciones en la base de datos de la ADRES</t>
  </si>
  <si>
    <t>Correo donde se evidencie la certificación en el sistema SII-ECAT</t>
  </si>
  <si>
    <t>Correo de certificación interna de los paquetes cerrados en el periodo / paquetes cerrados en el periodo</t>
  </si>
  <si>
    <t>Correo de certificación interna de los paquetes cerrados en el periodo dentro de los términos establecidos por la ADRES / paquetes cerrados en el periodo</t>
  </si>
  <si>
    <t>Frente a los paquetes cerrados en el periodo, esta actividad se realizó dentro del término establecido en el protocolo de interoperabilidad</t>
  </si>
  <si>
    <t>Frente a los paquetes cerrados en el periodo, esta actividad se realizó dentro del término establecido en el protocolo de interoperabilidad y sin observación de calidad.</t>
  </si>
  <si>
    <t>Se observa el correo a través del cual la firma interventora verifica el cargue del paquete 6 zona 1</t>
  </si>
  <si>
    <t>Frente a los paquetes cerrados en el periodo, esta actividad se realizó dentro del término establecido en el protocolo de interoperabilidad y sin observación de calidad</t>
  </si>
  <si>
    <t xml:space="preserve">Para este periodo se cumplió en su totalidad con las actividades propias de esta obligación, cumplimiento en calidad y oportunidad. </t>
  </si>
  <si>
    <t xml:space="preserve">Frente a los paquetes cerrados en el periodo, esta actividad se realizó dentro del término establecido en el protocolo de interoperabilidad y sin observación de calidad. </t>
  </si>
  <si>
    <t xml:space="preserve"> Emitir el concepto de calidad sobre la correcta aplicación de los criterios de auditoría que respaldan el cierre del paquete presentado por el auditor contratista y remitirlos a estos y a la ADRES en el término establecido en el anexo técnico, para efectos de soportar el cierre del paquete y la ordenación del gasto y la autorización del correspondiente giro por parte de la ADRES</t>
  </si>
  <si>
    <t>Certificación del contenido del cierre en los terminos establecidos en el anexo</t>
  </si>
  <si>
    <t>Certificaciones de calidad generadas con calidad (sin devoluciones por parte de la ADRES) /  paquetes cerrados en el periodo</t>
  </si>
  <si>
    <t>Certificaciones de calidad generadas dentro de los términos establecidos en el protocólo de interoperabilidad / paquetes cerrados en el periodo</t>
  </si>
  <si>
    <t>Cumplimiento parcial se debe a la calidad toda vez que de los cuatro paquetes tuvo observaciones en la certificación que conllevó a un alcance por la firma interventora.
Respecto de la calidad, las 4 certificaciones fueron observadas, por lo tanto, se realizó alcance</t>
  </si>
  <si>
    <t xml:space="preserve">La calidad  y oportunidad de esta obligación para el periodo en cuestión fue afectada teniendo en cuenta que las certificaciones de cierre de los cuatro paquetes fueron entregadas por fuera de tiempo y luego de varios reprocesos. </t>
  </si>
  <si>
    <t>a calidad y oportunidad de esta obligación para el periodo en cuestión fue afectada teniendo en cuenta que las certificaciones de cierre de las cuatro zonas fueron entregadas por fuera de tiempo y luego de varios reprocesos, tal como se observa en los alcances y observaciones.</t>
  </si>
  <si>
    <t xml:space="preserve">La calidad y oportunidad de esta obligación para el periodo en cuestión fue afectada teniendo en cuenta que la certificación de cierre del paquete 6 la zona 1 fue entregada por fuera de tiempo, con 21 días de ejecución y un reproceso. </t>
  </si>
  <si>
    <t>La calidad y oportunidad de esta obligación para el periodo en cuestión fue afectada teniendo en cuenta que las certificaciones de cierre del paquete 6 de las zonas 2 y 3  fueron entregadas por fuera de tiempo y luego de varios reprocesos, tal como se observa en los alcances y observaciones.</t>
  </si>
  <si>
    <t>La calidad y oportunidad de esta obligación para el periodo en cuestión fue afectada teniendo en cuenta que la certificación de cierre del paquete 7 la zona 1 fue entregada por fuera de tiempo, con 183 días de ejecución y un reproceso. Respecto de la zona 1 y 3, si bien no tuvo reproceso o alcance, se observa que superaron los términos establecidos toda vez que los días ejecutados fueron entre 9 y 14 días</t>
  </si>
  <si>
    <t>El cumplimiento parcial se debe a la calidad y la oportunidad. La primera de ellas, esto es, la calidad, toda vez que los cierres de los paquetes 07, 8 y 10 presentaron observaciones y alcances, lo que conllevo varios reprocesos. Frente a la segunda, se tiene en cuenta la oportunidad de entrega a través del correo enviado a la ADRES con la certificación de cierre definitiva que para los paquetes señalados anteriormente no se presentaron en oportunidad, pues el trámite se dio entre 4 a 50 días, de conformidad con la traza de los correos y cuadro de seguimiento que se detalla en este informe.</t>
  </si>
  <si>
    <t>La calidad de esta obligación para el periodo en cuestión fue afectada teniendo en cuenta las observaciones que se realizaron las certificaciones de cierre de los PQT_08_Z2 y PQT_12_Z3 y los alcances generados a estas. Por su parte, la oportunidad se afectó debido a que el cierre del PQT_12_Z3 se realizó a los 5 días, superando el término establecido.</t>
  </si>
  <si>
    <t>El cumplimiento parcial de esta obligación se debe a que de los 6 paquetes cerrados en el proceso 5 de ellos presentaron observaciones y alcances (PQT_12_Z1
PQT_09_Z3
PQT_13_Z3
PQT_12_Z4
PQT_13_Z4) lo que generó reprocesos, por lo tanto, se afecta la calidad, además, no fueron presentados dentro del término establecidos pues con el alcance se presentó de extemporáneamente, con días de ejecución entre 2 a 9 lo que afecta su oportunidad</t>
  </si>
  <si>
    <t>La calidad y oportunidad de esta obligación para el periodo en cuestión fue afectada teniendo en cuenta que las certificaciones de cierre de las tres zonas fueron entregadas por fuera de tiempo entre 7 y 32 días de ejecución y luego de varios reprocesos, tal como se observa en los alcances y observaciones</t>
  </si>
  <si>
    <t xml:space="preserve">El cumplimiento parcial de esta obligación se debe a de los 7 paquetes cerrados se observaron que 5 de ellos presentaron en sus certificaciones de cierre observaciones y alcances, lo que conllevaron reprocesos, por lo tanto, se afecta calidad. Respecto a la oportunidad, se afecta por cuanto para el periodo evaluado se observó que de los 7 paquetes sus certificaciones fueron entregadas entre25 y 13 días, lo que supera el término establecido en el protocolo de interoperabilidad. 
 </t>
  </si>
  <si>
    <t>La calidad y oportunidad de esta obligación para el periodo en cuestión fue afectada teniendo en cuenta que las certificaciones de cierre de los paquetes 12 paquete cerrados fueron entregadas por fuera de tiempo, pues su ejecución se presentó entre 2 y 18 días. Adicionalmente, el indicador de calidad se afectó debido a que en los paquetes PQT_11_Z1, PQT_16_Z1, PQT_12_Z2_Seg2, PQT_11_Z3, PQT_15_Z3 y PQT_15_Z4, PQT_14_SEG_C_Z4 realizaron alcance a la certificación de cierre.</t>
  </si>
  <si>
    <t xml:space="preserve">La calidad y oportunidad de esta obligación para el periodo en cuestión fue afectada teniendo en cuenta que las certificaciones de cierre de los paquetes PQT_15_16_Z1_S, PQT_18_Z1, PQT_11_Z2_SEG 2, PQT_16_Z2 y PQT_17_Z2_SegA tuvieron alcances. Adicionalmente, se afectó la oportunidad debido a que todas las certificaciones de los cierres de los paquetes cerrados fueron entregadas con extemporaneidad, pues se ejecutaron entre 3 a 22 días. </t>
  </si>
  <si>
    <t>La calidad y oportunidad de esta obligación para el periodo en cuestión fue afectada teniendo en cuenta que las certificaciones de cierre de los paquetes PQT_19_Z3, PQT_17_Z3 y PQT_18_Z4 tuvieron alcances.
Adicionalmente, se afectó la oportunidad debido a que los paquetes PQT_14_16_Z1_S2, PQT_19_Z3, PQT_17_Z3, PQT_18_Z4 y
PQT_18_Z4 fueron entregadas con extemporaneidad entre 2 y 20 días de ejecución.</t>
  </si>
  <si>
    <t xml:space="preserve">La calidad y oportunidad de esta obligación para el periodo en cuestión fue afectada teniendo en cuenta que las siguientes certificaciones de cierre PQT_20_Z1, PQT_12_15_Z2_S2, PQT_17_Z2, PQT_20_Z3
y PQT_20_Z4 fueron entregadas por fuera de tiempo y luego de reprocesos, y se tramitaron entre 4 y 24 días. Adicionalmente, los paquetes:  PQT_12_15_Z2_S2, PQT_20_Z1, PQT_17_Z2,
y PQT_20_Z4 tuvo un alcance, afectando la calidad.  </t>
  </si>
  <si>
    <t xml:space="preserve"> Hacer seguimiento al cumplimiento de los cronogramas presentados por los contratistas auditores e informar a la ADRES sobre su avance real para lograr la ejecución del mismo dentro del plazo estipulado</t>
  </si>
  <si>
    <t xml:space="preserve">Tablero de control en el que se evidencie por zona y paquete: De los paquetes en el periodo del informe se encuentran en curso el cual debe contener: 
1.Actividades programadas, fechas de entrega previstas,
2. Fechas de entrega reales 3.Observaciones en las que deberan detallar las actividades realizadas por el interventor cuando se presentan desviaciones. Aportar los respectivos soportes
</t>
  </si>
  <si>
    <t>Cronomagrama mensual entregado en el informe y evidencias de gestión cuando se presente desviación</t>
  </si>
  <si>
    <t>Cronomagrama mensual entregado en el informe</t>
  </si>
  <si>
    <t xml:space="preserve">La matriz aportada no está diligenciada de forma completa por lo que no es una herramienta que permita hacer seguimiento de los tiempos y deviaciones por parte de las firmas auditoras. Se evidencia campos no diligenciados sin que se exista una aclaración al respecto lo que afecta la calidad. Respecto de la oportunidad, se aclara que en este periodo estas matrices no fueron entregadas al grupo supervisor, aún cuando de ha solicitado permanentemente. </t>
  </si>
  <si>
    <t xml:space="preserve">Se impacta calidad , teniendo en cuenta que la matriz aportada no está diligenciada de forma completa por lo que no es una herramienta que permita hacer seguimiento de los tiempos y deviaciones por parte de las firmas auditoras. Se evidencina campos no diligenciados sin que se exista una aclaración al respecto lo que afecta la calidad. tiempos mal calculados que no permiten evidenciar desviaciones. </t>
  </si>
  <si>
    <t>Se realiza la revisión de la matriz de seguimiento de cronogramas, la cual se encuentra diligenciada correctamente</t>
  </si>
  <si>
    <t>Se impacta calidad, teniendo en cuenta que la matriz aportada no está diligenciada de forma completa por lo que no es una herramienta que permita hacer seguimiento de los tiempos y deviaciones por parte de las firmas auditoras. Se
evidencia campos no diligenciados sin que se exista una aclaración al respecto lo que afecta la calidad. tiempos mal calculados que no permiten evidenciar desviaciones.</t>
  </si>
  <si>
    <t>Se impacta calidad, teniendo en cuenta que la matriz aportada no está diligenciada de forma completa por lo que no es una herramienta que permita hacer seguimiento de los tiempos y deviaciones por parte de las firmas auditoras. Se evidencia campos no diligenciados sin que se exista una aclaración al respecto lo que afecta la calidad. tiempos mal calculados que no permiten evidenciar desviaciones.</t>
  </si>
  <si>
    <t xml:space="preserve">El Grupo Supervisor evidencia que la firma interventora implementó una matriz de seguimiento que permite verificar la oportunidad en  cumplimiento de cada una de las etapas previstas en el proceso de auditoría de reclamaciones,por lo tanto se da cumplimiento de la obligación. 
</t>
  </si>
  <si>
    <t xml:space="preserve">El Grupo Supervisor verificó el correcto diligenciamiento de la matriz del cronograma, herramienta que le permitió hacer seguimiento permanente al cumplimiento de las firmas auditoras e implementar medidas oportunas cuando se presenta alguna desviación en las actividades.
 </t>
  </si>
  <si>
    <t xml:space="preserve">El contratista aporta la matriz de seguimiento con el cronograma de trámite de los paquetes tramitados en el periodo; lo cual evidencia un adecuado seguimiento al cumplimiento de los mismos, lo cual permitió evidenciar oportunamente cualquier desviación y permitió tomar las acciones oportunas </t>
  </si>
  <si>
    <t>La matriz aportada está diligenciada de forma completa por lo que es una herramienta que permite hacer seguimiento de los tiempos y desviaciones por parte de las firmas auditoras</t>
  </si>
  <si>
    <t>El contratista aporta la matriz de seguimiento con el cronograma de trámite de los paquetes gestionados en el periodo; lo cual se muestra evidencia de un adecuado seguimiento al cumplimiento de estos, lo cual permitió evidenciar oportunamente cualquier desviación y permitió tomar las acciones oportunas</t>
  </si>
  <si>
    <t>El Grupo  supervisor evidencia que el contratista aporta la matriz de seguimiento con el cronograma de trámite de los paquetes gestionados en el periodo; lo cual se muestra evidencia de un adecuado seguimiento al cumplimiento de estos, lo cual permitió evidenciar oportunamente cualquier desviación y permitió tomar las acciones oportunas</t>
  </si>
  <si>
    <t>El contratista aporta la matriz de seguimiento con el cronograma de trámite de los paquetes procesados hasta su cierre en el periodo; lo cual evidencia un adecuado seguimiento al cumplimiento de estos, lo cual permitió evidenciar oportunamente cualquier desviación y permitió tomar las acciones oportunas</t>
  </si>
  <si>
    <t>La matriz aportada está diligenciada de forma completa, es una herramienta que permite hacer seguimiento de los tiempos y deviaciones por parte de las firmas auditoras.</t>
  </si>
  <si>
    <t>el contratista aporta la matriz de seguimiento con el cronograma de trámite de los paquetes procesados hasta su cierre en el periodo; lo cual evidencia un adecuado seguimiento al cumplimiento de estos, lo cual permitió evidenciar oportunamente cualquier desviación y permitió tomar las acciones oportunas.</t>
  </si>
  <si>
    <t xml:space="preserve"> Asistir a todas las reuniones para lograr la correcta ejecución de los contratos y elaborar las actas a que haya lugar, dichas reuniones podrán ser programadas de manera escrita, virtual o telefónica por la ADRES y la asistencia del personal de la interventoría citado será de carácter obligatorio.   Dichas actas serán elaboradas por el interventor y entregadas a la ADRES dentro de los cinco (5) días siguientes a las reuniones que se realicen con la ADRES y/o los contratistas auditores</t>
  </si>
  <si>
    <t>Acta de reuniones generadas en el periodo evaluado</t>
  </si>
  <si>
    <t>((Cantidad de reuniones a las que asistió en el periodo / cantidad de reuniones programadas) + (Actas de reuniones generadas / Reuniones adelantadas en el periodo)</t>
  </si>
  <si>
    <t>((Cantidad de reuniones a las que asistió en el periodo / cantidad de reuniones programadas) + (Actas de reuniones generadas y entregadas dentro de los tiempos definidos en la reunión/ Reuniones adelantadas en el periodo)</t>
  </si>
  <si>
    <t>El grupo supervisor requiere a la firma interventora AGS COLOMBIA S.A.S. a fin de que estructure un plan de trabajo para ponerse al día con las Actas de reunión.
Asimismo, conmina el cumplimiento de los tiempos establecidos para la presentación de las actas de reunión.
Si bien AGS asiste a las reuniones programadas, en el periodo evaluado no realizó la entrega de las actas, lo que genera problemas para la supervisión en el seguimiento de los compromisos adquiridos en las reuniones semanales</t>
  </si>
  <si>
    <t>El grupo supervisor reiteró a la firma interventora AGS COLOMBIA S.A.S. a fin de que estructure un plan de trabajo para ponerse al día con las Actas de reunión.
Asimismo, recordó la importancia del cumplimiento de los tiempos establecidos para la presentación de las actas de reunión.
Si bien AGS asiste a las reuniones programadas, en el periodo evaluado no realizó la entrega de las actas, lo que genera problemas para la supervisión en el seguimiento de los compromisos adquiridos en las reuniones semanales</t>
  </si>
  <si>
    <t>Si bien AGS asiste a las reuniones programadas, en el periodo evaluado no realizó la entrega de las actas, lo que genera problemas para la supervisión en el seguimiento de los compromisos adquiridos en las reuniones semanales lo que afecta la oportunidad y la calidad.</t>
  </si>
  <si>
    <t>Si bien AGS asiste a las reuniones programadas, en el periodo evaluado no realizó la entrega de las actas, lo que genera problemas para la supervisión en el seguimiento de los compromisos adquiridos en las reuniones semanales lo que afecta la oportunidad y la calidad. Luego de verificar el SFTP se observa que hacen falta las actas de las reuniones del 05, 14, 19, 26, 27 y 28 de noviembre de 2024.</t>
  </si>
  <si>
    <t xml:space="preserve">Si bien AGS asiste a las reuniones programadas, en el periodo evaluado no realizó la entrega de las actas, lo que genera problemas para la supervisión en el seguimiento de los compromisos adquiridos en las reuniones semanales esto afectando la oportunidad y la calidad. No se evidencia el correo donde enviaron a la ADRES las actas en termino por lo tanto se afecta oportunidad. </t>
  </si>
  <si>
    <t>AGS asiste a las reuniones programadas, en el periodo evaluado se realizó la entrega de las actas, se afecta oportunidad puesto que en tres de las actas no se evidencia el correo para determinar si fueron entregadas en oportunidad; tal como se evidencia en las demás reuniones.</t>
  </si>
  <si>
    <t>Para el periodo evaluado la firma interventora AGS[JR1]  COLOMBIA S.A.S. de las 39 reuniones sostenidas, solo aportó  acta de 15 de ellas y en oportunidad solo 1, por lo tanto, se afecta calidad y oportunidad toda vez que no entregó las actas restantes en el periodo</t>
  </si>
  <si>
    <t>Durante el periodo evaluado, la firma interventora AGS Colombia S.A.S. evidenció un cumplimiento parcial, dado que, si bien asistió a la totalidad de las reuniones programadas, únicamente se registran 30 actas de un total de 40. Además, no se cuenta con evidencia que permita verificar la oportunidad en su entrega.</t>
  </si>
  <si>
    <t>Para el periodo evaluado la firma interventora AGS COLOMBIA S.A.S. dio cumplimientoparcial, ya que asistió a todas las reuniones.
Sin embargo, de las 39 reuniones existen únicamente 30 actas y de ninguna se puede demostrar la oportunidad en la entrega</t>
  </si>
  <si>
    <t>Se presenta matriz con 29 reuniones relacionadas y evidencia de la totalidad de las mismas, ese fue el criterio para la calificación.</t>
  </si>
  <si>
    <t>La firma interventora asiste a las reuniones programadas, en el periodo evaluado realizó la entrega de las actas correspondientes</t>
  </si>
  <si>
    <t>La firma interventora AGS asiste a las reuniones programadas, en el  periodo evaluado realizó la entrega de las actas correspondientes. Se observa que no entregaron las actas del 15 y 18 de julio sobre reunión BDT DD en el tiempo establecido, por lo tanto, se afecta oportunidad.</t>
  </si>
  <si>
    <t>La firma interventora AGS asiste a las reuniones programadas, en el periodo evaluado realizó la entrega de las actas correspondientes</t>
  </si>
  <si>
    <t xml:space="preserve"> Someter a consideración de la ADRES, las modificaciones que por razones de orden técnico o por la naturaleza del contrato objeto de interventoría fueran necesarias para su cumplimiento</t>
  </si>
  <si>
    <t>Oficio de solicitando las modificaciones que se requiere por parte del interventor</t>
  </si>
  <si>
    <t>En el periodo de junio 2024 la firma interventora solicitó la modificación del contrato para cambiar la entrega de informes a 8 días hábiles por lo que se cumple con la obligación</t>
  </si>
  <si>
    <t>Para el periodo evaluado, la Firma Interventora no realizó ninguna solicitud de modificación de los contratos de auditoría, por lo que no es objeto de evaluación para este periodo. El Grupo Supervisor verificó que para este mes no se requirió adelantar ninguna acción al respecto.</t>
  </si>
  <si>
    <t>Durante el período evaluado, la interventoría, en respuesta a la solicitud de ajuste de los términos de presentación de informes proporcionó la documentación solicitada por el equipo supervisor de la ADRES. Esto con el objetivo de suscribir el otro sí correspondiente al contrato de interventoría No. ADRES-CTO-492-2024.</t>
  </si>
  <si>
    <t>Para el periodo evaluado, la Firma Interventora no realizó ninguna solicitud de modificación de los contratos de auditoría, por lo que no es objeto 
de evaluación para este periodo.</t>
  </si>
  <si>
    <t>No se desarrollaron actividades que den cumplimiento a esta obligación</t>
  </si>
  <si>
    <t xml:space="preserve">En el periodo de junio 2024 la firma interventora solicitó la modificación del contrato para cambiar la entrega de informes a 8 días habiles por lo que se cumple con la obligación </t>
  </si>
  <si>
    <t xml:space="preserve"> Verificar que se corrijan por parte de los contratistas auditores, las observaciones realizadas por el interventor en el informe final, antes de la suscripción de la correspondiente acta de entrega y recibo de los contratos</t>
  </si>
  <si>
    <t>Oficio y aprobacion del informe final y los entregables.  Y el pantallazo del cargue en el secop por parte de cada una de las firmas auditoras del informe y del oficio de aprobación</t>
  </si>
  <si>
    <t xml:space="preserve">Oficios revisados, aprobados y cargados en secop/ 4 informes generados </t>
  </si>
  <si>
    <t>Esta obligación se evalúa en la etapa de liquidación de los contratos de auditoría</t>
  </si>
  <si>
    <t>Esta obligación se evalúa en la etapa de liquidación</t>
  </si>
  <si>
    <t xml:space="preserve">Para el periodo evaluado, la Firma Interventora realizó seguimiento al informe final de liquidación de la firma auditora UNION TEMPORAL RECLAMACIONES 2023. </t>
  </si>
  <si>
    <t xml:space="preserve">Para el periodo evaluado, la Firma Interventora realizó revisión, observaciones tanto al informe final como  a los demás entregables requeridos en la etapa de liquidación del contrato 1004-2023 suscrito con la firma auditora UNIÓN TEMPORAL RECLAMACIONES 2023. </t>
  </si>
  <si>
    <t xml:space="preserve"> Requerir a los contratistas auditores, los informes, aclaraciones y justificaciones y demás solicitudes que se requiera hacer sobre el desarrollo de la ejecución contractual</t>
  </si>
  <si>
    <t xml:space="preserve">Para los periodos de Abril a Julio relacionar en el informe los requerimientos.
A partir del mes de agosto:
1. Matriz con la relación de los requerimientos realizados a los contratistas
2. Soporte de la respuesta a los requerimientos (entregables) </t>
  </si>
  <si>
    <t>En el periodo evaluado se evidencia los soportes del requerimiento por parte de la interventoría a las firmas auditoras.</t>
  </si>
  <si>
    <t>Se da cumplimiento a esta obligación anexando los correos correspondientes a los informes, aclaraciones, justificaciones y cualquier otra solicitud necesaria sobre el desarrollo de la ejecución contractual</t>
  </si>
  <si>
    <t>El Grupo Supervisor, verificó la matriz aportada por el contratista interventor, observando que no cuenta con información que permita establecer el seguimiento frente a la respuestas de las firmas auditoras para cada requerimiento realizado. Si bien aporta los correos de solicitud, no se encuentran los soportes que evidencien la respuesta y entregables de cada uno de ellos. Razón pro la cual se afecta el indicador de calidad.</t>
  </si>
  <si>
    <t>El grupo supervisor no encontró adjunto al informe de gestión la matriz de seguimiento de los requerimientos realizados por el interventor a las firmas auditoras; razón por la cual, impacta el indicador de oportunidad y calidad.</t>
  </si>
  <si>
    <t>Si bien entregan la matriz de seguimiento, esta no guarda relación temporal con la entregada con el informe del mes de septiembre, es decir, no incorpora el estado de los requerimientos que en el informe del mes anterior quedaron sin ejecución y que deberían haber quedado finalizados y soportados en el mes de octubre. Así mismo en 2 de los 5 requerimientos no existe soporte de la respuesta de las firmas a los requerimientos de la interventoría. 
La matriz no se encuentra en la ruta indicada en el informe, por lo que de no ajustarse para el próximo periodo, la obligación será impactada, se solicita entregar las matrices de la obligación 3.11 y la 4.1.21 seperadas.</t>
  </si>
  <si>
    <t>Se da cumplimiento a esta obligación anexando los correos correspondientes a los informes, aclaraciones, justificaciones y cualquier otra solicitud necesaria sobre el desarrollo de la ejecución contractual, Se dispuso de las soportes y ajuste de la matriz que corresponde a la obligación 3.11</t>
  </si>
  <si>
    <t xml:space="preserve">Si bien AGS asiste a las reuniones programadas, en el periodo evaluado no realizó la entrega de las actas, lo que genera problemas para la supervisión en el seguimiento de los compromisos adquiridos en las reuniones semanales esto afectando la oportunidad y la calidad.. No se evidencia el correo donde enviaron a la ADRES las actas en termino por lo tanto se afecta oportunidad. </t>
  </si>
  <si>
    <t>Se da cumplimiento a  esta obligación anexando los correos correspondientes a los informes, aclaraciones, justificaciones y cualquier otra solicitud necesaria sobre el desarrollo de la ejecución contractual.</t>
  </si>
  <si>
    <t>El Grupo Supervisor verificó la matriz aportada por el contratista interventor, evidenciando que esta contiene información correspondiente a 10 requerimientos realizados, con soporte de 9 atendidos en oportunidad. No obstante, se identifican inconsistencias que afectan los indicadores de oportunidad y calidad en el porcentaje correspondiente.
Se realizó la validación correspondiente; sin embargo, se identificó que la matriz no describe de manera detallada las entregas efectuadas y, además, incluye referencias a entregables asociados a otra obligación (1 Generales 3.11).
Por otro lado no se describen las entregas efectuadas y, adicionalmente, se hace referencia a entregables asociados a otra obligación (1 Generales 3.11).</t>
  </si>
  <si>
    <t>Se da cumplimiento a esta obligación anexando los correos correspondientes a los informes, aclaraciones, justificaciones y cualquier otra solicitud necesaria sobre el desarrollo de la ejecución contractual de un periodo diferente al que se está validando.
Se califica con la evidencia aportada matriz con ocho correos y sus respectivos soportes.</t>
  </si>
  <si>
    <t>Se da cumplimiento a esta obligación anexando los correos correspondientes a los informes, aclaraciones, justificaciones y cualquier otra solicitud necesaria sobre el desarrollo de la ejecución contractual.
Se afecta la oportunidad en razón a que unos de los documentos se entrega extemporaneo</t>
  </si>
  <si>
    <t>Se da cumplimiento a esta obligación anexando los correos correspondientes a los informes, aclaraciones, justificaciones y cualquier otra solicitud necesaria sobre el desarrollo de la ejecución contractual.
Se presenta matriz relacionando 9 documentos de los días 1 al 3 de julio y se anexa evidencia de 8; con esa carga se realiza la verificación y calificación.</t>
  </si>
  <si>
    <t>Se da cumplimiento a esta obligación anexando los correos correspondientes a los informes,  aclaraciones, justificaciones y cualquier otra solicitud necesaria sobre el desarrollo de la ejecución contractual</t>
  </si>
  <si>
    <t xml:space="preserve"> Presentar cuando se requiera por parte de la ADRES o cuando sea necesario, informes sobre el cumplimiento de cada una de las obligaciones establecidas en los contratos de auditoría de reclamaciones</t>
  </si>
  <si>
    <t xml:space="preserve">Matriz de evaluación de seguimiento contractual 
Cuando las firmas auditoras reporten novedades o anomalías en cumplimiento del numeral 11 de las obligaciones generales
Nota: respecto de los informes de situaciones anómalas, se comenzarán a evaluar a partir de la instrucción realizada por el supervisor en reunión de seguimiento. </t>
  </si>
  <si>
    <t>((Matriz de evaluación de seguimiento contractual con la evaluación del mes inmediatamente anterior / 4 del mes anterior) + (cantidad de informes revisados, aprobados y concepto de gestión tramitados en el periodo/ cantidad de informes entregados por las firmas auditoras en el periodo)</t>
  </si>
  <si>
    <t>Matriz de evaluación de seguimiento contractual con la evaluación del mes inmediatamente anterior presentada en la reunión de seguimiento del contrato 492 de la segunda semana de cada mes/ 4 del mes anterior</t>
  </si>
  <si>
    <t>De acuerdo con el indicador, no se aportan los informes de gestión de las firmas auditoras aprobados por la firma interventora (los cuales deberían estar cargados en SECOP). Se afecta calidad toda vez que la matriz aportada no guarda coherencia en cuanto a los valores de calificación con el informe de gestión publicado en el secop. En aras de cumplir con el principio de publicidad el grupo supervisor requiere a la firma interventora que cargue de las matrices de evaluación, previa socialización con las firmas auditoras.</t>
  </si>
  <si>
    <t>El contratista no aporta evidencia de la gestión de revisión y aprobación de los informes de gestión de las firmas auditoras, así como tampoco aporta el concepto de gestión del periodo evaluado.
Teniendo en cuenta que solo aporta las matrices de seguimiento contractual del mes de junio, se afecta calidad.
Sobre el indicador de oportunidad no se asigna calificación pues las gestiones adelantadas en ninguno de los casos se realizó atendiendo los términos establecidos en el contrato. (5 días)</t>
  </si>
  <si>
    <t>El contratista no aporta evidencia de la gestión de revisión y aprobación de los informes de gestión de las firmas auditoras, así como tampoco aporta el concepto de gestión del periodo evaluado.
Teniendo en cuenta que solo aporta las matrices de seguimiento contractual del mes de julio, se afecta calidad.
Sobre el indicador de oportunidad no se asigna calificación pues las gestiones adelantadas en ninguno de los casos se realizó atendiendo los términos establecidos en el contrato. (5 días)</t>
  </si>
  <si>
    <t xml:space="preserve">El revisor fiscal certifica el pago de los parafiscales durante el período evaluado.
El Grupo Supervisor verificó la planilla consolidada en la que se observa que el 18 de septiembre del año 2024 se realizó el pago de aportes de agosto del año 2024.
El contratista no aporta evidencia de la gestión de y aprobación de los informes de gestión de las firmas auditoras,
Teniendo en cuenta que solo aporta las matrices de seguimiento contractual del mes de agosto, el informe con el concepto de gestión y las matrices se afecta calidad. Así: (matrices= 30) + (informes y concepto = 20) para un total de 50
Sobre el indicador de oportunidad no se asigna calificación pues las gestiones adelantadas en ninguno de los casos se realizaron atendiendo los términos establecidos en el contrato. (5 días)
 </t>
  </si>
  <si>
    <t xml:space="preserve">El contratista no aporta evidencia de la gestión de y aprobación de los informes de gestión de las firmas auditoras,
Teniendo en cuenta que aporta las matrices de seguimiento contractual del mes de septiembre, el informe con el concepto de gestión y las matrices, se afecta calidad, así: (matrices = 30) + (informes y concepto = 20) para un total de 50.
Sobre el indicador de oportunidad no se asigna calificación, pues las gestiones adelantadas en ninguno de los casos se realizaron atendiendo los términos establecidos en el contrato. (5 días). 
</t>
  </si>
  <si>
    <t>El contratista no aporta evidencia de la gestión de y aprobación de los informes de gestión de las firmas auditoras,
Teniendo en cuenta que solo aporta las matrices de seguimiento contractual del mes de octubre, el informe con el concepto de gestión y las matrices se afecta calidad. Así: (matrices= 30) + (informes y concepto = 20) para un total de 50
Sobre el indicador de oportunidad no se asigna calificación pues las gestiones adelantadas en ninguno de los casos se realizaron atendiendo los términos establecidos en el contrato. (5 días)</t>
  </si>
  <si>
    <t>El contratista AGS COLOMBIA S.A.S, aporta evidencia de la gestión de seguimiento a las firmas auditoras, dicho control se evidencia el informe y la calificación de sus obligaciones contractuales en las matrices de seguimiento contractual del mes de noviembre.
Adicionalmente se adjunta recepción y validación de los informes de gestión de las firmas auditoras del mes de noviembre del año 2024.</t>
  </si>
  <si>
    <t>El contratista AGS COLOMBIA S.A.S, aporta evidencia de la gestión de seguimiento a las firmas auditoras, dicho control se evidencia el informe y la calificación de sus obligaciones contractuales en las matrices de seguimiento contractual del mes de diciembre.
Adicionalmente se adjunta recepción y validación de los informes de gestión de las firmas auditoras del mes de diciembre del año 2024</t>
  </si>
  <si>
    <t>El contratista no aporta evidencia de la gestión de revisión y aprobación de los informes de gestión de las firmas auditoras, así como tampoco aporta el concepto de gestión del periodo evaluado.
Teniendo en cuenta que solo aporta las matrices de seguimiento contractual del mes de enero, se afecta calidad.
Sobre el indicador de oportunidad no se asigna calificación pues las gestiones
ninguno de los casos se realizó atendiendo los términos establecidos en el contrato. (5 días</t>
  </si>
  <si>
    <t>Durante el período evaluado, se realizó la evaluación y seguimiento de los contratos de auditoría 1002, 1003 y 1004 correspondientes al mes de febrero. 
Se verificaron los avances reportados en los informes y anexos que respaldan las actividades realizadas por los contratistas, con el objetivo de validar la oportunidad y calidad de los entregables de acuerdo con las obligaciones contractuales pactadas</t>
  </si>
  <si>
    <t xml:space="preserve">Durante el período evaluado, se realizó la evaluación y seguimiento de los contratos de auditoría 1002, 1003 y 1004 correspondientes al mes de marzo de 2025. Se verificaron los avances reportados en los informes y anexos que respaldan las actividades realizadas por los contratistas, con el objetivo de validar la oportunidad y calidad de los entregables de acuerdo con las obligaciones contractuales pactadas. </t>
  </si>
  <si>
    <t>El contratista AGS COLOMBIA S.A.S, aporta evidencia de la gestión de seguimiento a las firmas auditoras, dicho control se evidencia en el informe y la calificación de sus obligaciones contractuales en las matrices de seguimiento contractual del mes de abril de 2025</t>
  </si>
  <si>
    <t>Durante el período evaluado, se realizó la evaluación y seguimiento de los contratos de auditoría 1002, 1003 y 1004 correspondientes al mes de mayo de 2025. Se verificaron los avances reportados en los informes y anexos que respaldan las actividades realizadas por los contratistas, con el objetivo de validar la oportunidad y calidad de los entregables de acuerdo con las obligaciones contractuales pactadas.</t>
  </si>
  <si>
    <t>El contratista AGS COLOMBIA S.A.S, aporta evidencia de la gestión de seguimiento a las firmas auditoras, dicho control se evidencia el informe y la calificación de sus obligaciones contractuales en las matrices de seguimiento contractual del mes de julio 2025.
Adicionalmente se adjunta recepción y validación de los informes de gestión de las firmas auditoras del mes de junio del año 2025.</t>
  </si>
  <si>
    <t>Durante el período evaluado, se realizó la evaluación y seguimiento de los contratos de auditoría 1002 y 1003 correspondientes al mes de julio de 2025. Se verificaron los avances reportados en los informes y anexos que respaldan las actividades realizadas por los contratistas, con el objetivo de validar la oportunidad y calidad de los entregables de acuerdo con las obligaciones contractuales pactadas</t>
  </si>
  <si>
    <r>
      <rPr>
        <b/>
        <sz val="11"/>
        <rFont val="Calibri"/>
        <family val="2"/>
        <scheme val="minor"/>
      </rPr>
      <t>JUNIO 2024: Cumple parcial. En las evidencias no se aportan los informes de gestión de las firmas auditoras aprobados por la firma interventora (los cuales deberían estar cargados en SECOP)</t>
    </r>
    <r>
      <rPr>
        <b/>
        <sz val="11"/>
        <color rgb="FFFF0000"/>
        <rFont val="Calibri"/>
        <family val="2"/>
        <scheme val="minor"/>
      </rPr>
      <t xml:space="preserve">
JULIO 2024: AGS debe subsanar unos temas del Informe. </t>
    </r>
  </si>
  <si>
    <t xml:space="preserve"> Generar conceptos técnicos (en salud), administrativos, legales y financieros cuando sea requerido en el desarrollo del proyecto o cuando sea solicitado por la ADRES</t>
  </si>
  <si>
    <t>Soporte de tramite frente a los conceptos requeridos a la Firma Interventora</t>
  </si>
  <si>
    <t>Requerimientos atendidos / solicitudes del supervisor</t>
  </si>
  <si>
    <t>Requerimientos atendidos en los tiempos establecidos/ solicitudes del supervisor</t>
  </si>
  <si>
    <t>En el periodo evaluado el grupo supervisor evidenció la generación de los conceptos de procedibilidad de pago entregados por la firma interventora</t>
  </si>
  <si>
    <t>Para el periodo evaluado, la ADRES no realizó ninguna solicitud de concepto a la firma interventora</t>
  </si>
  <si>
    <t>Dentro del periodo evaluado se emitió concepto integral sobre el cambio del aplicativo de DELTA A SALUD S.A.S. BIC</t>
  </si>
  <si>
    <t>Dentro del periodo evaluado se emitió conceptos de procedencia de pago para los paquetes que cumplieron a cabalidad con los criterios establecidos contractualmente de DELTA A SALUD S.A.S. BIC, CONSORCIO CONAUDIT 2023 y UNIÓN TEMPORAL </t>
  </si>
  <si>
    <t>Se da cumplimiento a la obligación realizando seguimiento de los conceptos emitidas a la firma interventora.</t>
  </si>
  <si>
    <t xml:space="preserve"> Cumplir con los términos exigidos en el contrato y requeridos por el contratante para la entrega de los productos derivados del desarrollo del objeto contractual y garantizar la calidad de estos, en el marco de los parámetros definidos en la norma NTGP 1000:2009</t>
  </si>
  <si>
    <t xml:space="preserve">Para los meses de abril y mayo, esta obligación se soportará con la certficación del Director de Interventoría.
Para los meses siguientes Incluir en el informe de gestión un capítulo donde se evidencie el cumplimiento </t>
  </si>
  <si>
    <t xml:space="preserve">La firma interventora no ha dado cumplimiento a las obligaciones contractuales en términos de oportunidad ni calidad, ejemplo de esto se encuentra la ausencia de entrega de las actas de reunión, los informes de situaciones anómalas revisados, la matriz de seguimiento presupuestal, los informes mensuales de gestión entre otros que se ven evidencias a lo largo de este informe. </t>
  </si>
  <si>
    <t xml:space="preserve">Para este periodo el contratista aporta el informe de calidad con las actividades adelantadas en cumplimiento de la norma NTGP-1000:2009; no obstante se afecta la evaluación de calidad y oportunidad toda vez que la firma interventora no ha dado cumplimiento a las obligaciones contractuales con los estándares de oportunidad ni calidad que requiere el contrato.
</t>
  </si>
  <si>
    <t>Para este periodo el contratista aporta el informe de calidad con las actividades adelantadas en cumplimiento de la norma NTGP-1000:2009; no obstante se afecta la evaluación de calidad y oportunidad toda vez que la firma interventora no ha dado cumplimiento a las obligaciones contractuales con los estándares de oportunidad ni calidad que requiere el contrato</t>
  </si>
  <si>
    <t>Para este periodo el contratista aporta el informe de calidad con las actividades adelantadas en cumplimiento de la norma NTGP-1000:2009; no obstante, se afecta la evaluación de calidad y oportunidad toda vez que la firma interventora no ha dado cumplimiento a las obligaciones contractuales con los estándares de oportunidad ni calidad que requiere el contrato</t>
  </si>
  <si>
    <t>Para este periodo el contratista aporta el informe de calidad con las actividades adelantadas en cumplimiento de la norma NTGP-1000:2009; no obstante, se afecta la evaluación de calidad y oportunidad toda vez que la firma interventora no ha dado cumplimiento a las obligaciones contractuales con los estándares de oportunidad ni calidad que requiere el contrato.</t>
  </si>
  <si>
    <t>Para este periodo el contratista aporta el informe de calidad con las actividades adelantadas en cumplimiento de la norma NTGP-1000:2009</t>
  </si>
  <si>
    <t>Para este periodo el contratista aporta el informe de calidad con las actividades adelantadas en cumplimiento de la norma NTGP-1000:2009.</t>
  </si>
  <si>
    <r>
      <rPr>
        <sz val="11"/>
        <color rgb="FF000000"/>
        <rFont val="Calibri"/>
        <family val="2"/>
        <scheme val="minor"/>
      </rPr>
      <t xml:space="preserve">No aplica dada la caracteristica del paquete 50 reclamaciones (Formularios FURTRAN)
</t>
    </r>
    <r>
      <rPr>
        <b/>
        <sz val="11"/>
        <color rgb="FF000000"/>
        <rFont val="Calibri"/>
        <family val="2"/>
        <scheme val="minor"/>
      </rPr>
      <t xml:space="preserve">JUNIO 2024: Cumple, pero se deja la observación para que el próximo informe que presente AGS sea específico. </t>
    </r>
  </si>
  <si>
    <t xml:space="preserve"> Elaborar e implementar políticas de seguridad de la información que permitan mantener la confidencialidad de toda la información manejada en el desarrollo del contrato, la cual podrá ser suministrada a solicitud de los organismos de control y vigilancia o de terceros, previa autorización de la ADRES.  Las políticas deben ser presentadas para aprobación de la ADRES dentro de los 5 días siguientes a la firma del acta de inicio del contrato</t>
  </si>
  <si>
    <r>
      <rPr>
        <b/>
        <u/>
        <sz val="11"/>
        <rFont val="Calibri"/>
        <family val="2"/>
        <scheme val="minor"/>
      </rPr>
      <t xml:space="preserve">Primer mes: </t>
    </r>
    <r>
      <rPr>
        <sz val="11"/>
        <rFont val="Calibri"/>
        <family val="2"/>
        <scheme val="minor"/>
      </rPr>
      <t xml:space="preserve">Evidencia de la entrega al supervisor del documento de políticas de seguridad de la información, junto con el referido documento
</t>
    </r>
    <r>
      <rPr>
        <b/>
        <u/>
        <sz val="11"/>
        <rFont val="Calibri"/>
        <family val="2"/>
        <scheme val="minor"/>
      </rPr>
      <t xml:space="preserve">Segundo mes: </t>
    </r>
    <r>
      <rPr>
        <sz val="11"/>
        <rFont val="Calibri"/>
        <family val="2"/>
        <scheme val="minor"/>
      </rPr>
      <t>Documento que evidencie el seguimiento al cumplimiento de la política</t>
    </r>
  </si>
  <si>
    <r>
      <rPr>
        <b/>
        <u/>
        <sz val="11"/>
        <rFont val="Calibri"/>
        <family val="2"/>
        <scheme val="minor"/>
      </rPr>
      <t xml:space="preserve">Primer mes: </t>
    </r>
    <r>
      <rPr>
        <sz val="11"/>
        <rFont val="Calibri"/>
        <family val="2"/>
        <scheme val="minor"/>
      </rPr>
      <t xml:space="preserve">Evidencia de la entrega al supervisor de los cinco días siguientes a la suscripción del contrato, del documento de políticas de seguridad de la información, junto con el referido documento.
</t>
    </r>
    <r>
      <rPr>
        <b/>
        <u/>
        <sz val="11"/>
        <rFont val="Calibri"/>
        <family val="2"/>
        <scheme val="minor"/>
      </rPr>
      <t xml:space="preserve">Segundo mes: </t>
    </r>
    <r>
      <rPr>
        <sz val="11"/>
        <rFont val="Calibri"/>
        <family val="2"/>
        <scheme val="minor"/>
      </rPr>
      <t>Documento que evidencie el seguimiento al cumplimiento de la política gestionado dentro del mes objeto de evaluación</t>
    </r>
  </si>
  <si>
    <t>El contratista no aporta informe de cumplimiento de las políticas de acuerdo con los lineamientos establecidos en la matriz.
El anexo es un descriptor de las políticas, pero no un informe de la implementación y ejecución del mismo</t>
  </si>
  <si>
    <t>El informe es un descriptor de las políticas de manera general, pero no es un informe donde esté claramente descrita la evidencia de la implementación y ejecución de dichas políticas. Las imágenes del informe no son consecuentes con la descripción del informe que las antecedeso</t>
  </si>
  <si>
    <t>El Grupo Supervisor evidenció en el informe, la elaboración e implementación de las políticas de seguridad de la información que permiten mantener la confidencialidad de la información a su cargo.
Así mismo, se recomendó adicionar políticas conforme a la experticia y casuíticas propias objeto del contrato.</t>
  </si>
  <si>
    <t xml:space="preserve">Se aporta informe que da cumplimiento e implementación de las políticas de seguridad de acuerdo con los productos a entregar establecidos en la matriz de evaluación. </t>
  </si>
  <si>
    <t xml:space="preserve">Se aporta informe que da cumplimiento e implementación de las políticas de seguridad de acuerdo con los productos a entregar establecidos en la matriz de evaluación.  </t>
  </si>
  <si>
    <t xml:space="preserve">El Grupo supervisor evidenció que la interventoría acepta y conoce las políticas de seguridad de la información conforme a los lineamientos dados por la ADRES y Min Tic 
 </t>
  </si>
  <si>
    <t>Se aporta informe que da cumplimiento e implementación de las políticas de seguridad de acuerdo con los productos a entregar establecidos en la matriz de evaluación</t>
  </si>
  <si>
    <t>Se aporta informe que da cumplimiento e implementación de las políticas de seguridad de acuerdo con los productos a entregar establecidos en la matriz de evaluación.
Se realizaron observaciones al informe en la versión 1 y 2, no obstante, en la versión final, no fueron ajustadas en su completitud todas las observaciones que se realizaron, por lo tanto, se afecta calidad.</t>
  </si>
  <si>
    <t>El Grupo Supervisor evidenció en el informe, la elaboración e implementación de las políticas de seguridad de la información que permiten mantener la confidencialidad de  a información a su cargo.</t>
  </si>
  <si>
    <t xml:space="preserve">Se mantienen observaciones realizadas al informe:
Siguen mencionando al usuario cguerrero “Carlos Ernesto Guerrero Matta", cuando dicho trabajador de AGS ya no se encontraba laborando en este proyecto, no se conoce
Qué Rol desempeña en el proyecto de la ADRES?, por lo tanto, se afecta calidad. </t>
  </si>
  <si>
    <t>El Grupo supervisor evidenció que la interventoría acepta y conoce las políticas de seguridad de la información conforme a los lineamientos dados por la ADRES y Min Tic
Sin embargo, se afecta oportunidad y calidad toda vez que los anexos tienen observaciones que no fueron subsanadas por el contratista.</t>
  </si>
  <si>
    <t xml:space="preserve"> Verificar que el contratista auditor disponga del recurso humano, técnico y tecnológico, y dé cabal cumplimiento a las obligaciones previstas en la etapa de alistamiento y de ejecución ordinaria establecidas en el (los) contrato (s) de auditoría</t>
  </si>
  <si>
    <t>Informe mensual firmado por el director de interventoría, en el que se detalle por zona, la verificación realizada para garantizar que por lo menos el 80% del personal asignado para la auditoría de los paquetes tramitados en el mes cumplen con el perfil establecido en los contratos.</t>
  </si>
  <si>
    <t>Cantidad de zonas verificadas / 4</t>
  </si>
  <si>
    <t>Cantidad de zonas verificadas en el periodo evaluado/ 4</t>
  </si>
  <si>
    <t>Conforme los anexos la firma interventora realizó la verificación del recurso humano para el periodo evaluado de las zonas 1 y 2; no obstante, para los informes siguientes se hace necesario que las certificaciones aportadas los las firmas auditoras contengan el mes respecto del cual están certificando. 
Sin embargo, se afectó calidad toda vez que la interventoría no ajuste el informe de conformidad con la observación en el entregable que le hizo el grupo supervisor en la obligación 4.3.3., en la que se indicó: “el anexo se debía ajustar en los porcentajes de cumplimiento del personal correspondiente”
De igual forma, no se ajustó esta observación de los anexos entregados: “Subsanar este soporte, dado que la UT inicia su certificación así: “Que durante el mes de abril de 2024”, y estamos en informe de junio”. De acuerdo con la respuesta de la interventoría, frente a las observaciones del grupo supervisor, se constata que la firma interventora en el periodo evaluado no realizó el seguimiento del personal dispuesta por la firma auditora de las zonas 3 y 4 para el mes de mayo.</t>
  </si>
  <si>
    <t>El Grupo Supervisor evidencia inconsistencias en la cantidad de personal asignado al proyecto, entre la certificación aportada por la firma auditora Delta A Salud (40), el log de usuarios activos (44), el personal verificado en el informe (72). Adicionalmente, en este último informen indican que de los 72 no cumplen 19, lo que generaría un incumplimiento de la firma auditora pues no tendría el 80% del personal vinculado con los requisitos establecidos en el contracto, aún cuando, en el informe indiquen que si lo esta cumpliendo. Se reitera que las certificaciones aportadas en los informes deben manifestar de manera clara el periodo que se  está certificando. 
Con respecto a la verificación de la Firma Auditora Conaudit, no se aporta el Log de usuarios. Se  evidencian inconsistencias en la cantidad de personal asignado al proyecto, entre la certificación aportada por la firma auditora Conaudit (50),  personal verificado en el informe (145). Es necesario que se aclare la diferencia entre no aplica y no cumple, pues al final pareciera que son no cumple y de ser así, este contratista estaría por debajo del 80% que pide la obligación. Con respecto a la UT reclamaciones zona 3, de acuerdo con el log de usuarios hay 155 activos, en el listado de personal entregado por la firma auditora hay 92, y en el informe reportan 100.
Para la zona 4, existe imprecisión en el informe, específicamente en la cantidad de personal que no cumple, ya que al grupo supervisor hay 28 no cumple y por lo tanto 110 cumplen, lo que modificaría el % de cumplimiento al 81. De otra parte, el log de usuarios es el mismo aportado para la zona 3, por lo que no se puede evidenciar que el supervisor haya verificado que en el sistema de información se encuentren delimitados los permisos de acuerdo con la zona asignada</t>
  </si>
  <si>
    <t xml:space="preserve">
Con respecto a la verificación de la Firma Auditora Conaudit, no se aporta el Log de usuarios. Se  evidencian inconsistencias en la cantidad de personal asignado al proyecto, entre la certificación aportada por la firma auditora Conaudit (39),  personal verificado en el informe (55).  Con respecto a la UT reclamaciones zona 3, en el listado de personal entregado por la firma auditora hay 82, y en el informe reportan 92.
Para la zona 4, existe imprecisión en el informe, n el listado de personal entregado por la firma auditora hay 129, y en el informe reportan 135. 
Se afecta calidad, resaltando que no se acepta la observación del informe "Es importante señalar que, debido a las disposiciones de la Ley de Habeas Data, la firma no envió digitalmente los soportes de las hojas de vida evaluadas. Por esta razón, la verificación se realizó exclusivamente con la información proporcionada por la firma auditora, lo cual implica que no se puede garantizar que dicha información esté completamente soportada por documentos originales o verificables.</t>
  </si>
  <si>
    <t>El Grupo Supervisor evidencia inconsistencias en la cantidad de personal asignado al proyecto, entre la certificación aportada por la firma auditora Delta A Salud (40), el log de usuarios activos (30), el personal verificado en el informe (39). Adicionalmente, en este último informen indican que los 39 cumplen; sin embargo, al parecer incluyen personal que no es objeto de evaluación, como por ejemplo la facilitadora que es una estudiante. De otra parte, se encontraron 4 personas relaciondas en el informe que no tienen usuario registrado en el log de auditoría, por lo que se entendería que no se encuentran inmersas en el personal dispuesto para el trámite de auditoría de reclamaciones. Se reitera que las certificaciones aportadas en los informes deben manifestar de manera clara el periodo que se  está certificando. 
Con respecto a la verificación de la Firma Auditora Conaudit, no se aporta el Log de usuarios, pero no hay inconsistencia entre la certificación y los anexos cargados por la firma. Se recomienda que se incluya el log de auditoría dentro de los insumos para la verificación del cumplimiento de esta obligación.
Para la zona 3 y 4, el interventor indica que no pudo adelantar la verificación de la información porque la firma auditora no le proporcionó la información solicitada. Existe imprecisión en el informe. Se afecta el componente de Calidad, teniendo en cuenta que la Firma interventora informa que no realizó la verificación del recurso humano.  De otra parte, el log de usuarios es el mismo aportado para la zona 3, por lo que no se puede evidenciar que el supervisor haya verificado que en el sistema de información se encuentren delimitados los permisos de acuerdo con la zona asignada.</t>
  </si>
  <si>
    <t>El Grupo Supervisor evidencia inconsistencias en la cantidad de personal asignado al proyecto, entre la certificación aportada por la firma auditora Delta A Salud (39), el log de usuarios activos (39), el personal verificado en el informe (39). Adicionalmente, en este último informen indican que los 39 cumplen. Se reitera que las certificaciones aportadas en los informes deben manifestar de manera clara el periodo que se  está certificando. 
Con respecto a la verificación de la Firma Auditora Conaudit, no se aporta el Log de usuarios, pero no hay inconsistencia entre la certificación y los anexos cargados por la firma. Se recomienda que se incluya el log de auditoría dentro de los insumos para la verificación del cumplimiento de esta obligación.
Para la zona 3 y 4, el interventor indica que no pudo adelantar la verificación de la información porque la firma auditora no le proporcionó la información solicitada. Existe imprecisión en el informe. Se afecta el componente de Calidad y oportunidad, teniendo en cuenta que la Firma interventora informa que no realizó la verificación del recurso humano.</t>
  </si>
  <si>
    <t>El Grupo Supervisor evidencia inconsistencias en la cantidad de personal asignado al proyecto, entre la certificación aportada por la firma auditora Delta A Salud (35), el log de usuarios activos (No aporta), el personal verificado en el informe (34). Adicionalmente, reportan que el 1 de Octubre la firma auditora informó sobre la terminación del contrato del Director de Tecnología en el informe solo relacionan 4 directivos, es decir, se evidencia la ausencia del director de tecnología, lo que es inconsistente con la certificación de personal que remite la firma y aportan . Se reitera que las certificaciones aportadas en los informes deben manifestar de manera clara el periodo que se  está certificando. 
Con respecto a la verificación de la Firma Auditora Conaudit, no se aporta el Log de usuarios, pero no hay inconsistencia entre la certificación y los anexos cargados por la firma. Se recomienda que se incluya el log de auditoría dentro de los insumos para la verificación del cumplimiento de esta obligación.
Para la zona 3 y 4, el interventor indica que no pudo adelantar la verificación de la información porque la firma auditora no le proporcionó la información solicitada. Existe imprecisión en el informe ya que indican que para la zona 3 tienen 61 auditores y 14 analistas pero en el anexo listado de personal solo relacionan 52 y en la zona 4 según el informe tienen 98 auditores y 25 analistas pero en el listado de personal solo relacionan 71; adicionalmente en el reporte de log de auditoría no es posible cuantificar la cantidad de auditores ni separarlos por zona. Se afecta el componente de Calidad y oportunidad, teniendo en cuenta que la Firma interventora informa que no realizó la verificación del recurso humano.</t>
  </si>
  <si>
    <t>El Grupo Supervisor no evidencia el log de auditoría que permit validar la información relacionada en la certificación aportada por la firma auditora Delta A Salud (34) y el personal verificado en el informe (34). Adicionalmente, reportan que el 1 de Octubre la firma auditora informó sobre la terminación del contrato del Director de Tecnología en el informe solo relacionan 4 directivos, es decir, se evidencia la ausencia del director de tecnología, lo que es inconsistente con la certificación de personal que remite la firma y aportan . Se reitera que las certificaciones aportadas en los informes deben manifestar de manera clara el periodo que se  está certificando. 
Con respecto a la verificación de la Firma Auditora Conaudit, no se aporta el Log de usuarios, pero no hay inconsistencia entre la certificación y los anexos cargados por la firma. Se recomienda que se incluya el log de auditoría dentro de los insumos para la verificación del cumplimiento de esta obligación.
Para la zona 3 y 4, el interventor indica que no pudo adelantar la verificación de la información porque la firma auditora no le proporcionó la información solicitada. Existe imprecisión en el informe ya que indican que para la zona 3 tienen 61 auditores y 14 analistas pero en el anexo listado de personal solo relacionan 52 y en la zona 4 según el informe tienen 98 auditores y 25 analistas pero en el listado de personal solo relacionan 71; adicionalmente en el reporte de log de auditoría no es posible cuantificar la cantidad de auditores ni separarlos por zona. Se afecta el componente de Calidad y oportunidad, teniendo en cuenta que la Firma interventora informa que no realizó la verificación del recurso humano. Se impacta el indicador de calidad teniendo en cuenta que la Firma Interventora no identificó la simultaneidad de los auditores en las zonas 3 y 4</t>
  </si>
  <si>
    <t>Se anexa el informe con la relación del personal ejecutor de cada una de las zonas y la disposición tecnológica y técnica reportada; sin embargo, no es posible identificar la naturaleza de los anexos al informe, que contienen, el propósito, por lo que no es posible verificar la consistencia del mismo. 
Tampoco aportan log de auditoría (o por lo menos no es posible identificarlos dentro de los soportes) que permitan realizar la revisión, adicionalmente, para la zona 3 y 4, el interventor indica que no pudo adelantar la verificación de la información porque la firma auditora no le proporcionó la información solicitada, prueba de ello es que el interventor no identificó que la UT Reclamaciones estaba incumplimiendo una de las obligaciones contractuales al compartir auditores en las dos zonas de manera simultánea,  por lo que se afecta el indicador de calidad. El interventor no hace referencia a los riesgos en la calidad de la auditoría de las reclamaciones por las debilidades en los perfiles de los auditores que realizan la auditoría médica.</t>
  </si>
  <si>
    <t>Se anexa el informe con la relación del personal ejecutor de cada una de las zonas y la disposición tecnológica y técnica reportada y certificados expedidos por cada una de las firmas auditoras, confirmando el cumplimiento de la dedicación del personal.
Sin embargo, no se observan log de auditoría que permitan realizar la revisión, adicionalmente, para la zona 3 y 4, el interventor indica que no pudo adelantar la verificación de la información porque la firma auditora no le proporcionó la información solicitada, prueba de ello es que el interventor no identificó que la UT Reclamaciones estaba incumplimiendo una de las obligaciones contractuales al compartir auditores en las dos zonas de manera simultánea,  por lo que se afecta el indicador de calidad. El interventor no hace referencia a los riesgos en la calidad de la auditoría de las reclamaciones por las debilidades en los perfiles de los auditores que realizan la auditoría médica.</t>
  </si>
  <si>
    <t>Se anexa el informe con la relación del personal ejecutor de cada una de las zonas y la disposición tecnológica y técnica reportada y certificados expedidos por cada una de las firmas auditoras, confirmando el cumplimiento de la dedicación del personal.
Sin embargo, no se observan log de auditoría que permitan realizar la revisión, es necesario organizar el informe a fin de que los anexos guarden coherencia y relación con la verificación adelantada.</t>
  </si>
  <si>
    <t>Se anexa el informe con la relación del personal ejecutor de cada una de las zonas y la disposición tecnológica y técnica reportada y certificados expedidos por cada una de las firmas auditoras, confirmando el cumplimiento de la dedicación del personal.
Sin embargo, para la zona 3 y 4, el interventor indica que no pudo adelantar la verificación de la información porque la firma auditora no le proporcionó la información solicitada, prueba de ello es que el interventor no identificó que la UT Reclamaciones estaba incumplimiento una de las obligaciones contractuales al compartir auditores en las dos zonas de manera simultánea, por lo que se afecta el indicador de calidad. El interventor no hace referencia a los riesgos en la calidad de la auditoría de las reclamaciones por las debilidades en los perfiles de los auditores que realizan la auditoría médica</t>
  </si>
  <si>
    <t>Se anexa el informe con la relación del personal ejecutor de cada una de las zonas y la disposición tecnológica y técnica reportada.
Se impacta el indicador de calidad, teniendo en cuenta que la firma  interventora no atiende la observación del Supervisor, de relacionar los anexos uno a uno indicando a que corresponden, por lo que el informe carece de calidad.</t>
  </si>
  <si>
    <t>Se anexa el informe con la relación del personal ejecutor de cada una de las zonas y la disposición tecnológica y técnica reportada y certificados expedidos por cada una de las firmas auditoras, confirmando el cumplimiento de la dedicación del personal</t>
  </si>
  <si>
    <t>Se anexa el informe con la relación del personal ejecutor de cada una de las zonas y la disposición tecnológica y técnica reportada y certificados expedidos por cada una de las firmas auditoras, confirmando el cumplimiento de la dedicación del personal.</t>
  </si>
  <si>
    <t>El Grupo Supervisor evidencia deficiencias en el seguimiento del talento humano realizado a la firma Delta A. Salud, pues el informe no da cuenta de alertas generadas por los roles asignados en el sistema de información frente a los perfiles de los auditores. Ejemplo de esto se tiene a una trabajadora que ostentqa el cargo de auxiliar administrativa, pero que tiene roles de auditor médico, financiero, jurídico y de lider de operaciones, lo genera un riesgo en la calidad de auditoría de los paquetes que no ha sido advertido por el interventor. Adicionalmente, se reitera que los anexos aportados deben guardar relación con el soporte de la gestión del cumplimiento de la obligación, por lo que no se entiende la razón por la que adjuntan actas de reunión en los que no se trataron temas especificos relacionados con la disposición del recurso humáno, técnico o tecnológico. Se afecta calidad</t>
  </si>
  <si>
    <t xml:space="preserve"> Verificar la calidad de la información BDT que será entregada por los contratistas auditores, a través de la cual se realizó la identificación del deudor, para aquellos eventos derivados de accidentes de tránsito, donde el vehículo no contaba con póliza SOAT vigente a la fecha del siniestro</t>
  </si>
  <si>
    <t>Remitir el resultado de la evaluación a la muestra sobre la BDT entregadas por las firmas auditadas</t>
  </si>
  <si>
    <t>BDT revisadas en el periodo / BDT de identifación del deudor entregadas en el periodo</t>
  </si>
  <si>
    <t>BDT revisadas en el periodo dentro de los términos establecidos/ BDT de identifación del deudor entregadas en el periodo</t>
  </si>
  <si>
    <t>Para el periodo evaluado, no se habían dado al interventor los lineamientos para la entrega de la BDT de determinación del deudor</t>
  </si>
  <si>
    <t>Para el periodo evaluado, el interventor realizó validaciones internas sobre la información de las BDT, y solicitó a la ADRES una reunión de aclaración para unificar criterios.</t>
  </si>
  <si>
    <t xml:space="preserve">Se afecta calidad y oportunidad toda vez que la firma interventora no aportó para el periodo evaluado las validaciones internas que se realizaron  a las DBT de determinación del deudor entregadas por las firmas auditoras. 
 </t>
  </si>
  <si>
    <t>Si bien la firma ha adelantado acciones para la disposición de las BDT de determinación del deudor; las mismas no fueron validadas acorde con las previsiones del contrato. Por lo que se realizó una reunión en la que se aclaró a la firma interventora, las actividades de validación de calidad, extructura y contenido.</t>
  </si>
  <si>
    <t>Para el periodo evaluado, la firma interventora realizo validaciones internas sobre la información de las BDT para el paquete 06 de la zona 3 y 4. Si bien la firma ha adelantado acciones para la disposición de las BDT de determinación del deudor; las mismas no fueron validadas acorde con las previsiones del contrato y en los términos establecidos, por lo cual se afecta oportunidad y calidad. Por lo que en las reuniones de seguimiento se ha aclarado a la firma interventora, las actividades de validación de calidad, estructura y contenido que deben ejecutar</t>
  </si>
  <si>
    <t>Para el periodo evaluado se da cumplimiento parcial toda vez que, si bien la firma ha adelantado acciones para la disposición de las BDT de determinación del deudor; las mismas no fueron validadas acorde con las previsiones del contrato y han tenido observaciones. Por otro lado, la oportunidad se afecta por cuanto no realizó la actividad en el término establecido.</t>
  </si>
  <si>
    <t>Para el periodo evaluado se da cumplimiento parcial toda vez que,
si bien la firma ha adelantado acciones para la disposición de las BDT de
determinación del deudor; las mismas no fueron validadas acorde con las previsiones del contrato y han tenido observaciones. Por otro lado, la
oportunidad se afecta por cuanto no realizó la actividad en el término establecida</t>
  </si>
  <si>
    <t xml:space="preserve">Para el periodo evaluado se da cumplimiento parcial y se afecta la calidad toda vez que, si bien la firma ha adelantado
acciones para la disposición de las BDT de determinación del deudor remitiendo observaciones a la firma auditora para ajustarla, y luego fueron entregadas a la ADRES; las mismas no fueron validadas
acorde con las previsiones del contrato y han tenido
observaciones. Por otro lado, no se evidencia la gestión o validación realizada por la firma interventora al paquete 8 de la zona 2. Con relación a la oportunidad se afecta por cuanto no se dispuso la BDT final de los paquetes en el término establecido. </t>
  </si>
  <si>
    <t xml:space="preserve">Se da cumplimiento parcial toda vez que de los 6 paquetes cerrados en el periodo en cuanto a la calidad fueron observados todos, además no se evidencia el correo de validación, el de aprobación y el de envió a la ADRES por parte de la interventoría en algunos de los paquetes según cuadro de seguimiento que se indica al final de este informe. Además, en oportunidad, solo un paquete se evidencia correo de revisión y aprobación, pero no el de traslado a la ADRES de la BDT en el periodo. </t>
  </si>
  <si>
    <t>Para el periodo evaluado se da cumplimiento parcial toda vez que,
si bien la firma ha adelantado acciones para la disposición de las BDT de
determinación del deudor; las mismas no fueron validadas acorde con las previsiones del contrato y han tenido observaciones. Por otro lado, la
oportunidad se afecta por cuanto no realizó la actividad en el término establecido</t>
  </si>
  <si>
    <t>Para el periodo evaluado, la firma interventora realizo validaciones internas sobre la información de las BDT para el paquete 14 de la zona 1 y 3, 11, 13 y 14 de la zona 2.  Sin embargo, no se evidencia la validación de los paquetes PQT_09_Z2 y PQT_14_Z3 SEG2, de igual forma hace falta el correo u oficio a través del cual la interventoría hace la disposición final de las BDT PQT_11_Z2, PQT_13_Z2  Y PQT_14_Z2 a la ADRES, por lo tanto se afecta oportunidad y calidad.</t>
  </si>
  <si>
    <t>Para el periodo evaluado, la firma interventora realizó validaciones internas sobre la información de las BDT para los 12 paquetes cerrados, no obstante, dichas validaciones no se realizaron en el término establecido, por lo tanto, se afecta la oportunidad. Si bien la firma ha adelantado acciones para la disposición de las BDT de determinación del deudor; las mismas no fueron validadas acorde con las previsiones del contrato, por lo cual se afecta la calidad. Por lo que en las reuniones de seguimiento se ha aclarado a la firma interventora, las actividades de validación de calidad, estructura y contenido que deben ejecutar</t>
  </si>
  <si>
    <t>Para el periodo evaluado, la firma interventora realizó validaciones internas sobre la información de las BDT para ZONA 1: 17 y 18
ZONA 2: 9, 11, 13, 14, 15 y 16,
ZONA 3: 18; y
ZONA 4: 16 y 17. Si bien la firma ha adelantado acciones para la disposición de las BDT de determinación del deudor; las mismas no fueron validadas acorde con las previsiones del contrato. Por lo que en las reuniones de seguimiento se ha aclarado a la firma interventora, las actividades de validación de calidad, estructura y contenido que deben ejecutar. De igual forma dicha actividad no se cumplió en oportunidad y hace falta los soportes de cumplimiento de las observaciones o aprobaciones, y el traslado de los siguientes paquetes: PQT_15_16_Z1_S2, PQT_09_Z2_SEG_2, PQT_11_Z2_SEG 2, PQT_13_14_Z2_SEG_2, PQT_16_Z2 y PQT_18_Z3, por lo tanto se afecta oportunidad y calidad</t>
  </si>
  <si>
    <t>Para el periodo evaluado, la firma interventora realizó las validaciones sobre la información de las BDT para los paquetes PQT_14_16_Z1_S2, PQT_19_Z1, PQT_19_Z3, PQT_18_Z4 y PQT_19_Z4.
Si bien la firma ha adelantado acciones para la disposición de las BDT de determinación del deudor, para el periodo evaluado en la zona 2 no fue dispuesta BDT del deudor, razón por la cual la interventoría le solicitó el cargue de las BDT no dispuestas. Por otro lado, no se cuenta con los soportes de aprobación y traslado de las BDT PQT_18_Z2, PQT_14_16_Z1_S2, PQT_19_Z1, PQT_19_Z2 Y PQT_18_Z4; por lo tanto, se afecta oportunidad y calidad</t>
  </si>
  <si>
    <t>Para el periodo evaluado, la firma interventora realizo validaciones sobre la información de las BDT para los paquetes PQT_20_Z1,
PQT_20_Z3, y
PQT_20_Z4. No se cuenta con el correo u oficio de aprobación y traslado a la ADRES de los paquetes: PQT_20_Z1, por otro lado, la actividad no se realizó en agosto por lo tanto se afecta calidad y oportunidad.
Si bien la firma ha adelantado acciones para la disposición de las BDT de determinación del deudor, para el periodo evaluado en la zona 2 no fue dispuesta BDT del deudor, razón por la cual la interventoría le reiteró la solicitud para el cargue de las BDT no dispuestas.</t>
  </si>
  <si>
    <t xml:space="preserve"> Realizar durante los primeros 15 días calendario contados a partir de la suscripción del acta de inicio del contrato, el proceso de empalme con la ADRES.  Dicho proceso se realizará con la participación del Director de Interventoría y los expertos de reclamaciones, jurídico y de sistemas del contratista seleccionado, sin costo alguno para la ADRES.  (Si aplica)</t>
  </si>
  <si>
    <t>Se evalua con la 4.1.1 de obligaciones técnicas</t>
  </si>
  <si>
    <t>Esta obligación se evalúa y cumple como se describe con la obligación técnica 4.1.1</t>
  </si>
  <si>
    <t>De carácter tecnológico</t>
  </si>
  <si>
    <t xml:space="preserve"> Disponer de los equipos de cómputo y telecomunicaciones, software y licencias de uso, para realizar las actividades de interventoría a los contratos de auditoría, como mínimo con las especificaciones que se detallan en el anexo de especificaciones técnicas</t>
  </si>
  <si>
    <t>Informe tecnico de Infraestructura tecnologica para cada mes evaluado, con los criterios definidos por el supevisor
Certificación para cada mes evaluado, que indique el cumplimiento o no de la obligación, firmada por el experto de sistemas</t>
  </si>
  <si>
    <t>Informe presentado con los lineamientos definidos por el supervisor + Certificación</t>
  </si>
  <si>
    <t>Informe presentado con los lineamientos definidos por el supervisor dentro del informe del mes + Certificación</t>
  </si>
  <si>
    <t>CTIC</t>
  </si>
  <si>
    <t>En el periodo evaluado se observó que la interventoría aportó los soportes a través de los cuales dispone los equipos para realizar las actividades de la interventoría a los contratos de auditoría</t>
  </si>
  <si>
    <t xml:space="preserve">Se da cumplimiento con la obligación de proporcionar los equipos de cómputo, telecomunicaciones, software y licencias de uso necesarios para llevar a cabo las actividades de interventoría. No obstantes, en el in forme que reporta la interventoría se aportó unas imágenes con evidencias de julio, pero se está evaluando agosto, por lo tanto se afecta la calidad. </t>
  </si>
  <si>
    <t>Se da cumplimiento con la obligación de proporcionar los equipos de cómputo, telecomunicaciones, software y licencias de uso necesarios para llevar a cabo las actividades de interventoría.</t>
  </si>
  <si>
    <t xml:space="preserve">Se da cumplimiento con la obligación de proporcionar los equipos de cómputo, telecomunicaciones, software y licencias de uso necesarios para llevar a cabo las actividades de interventoría
Se observa que para el periodo evaluado no ajustaron el informe de conformidad con las observaciones realizadas. </t>
  </si>
  <si>
    <t>Se da cumplimiento con la obligación de proporcionar los equipos de cómputo, telecomunicaciones, software y licencias de uso necesarios para llevar a cabo las actividades de interventoría</t>
  </si>
  <si>
    <t>Se da cumplimiento con la obligación de proporcionar los equipos de cómputo, telecomunicaciones, software y licencias de uso necesarios para llevar a cabo las actividades de interventoría. No obstantes, en el informe que reporta la interventoría se aportó unas imágenes con evidencias de marzo, pero se está evaluando agosto, por lo tanto, se afecta la calidad</t>
  </si>
  <si>
    <t>Se da cumplimiento con la obligación de proporcionar los equipos de cómputo, telecomunicaciones, software y licencias de uso necesarios para llevar a cabo las actividades de interventoría.
Se realizaron observaciones al informe en la versión 1 y 2, no obstante, en la versión final, no fueron ajustadas en su completitud todas las observaciones que se realizaron, por lo tanto, se afecta calidad.</t>
  </si>
  <si>
    <t>Se da cumplimiento con la obligación de proporcionar los equipos de cómputo, telecomunicaciones, software y licencias de uso necesarios para llevar a cabo las actividades de interventoría. Se mantienen Observaciones en el Anexo.</t>
  </si>
  <si>
    <t xml:space="preserve">Se da cumplimiento con la obligación de proporcionar los equipos de cómputo, telecomunicaciones, software y licencias de uso necesarios para llevar a cabo las actividades de interventoría.
Las Observaciones no fueron ajustadas en su totalidad, por lo cual, se afecta calidad. </t>
  </si>
  <si>
    <t>Se da cumplimiento con la obligación de proporcionar los equipos de cómputo, telecomunicaciones, software y licencias de uso necesarios para llevar a cabo las actividades de interventoría
Sin embargo, Se mantienen observaciones:
- ilustración no corresponde con el mes objeto de evaluación.
- Párrafos donde le informan directamente a un JAVIER, es un informe personalizado?
. Párrafos resaltados en color amarillo, que  se entiende como respuesta a la observación, por lo tanto se afecta calidad.</t>
  </si>
  <si>
    <t>Se da cumplimiento con la obligación de proporcionar los equipos de cómputo, telecomunicaciones, software y licencias de uso necesarios para llevar a cabo las actividades de interventoría.
Sin embargo, se afecta calidad toda vez que los anexos entregados no fueron ajustados</t>
  </si>
  <si>
    <t>La caracterización del paquete 2 fue presentada en el acta No. 2 del 12 de enero de 2024</t>
  </si>
  <si>
    <t xml:space="preserve"> Garantizar que la infraestructura tecnológica requerida para realizar las labores de interventoría a los contratos de auditoría esté acorde con los requerimientos tecnológicos que demande la operación durante la vigencia del contrato</t>
  </si>
  <si>
    <t>Certificación para cada mes evaluado, que indique el cumplimiento o no de la obligación, firmada por el experto de sistemas</t>
  </si>
  <si>
    <t xml:space="preserve">Certificado entregado </t>
  </si>
  <si>
    <t>En el periodo evaluado la interventoría garantizó la infraestructura tecnológica</t>
  </si>
  <si>
    <t>El Grupo Supervisor evidenció que AGS COLOMBIA SAS garantizó el cumplimiento de esta obligación al disponer de la infraestructura tecnológica necesaria para la ejecución del contrato durante toda su vigencia</t>
  </si>
  <si>
    <t xml:space="preserve">AGS COLOMBIA SAS garantizó el cumplimiento de esta obligación al disponer de la infraestructura tecnológica necesaria para la ejecución del contrato durante toda su vigencia. </t>
  </si>
  <si>
    <t>AGS COLOMBIA SAS garantizó el cumplimiento de esta obligación al disponer de la infraestructura tecnológica necesaria para la ejecución del contrato durante toda su vigencia.</t>
  </si>
  <si>
    <t>AGS COLOMBIA SAS garantizó el cumplimiento de esta obligación al disponer de la infraestructura tecnológica necesaria para la ejecución del contrato durante toda su vigencia</t>
  </si>
  <si>
    <t>AGS COLOMBIA SAS garantizó el cumplimiento de esta obligación al disponer de la infraestructura tecnológica necesaria para la ejecución del contrato durante toda su vigencia.
Sin embargo, se afecta calidad toda vez que los anexos entregados no fueron ajustados</t>
  </si>
  <si>
    <t>La planeación del paquete 2 fue presentada en el acta No. 2 del 12 de enero de 2024</t>
  </si>
  <si>
    <t xml:space="preserve"> Verificar, hacer seguimiento y comunicar inmediatamente a la ADRES las fallas en la disponibilidad de los canales de comunicación y del sistema de información del contratista auditor, de conformidad con los niveles de servicio establecidos por la ADRES, en todo caso, el interventor debe proponer soluciones que permitan restablecer los canales de comunicación de manera ágil</t>
  </si>
  <si>
    <t>Al revisar la carpeta JUNIO2024, no se evidencia el documento de Certificación según obligación Nro. 3 del componente tecnológico.  “Verificar, hacer seguimiento y comunicar inmediatamente a la ADRES las fallas en la disponibilidad de los canales de comunicación y del sistema de información del contratista auditor, de conformidad con los niveles de servicio establecidos por la ADRES, en todo caso, el interventor debe proponer soluciones que permitan restablecer los canales de comunicación de manera ágil. Por lo anterior, a pesar de las aclaraciones dadas en tablero en reunión pasada del 4 de diciembre de 2024 y al no enviar los ajustes correspondientes, la obligación Nro. 3 del componente tecnológico debe quedar calificada con NO CUMPLE</t>
  </si>
  <si>
    <t>En el periodo evaluado no se evidenciaron fallas en la disponibilidad de los canales de comunicación</t>
  </si>
  <si>
    <t>No se presentaron fallas en la disponibilidad de los canales de comunicación del contratista auditor que debieran ser reportadas a la ADRES</t>
  </si>
  <si>
    <t>Delta a Salud presentó novedad, dado que utilizó desde el día 10 de octubre de 2024 un nuevo software llamado NEXUS 360 del proveedor NEXUS MERAK.
Se afecta la calidad toda vez que el informe de la interventoría requirió ajustes de redacción y justificación de la información reportada relacionada con el seguimiento a Delta</t>
  </si>
  <si>
    <t>No se presentaron fallas en la disponibilidad de los canales de comunicación del contratista auditor que debieran ser reportadas a la ADRES.
Se observa que para el periodo evaluado no ajustaron el informe de conformidad con las observaciones realizadas respecto a las gestiones realizadas por la firma interventora al seguimiento y culminación de la migración del sistema de información No se presentaron fallas en la disponibilidad de los canales de comunicación del contratista auditor que debieran ser reportadas a la ADRES.
Se observa que para el periodo evaluado no ajustaron el informe de conformidad con las observaciones realizadas respecto a las gestiones realizadas por la firma interventora al seguimiento y culminación de la migración del sistema de información de DELTA.. de DELTA..</t>
  </si>
  <si>
    <t>No se presentaron fallas en la disponibilidad de los canales de comunicación del contratista auditor que debieran ser reportadas a la ADRES.
El informe no contiene información de las firmas auditoras
Al revisar nuevamente el anexo no se evidencia el ajuste a lo observado inicialmente.</t>
  </si>
  <si>
    <t>No se presentaron fallas en la disponibilidad de los canales de comunicación del contratista auditor que debieran ser reportadas a la ADRES
Falta la descripción del resultado de la revisión y seguimiento a las obligaciones del componente de TIC de cada una de las empresas Auditoras
Al revisar nuevamente el anexo no se evidencia el ajuste en su totalidad a lo observado inicialmente.</t>
  </si>
  <si>
    <t xml:space="preserve">No se presentaron fallas en la disponibilidad de los canales de comunicación del contratista auditor que debieran ser reportadas a la ADRES
</t>
  </si>
  <si>
    <t>No se presentaron fallas en la disponibilidad de los canales de comunicación del contratista auditor que debieran ser reportadas a la ADRES
Se realizaron observaciones al informe en la versión 1 y 2, no obstante, en la versión final, no fueron ajustadas en su completitud todas las observaciones que se realizaron, por lo tanto, se afecta calidad.</t>
  </si>
  <si>
    <t>No se presentaron fallas en la disponibilidad de los canales de comunicación del contratista auditor que debieran ser reportadas a la ADRES. Se mantienen Observaciones en el Anexo por lo tanto se afecta la calidad.</t>
  </si>
  <si>
    <t>No se presentaron fallas en la disponibilidad de los canales de comunicación del contratista auditor que debieran ser reportadas a la ADRES
Las Observaciones no fueron ajustadas en su totalidad, por lo cual se afecta calidad.</t>
  </si>
  <si>
    <t xml:space="preserve">No se presentaron fallas en la disponibilidad de los canales de comunicación del contratista auditor que debieran  ser reportadas a la ADRES.
Sin embargo, Se mantienen observaciones:
- ilustración no corresponde con el mes objeto de evaluación.
- Párrafos donde le informan directamente a un JAVIER, es un informe personalizado?
. Párrafos resaltados en color amarillo, que  se entiende como respuesta a la observación.  Por lo tanto, se afecta calidad. </t>
  </si>
  <si>
    <t xml:space="preserve">AGS COLOMBIA SAS garantizó el cumplimiento de esta obligación al disponer de la infraestructura tecnológica necesaria para la ejecución del contrato durante toda su vigencia.
Sin embargo, se afecta calidad toda vez que los anexos entregados no fueron ajustados
No se presentaron fallas en la disponibilidad de los canales de comunicación del contratista auditor que debieran ser reportadas a la ADRES
Sin embargo, se afecta calidad toda vez que los anexos entregados no fueron ajustados 
 </t>
  </si>
  <si>
    <t>Las 20 visitas del paquete 2 se realizaron en Enero de 2024 - Se puede corroborar en el Informe Auditoria en Sitio del mes de enero de 2024.</t>
  </si>
  <si>
    <t>De carácter administrativo</t>
  </si>
  <si>
    <t>De acuerdo con el alcance a la instrucción del paquete 2, el primer precierre fue presentado el 6 de febrero de 2024. El alcance al precierre fue presentado el 29 de febrero de 2024 . Nota: se aplicó el respectivo ANS descontando los tiempos de validación de calidad.</t>
  </si>
  <si>
    <t xml:space="preserve"> Elaborar y presentar dentro de los diez (10) días calendario siguientes a la suscripción del acta de inicio el documento con la propuesta de metodología de seguimiento al cumplimento de las obligaciones contractuales de los contratistas de auditoría, en el que se relacione y justifique de manera técnica el conjunto de indicadores e instrumentos que utilizará, así como la matriz de seguimiento de las obligaciones contractuales.  El documento debe tener como mínimo la estructura que se relaciona en el anexo técnico</t>
  </si>
  <si>
    <r>
      <rPr>
        <b/>
        <sz val="11"/>
        <rFont val="Calibri"/>
        <family val="2"/>
        <scheme val="minor"/>
      </rPr>
      <t>Primer mes y hasta la aprobación:</t>
    </r>
    <r>
      <rPr>
        <sz val="11"/>
        <rFont val="Calibri"/>
        <family val="2"/>
        <scheme val="minor"/>
      </rPr>
      <t xml:space="preserve"> Evidencia que de cuenta de las gestiones adelantadas para la presentación de la metodología de evaluación
</t>
    </r>
  </si>
  <si>
    <t xml:space="preserve">Se afecta oportunidad toda vez que el contratista no entregó la metodología y la matriz en el tiempo establecido. </t>
  </si>
  <si>
    <t>En el mes de julio la firma interventora remitió la matriz ajustada atendiendo algunas recomendaciones del Grupo Supervisión</t>
  </si>
  <si>
    <t>En el mes de agosto el Grupo Supervisor aprobó la matriz de evaluación presentada por la firma interventora</t>
  </si>
  <si>
    <t>No se desarrollaron actividades que den cumplimiento a esta obligación, es importante precisar que la interventoría ha aplicado una metodología de seguimiento a los contratos de auditoría desde el inicio del contrato 492 de 2024.</t>
  </si>
  <si>
    <t>La certificación de precierre del paquete 2 fue presentada el 6 de febrero de 2024, sin embargo fue observada y su ajuste se recibió el 9 de febrero de 2024. La certificación del alcance al precierre se presentó el 1 de marzo, fue observada y posteriormente se ajustó el 8 de marzo de 2024.</t>
  </si>
  <si>
    <t xml:space="preserve"> Adelantar con el equipo supervisor de los contratos de Auditoría, las actividades correspondientes a la entrega de la gestión de supervisión que se traslada a la Interventoría</t>
  </si>
  <si>
    <t>Se evalúa en conjunto con la 4.1.1 técnica</t>
  </si>
  <si>
    <t>Se evalúa en conjunto con la 4.1.1  técnica</t>
  </si>
  <si>
    <t xml:space="preserve">Se evalúa en conjunto con la 4.1.1  técnica. </t>
  </si>
  <si>
    <t>El 12 de marzo entregaron las respuestas de calidad del alcance al precierre, cumpliendo con los términos que entregó el grupo GIVRA.</t>
  </si>
  <si>
    <t xml:space="preserve"> Exigir a los contratistas auditores las herramientas tecnológicas y la dedicación del personal profesional y técnico ofrecido en su oferta, y si es del caso, exigir su remoción cuando este perjudique el normal desarrollo del proyecto</t>
  </si>
  <si>
    <t xml:space="preserve">Se evalúa en conjunto con la 4.1.25 </t>
  </si>
  <si>
    <t>Esta obligación se evalúa y cumple como se describe con la obligación técnica 4.1.25</t>
  </si>
  <si>
    <r>
      <rPr>
        <sz val="11"/>
        <color rgb="FF000000"/>
        <rFont val="Calibri"/>
        <family val="2"/>
        <scheme val="minor"/>
      </rPr>
      <t xml:space="preserve">La firma asistió a las jornadas de conciliación del paquete 2 conforme a la citación del grupo GIVRA. 
</t>
    </r>
    <r>
      <rPr>
        <b/>
        <sz val="11"/>
        <color rgb="FF000000"/>
        <rFont val="Calibri"/>
        <family val="2"/>
        <scheme val="minor"/>
      </rPr>
      <t xml:space="preserve">JUNIO 2024: Cumple, </t>
    </r>
    <r>
      <rPr>
        <b/>
        <sz val="11"/>
        <color rgb="FFFF0000"/>
        <rFont val="Calibri"/>
        <family val="2"/>
        <scheme val="minor"/>
      </rPr>
      <t xml:space="preserve">pero deben subsanar unos anexos, dado que presentan inconsistencias para el periodo evaluado. </t>
    </r>
  </si>
  <si>
    <t xml:space="preserve"> Verificar que los contratistas auditores tengan previsto todos los medios y recursos para la ejecución del proyecto dentro del plazo contractual, de conformidad con la propuesta presentada</t>
  </si>
  <si>
    <t>El cumplimiento de esta obligación se encuentra inmersa en la obligación específica 4.1.25. del componente administrativo</t>
  </si>
  <si>
    <t>Esta obligación se evalúa y cumple como se describe con la obligación
técnica 4.1.25</t>
  </si>
  <si>
    <t>La firma efectuó los ajustes solicitados por GIVRA a la BDT de resultados.</t>
  </si>
  <si>
    <t xml:space="preserve"> Verificar bajo su exclusiva responsabilidad que los contratistas que ejecutan la auditoría en salud, jurídica y financiera de las reclamaciones por eventos catastróficos de origen natural y terroristas y accidentes de tránsito ocasionados por vehículos no asegurados no identificados, cumpla con la normatividad que regula la materia, durante la ejecución del contrato</t>
  </si>
  <si>
    <t>Se evalúa en conjunto con la 4.1.3 del componente técnica</t>
  </si>
  <si>
    <t>cumplimiento de esta obligación se encuentra inmersa en la obligación específica 4.1.3. del componente técnico</t>
  </si>
  <si>
    <t>Esta obligación se evalúa y cumple como se describe con la obligación técnica 4.1.3.</t>
  </si>
  <si>
    <t>Se entregó la BDT de identificaciòn del deudor  del paquete 2, el 2 de abril de 2024 cumpliendo con el tiempo definido en el protocolo de interoperabilidad</t>
  </si>
  <si>
    <t xml:space="preserve"> Recopilar, comprobar y validar los documentos que servirán de soporte para efectuar la liquidación de los contratos de auditoría</t>
  </si>
  <si>
    <t>Informe final de ejecución de los contratos de auditoría, anexar un resumen de la ejecución de todos los paquetes que fueron objeto de revisión por parte de la interventoría, incluiyendo las procedibilidades de pago. Así mismo una certificación de cumplimiento de todas las obligaciones administrativas. Presentar un informe de todas las actividades que hayan realizado en el SECOP en desarrollo del contrato.</t>
  </si>
  <si>
    <t>Esta obligación será evaluada en etapa de liquidación de los contratos de auditoría</t>
  </si>
  <si>
    <t>Para el periodo evaluado se emite el seguimiento a las validaciones de los documentos que servirán de soporte para efectuar la liquidación de la firma auditora UNION TEMPORAL RECLAMACIONES 2023.</t>
  </si>
  <si>
    <t xml:space="preserve">Hace referencia a las validaciones de los documentos que servirán de soporte para efectuar la liquidación para la firma auditora UNIÓN TEMPORAL RECLAMACIONES 2023. </t>
  </si>
  <si>
    <t xml:space="preserve">La firma entregó la certificaciòn de cierre del paquete 2 el 24 de marzo, GIVRA solicitó ajuste y remitieron la certificación nuevamente el 26 de marzo. </t>
  </si>
  <si>
    <t xml:space="preserve"> Validar los informes mensuales de los contratos objeto de interventoría verificando que la información suministrada sea exacta.   verificar su debida publicación en SECOPII</t>
  </si>
  <si>
    <t>Oficio y aprobacion del informe mensual y los entregables.  Y el pantallazo del cargue en el secop por parte de cada una de las firmas auditoras</t>
  </si>
  <si>
    <t>Oficios revisados, aprobados y cargados en secop/ Oficios revisados en los términos de las obligraciones contractuales</t>
  </si>
  <si>
    <t>De acuerdo con la verificación realizada en el aplicativo SECOP II los informes de mayo de las firmas auditoras no fueron cargados en el mes de junio, tampoco se evidencia el correo u oficio por medio del cual se aprueba los informes.</t>
  </si>
  <si>
    <t>De acuerdo con la verificación realizada en el aplicativo SECOP II los informes de junio de las firmas auditoras no fueron cargados en el mes de julio, tampoco se evidencia el correo oficio por medio del cual se aprueba los informes.</t>
  </si>
  <si>
    <t>De acuerdo con la verificación realizada en el aplicativo SECOP II los informes de julio de las firmas auditoras no fueron cargados en el mes de julio por lo tanto se afecta la oportunidad. De igual forma, no se observó el correo u oficio en el cual la firma interventora para el periodo evaluado haya  aprobado los informes, ni tampoco el correo  u oficio en el cual se indique a las firmas auditoras cargar en el secop dichos informes. Ni la validación en el secop.</t>
  </si>
  <si>
    <t xml:space="preserve">De acuerdo con la verificación realizada en el aplicativo SECOP II los informes de agosto de las firmas auditoras no fueron cargados en el mes de septiembre  por lo tanto se afecta la oportunidad. De igual forma, no se observó el correo u oficio en el cual la firma interventora para el periodo evaluado haya  aprobado los informes, ni tampoco el correo  u oficio en el cual se indique a las firmas auditoras cargar en el secop dichos informes. </t>
  </si>
  <si>
    <t>De acuerdo con la verificación realizada en el aplicativo SECOP II los informes de septiembre de las firmas auditoras no fueron cargados en el mes de octubre por lo tanto se afecta la oportunidad. Es de anotar, que el informe de CONAUDIT no se evidencia cargado en el secop. De igual forma, no se observó el correo u oficio en el cual la firma interventora para el periodo evaluado haya aprobado los informes, ni tampoco el correo u oficio en el cual se indique a las firmas auditoras deben cargar en el Secop dichos informes.</t>
  </si>
  <si>
    <t>De acuerdo con la verificación realizada en el aplicativo SECOP II los informes de las firmas auditoras no fueron cargados en el mes de noviembre, al no ser cargado en SECOP II, se afecta la oportunidad. Si bien los informes fueron reportados por la firma auditoria a la firma interventoría, los cuales fueron revisados y aprobados por la firma interventora, no se evidencia el oficio o correo de aprobación por parte de la firma interventora, además, los informes les faltó incluir unos aspectos, tales como los numerales 9.3.3.4.2.2 y 9.3.3.4.2.3, entre otros. que señala el anexo: “especificaciones técnicas generales”, por lo tanto, se afecta el componente de calidad.</t>
  </si>
  <si>
    <t>De acuerdo con la verificación realizada en el aplicativo SECOP II los informes de las firmas auditoras no fueron cargados en el mes de diciembre, Al no ser cargado en SECOP II, se afecta parcialmente la oportunidad.
Los informes si fueron reportado por la firma auditoria a la firma interventoría, los cuales fueron revisados generando sus observaciones según cada caso y posteriormente aprobados por la firma interventora AGS COLOMBIA S.A.S.
Si bien los informes reportados por la firma auditoria a la interventoría fueron revisados por AGS, no se evidencia el oficio o correo de aprobación por parte de la firma interventora, además, los informes les faltó incluir unos aspectos, tales como los numerales 9.3.3.4.2.1 y 9.3.3.4.2.7, 9.3.3.6 entre otros. que señala el anexo: “especificaciones técnicas generales”, por lo tanto, se afecta el componente de calidad</t>
  </si>
  <si>
    <t>De acuerdo con la verificación realizada en el aplicativo SECOP II los informes de las firmas auditoras no fueron cargados en el mes de enero de 2025, Al no ser cargado en SECOP II, se afecta la oportunidad. Si bien los informes fueron reportados por la firma auditoria a la firma interventoría, los cuales fueron revisados y aprobados por la firma interventora, no se evidencia el oficio o correo de aprobación por parte de la firma interventora del informe de delta zona 1, además, los informes les faltó incluir unos aspectos, tales como los numerales 9.3.3.4.2.2 y 9.3.3.4.2.3, entre otros. que señala el anexo: “especificaciones técnicas”, por lo tanto, se afecta el componente de calidad</t>
  </si>
  <si>
    <t>Se evidencia cumplimiento parcial, toda vez que la firma interventora revisó los informes de la UTR23 del mes de enero radicados durante el mes reportado, sin embargo, no se evidencia soporte de la revisión de Delta y Conaudit. Además, frente a estos dos últimos  no fueron cargados en el SECOP II, solo se realizó el cargue de la zona 3 y 4, lo que afecta calidad. Además, la actividad no fue realizada en el término establecido por lo cual se afecta oportunidad</t>
  </si>
  <si>
    <t>De acuerdo con la verificación realizada en el aplicativo SECOP II los informes de febrero de las firmas auditoras no fueron cargados en el mes, por lo tanto, se afecta la oportunidad. De igual forma, no se observó el correo u oficio en el cual la firma interventora para el periodo evaluado haya aprobado los informes, ni tampoco el correo u oficio en el cual se indique a las firmas auditoras cargar en el SECOP dichos informes. Ni la validación en el SECOP.</t>
  </si>
  <si>
    <t>De acuerdo con la verificación realizada en el aplicativo SECOP II los informes de las firmas auditoras 1002-1003 2023 no fueron cargados en el mes de abril por lo tanto se afecta la oportunidad. De igual forma, no se observó el correo u oficio en el cual la firma interventora para el periodo evaluado haya aprobado los informes, ni tampoco el correo u oficio en el cual se indique a las firmas auditoras cargar en el Secop dichos informes.</t>
  </si>
  <si>
    <t>De acuerdo con la verificación realizada en el aplicativo SECOP II los informes de abril de las firmas auditoras no fueron cargados en el mes de mayo por lo tanto se afecta la oportunidad. En los anexos se detalla los correos con  las observaciones a los informes; sin embargo, no se adjuntó el oficio o correo de aprobación, además los pantallazos del secop están borrosos y corresponde a los informes de mayo de la firma auditora, pero no de abril, por lo tanto se afecta calidad.</t>
  </si>
  <si>
    <t>De acuerdo con la verificación realizada en el aplicativo SECOP II los informes de mayo de las firmas auditoras no fueron cargados en el mes de junio por lo tanto se afecta la oportunidad. Además, no se observan los oficios o correos a través de los cuales la firma interventora aprobó los informes de Delta y UTR2023, por lo tanto, se afecta tanta calidad como oportunidad</t>
  </si>
  <si>
    <t xml:space="preserve">Los informes si fueron reportado por la firma auditoria a la firma interventoría, los cuales fueron revisados generando sus observaciones según cada caso, se encuentran en proceso de conciliación para la aprobación final.
Si bien la firma interventora realizó la revisión de los informes de junio de las firmas auditoras y les envió las observaciones, para el periodo evaluado no se observa los soportes de aprobación y pantallazos del secop que de muestren el cumplimiento total de la obligación, por lo tanto, se afecta oportunidad y calidad
 </t>
  </si>
  <si>
    <t>De acuerdo con la verificación realizada en el aplicativo SECOP II los informes de julio de las firmas auditoras no fueron cargados en el mes de agosto por lo tanto se afecta la oportunidad. No se evidencia soporte de aprobación del informe de una de las firma auditora, ni los pantallazos del secop por lo tanto se afecta calidad.</t>
  </si>
  <si>
    <t xml:space="preserve"> Revisar y aprobar el informe final que presenta el contratista de auditoría, validando que la información suministrada esté completa y acorde con lo realmente requerido.  verificar su debida publicación en SECOPII</t>
  </si>
  <si>
    <t>Se evalúa en la 4.1.19 de carácter técnico</t>
  </si>
  <si>
    <t>El cumplimiento de esta obligación se encuentra inmersa en la obligación específica 4.1.19. del componente técnico.</t>
  </si>
  <si>
    <t xml:space="preserve">Enero: No aplica
Febrero: No aplica
Marzo: La firma informó que para el tramite del paquete 2 no se identificaron reclamaciones presentadas de manera fraccionada.
</t>
  </si>
  <si>
    <t xml:space="preserve"> Mantener permanentemente actualizada la matriz de evaluación de las obligaciones contractuales de los contratos objeto de interventoría, según lo establecido en la metodología de evaluación cuantitativa definida por la ADRES</t>
  </si>
  <si>
    <t>Mensual: Entregar dentro del informe de la supervisión, la matriz de seguimiento debidamente actualizada con las actividades evaluadas durante dicho periodo</t>
  </si>
  <si>
    <t>Matriz de evaluación debidamente diligenciada / 4</t>
  </si>
  <si>
    <t>Matriz de evaluación debidamente diligenciada y socializada a la firma auditora dentro del mes siguiente/ 4</t>
  </si>
  <si>
    <t xml:space="preserve">La matriz de evaluación de las zonas 3 y 4 no están diligenciadas para el periodo de abril y mayo. La interventoría no dio respuesta sobre esta observación por lo que se afecta la calificación en oportunidad y calidad. </t>
  </si>
  <si>
    <t>Revisadas las bases, se encuentra que la Interventoría aporta las matrices de seguimiento contractual de las 4 firmas auditoras</t>
  </si>
  <si>
    <t>4.3.9: como comentartio para subsanar: Se solicita por favor realizar al interior de cada matriz la identificación a qué contrato pertenece, es decir número de contrato y el nombre del contratista.
Adicionalmente, se evidencia que persiste una hoja denominada: “tdcalificacion” la cual genera una posible confusión del tipo de calificación de seguimiento en tres de los contratos y en uno de ellos no tiene esta hoja de cálculo, se requiere unificación de los formatos.</t>
  </si>
  <si>
    <t xml:space="preserve">Revisadas las bases, se encuentra que la Interventoría aporta las matrices de seguimiento contractual de las 4 zonas, sin embargo, estas están desactualizadas por cuanto señalan que existen obligaciones pendientes por validar en estado: “conciliación” y con algunos errores de digitalización como ejemplo: indican % pero a la vez no aplica, esto no es consistente, por lo cual se afecta calidad y oportunidad. </t>
  </si>
  <si>
    <t xml:space="preserve">Revisadas las bases, se encuentra que la Interventoría aporta las matrices de seguimiento contractual de las 4 zonas.
 </t>
  </si>
  <si>
    <t>Revisadas las bases, se encuentra que la Interventoría aporta las matrices de seguimiento contractual de las 2 firmas auditoras</t>
  </si>
  <si>
    <t xml:space="preserve">Enero: No aplica
Febrero y Marzo: La firma informó de 3 presuntas situaciones irregulares o anómalas (ver informe de auditoria en sitio y ver acta de reunión No 15) </t>
  </si>
  <si>
    <t xml:space="preserve"> Entregar anualmente y al finalizar el contrato, la bitácora del proyecto, incluyendo actas, informes finales y documentos relevantes e informes del período</t>
  </si>
  <si>
    <t>Evidencia de entrega de la bitácora del proyecto, junto con la totalidad de los soportes que se requieran</t>
  </si>
  <si>
    <t>Correo entrega bitácora y soportes</t>
  </si>
  <si>
    <t>Correo entrega bitácora y soportes dentro de los 5 primeros días siguientes a el cumplimiento de cada año de ejecución del contrato, contado a partir de la suscripción del acta de inicio.</t>
  </si>
  <si>
    <t>ANUAL Y FINAL</t>
  </si>
  <si>
    <t>No aplica el soporte o actividad de cumplimiento toda vez que para este período aún no se ha cumplido el término de presentación del informe final o anual requerido.</t>
  </si>
  <si>
    <t>La firma interventora no entregó en este periodo el informe anual, por lo tanto, se afecta oportunidad y calidad</t>
  </si>
  <si>
    <t>La firma interventora no entregó en este periodo el informe anual que se debía presentar en mayo de 2025, por lo tanto, se afecta oportunidad y calidad</t>
  </si>
  <si>
    <t>No aplica</t>
  </si>
  <si>
    <t xml:space="preserve"> Administrar, custodiar y conservar en forma clasificada y organizada los archivos físicos y magnéticos, de toda la correspondencia y la documentación relacionada con la interventoría a los contratos de auditoría, originada en la ejecución del presente contrato, los cuales son de propiedad de la ADRES, dando estricto cumplimiento a las normas de archivo vigentes y aplicables</t>
  </si>
  <si>
    <t>Se evalúa en la obligación 3.8 y 3.16 de las obligaciones generales</t>
  </si>
  <si>
    <t>El cumplimiento de esta obligación se encuentra inmersa en las obligaciones generales 3.8 y 3.16</t>
  </si>
  <si>
    <t>El cumplimiento de esta obligación se encuentra inmersa en la obligación general 3.8 y 3.16</t>
  </si>
  <si>
    <t xml:space="preserve"> Disponer desde el inicio del contrato con una sede en la ciudad de Bogotá para desarrollar su objeto contractual</t>
  </si>
  <si>
    <t>Evidencia de que la firma cuenta con la sede</t>
  </si>
  <si>
    <t>Registro fotografico</t>
  </si>
  <si>
    <t>El grupo supervisor, para el periodo evaluado, observó que la firma interventora dispone de una infraestructura física en la ciudad de Bogotá D.C.</t>
  </si>
  <si>
    <t>l grupo supervisor, para el periodo evaluado, observó que la firma interventora dispone de una infraestructura física en la ciudad de Bogotá D.C.</t>
  </si>
  <si>
    <t xml:space="preserve">JUNIO 2024: Cumple. </t>
  </si>
  <si>
    <t xml:space="preserve"> Suministrar oportunamente al supervisor del contrato la información veraz y completa que requiera para el desarrollo de su labor</t>
  </si>
  <si>
    <t>se evalúa con la obligación 3.11 de las obligaciones generales</t>
  </si>
  <si>
    <t>El cumplimiento de esta obligación se encuentra inmersa en la obligación general 3.11</t>
  </si>
  <si>
    <t>El cumplimiento de esta obligación se encuentra inmersa en la obligación general 3.11.</t>
  </si>
  <si>
    <t xml:space="preserve"> Entregar a la ADRES copia de la gestión documental asociada a la ejecución de la interventoría a los contratos de auditoría</t>
  </si>
  <si>
    <t>El cumplimiento de esta obligación se encuentra inmersa en las obligaciones generales 3.8 y 3.16.</t>
  </si>
  <si>
    <t xml:space="preserve"> El cumplimiento de esta obligación se encuentra inmersa en las obligaciones generales 3.8 y 3.16</t>
  </si>
  <si>
    <t xml:space="preserve"> Elaborar, presentar, ejecutar y mantener actualizados el plan de contingencia y de continuidad del negocio, requeridos para garantizar la ejecución de los contratos de conformidad con lo previsto en la norma técnica ISO 22301 y sus actualizaciones</t>
  </si>
  <si>
    <r>
      <rPr>
        <b/>
        <u/>
        <sz val="11"/>
        <rFont val="Calibri"/>
        <family val="2"/>
        <scheme val="minor"/>
      </rPr>
      <t xml:space="preserve">Primer mes: </t>
    </r>
    <r>
      <rPr>
        <sz val="11"/>
        <rFont val="Calibri"/>
        <family val="2"/>
        <scheme val="minor"/>
      </rPr>
      <t>Evidencia de envío del plan de contingencia
A partir del segundo mes, se requiere indicar que actividades se realizaron de cara a la implementación del plan de contingencia</t>
    </r>
  </si>
  <si>
    <t>cCP</t>
  </si>
  <si>
    <t>El grupo supervisor verifica que para el periodo evaluado la firma interventora tiene el plan de contingencia.</t>
  </si>
  <si>
    <t>No se evidenciaron las  actividades que realizó la firma interventora de cara a la implementación del plan de contingencia y sus actualizaciones. Teniendo en cuenta que la obligación establece cuatro acciones (elaborar, presentar, ejecutar y mantener actualizado) y la firma interventora no aporta el informe con las actividades que soporten las 2 últimas acciones (ejecutar y mantener actualizado) se afecta la calificación de calidad y oportunidad máximo como ha sido demostrado el retraso en el desarrollo de las actividades y entregables</t>
  </si>
  <si>
    <t>La Firma Interventora remite únicamente el plan de contingencia desde el aspecto tecnológico y de infraestructura, es decir, no abarca todas las actividades que implican la continuidad del negocio.  Se reitera que la obligación establece cuatro acciones (elaborar, presentar, ejecutar y mantener actualizado) y la firma interventora no aporta el informe con las actividades que soporten las 2 últimas acciones (ejecutar y mantener actualizado) se afecta la calificación de calidad.</t>
  </si>
  <si>
    <t>Se cumplió con la obligación relacionada con la contingencia y el plan de continuidad de negocio, especialmente en el proyecto ADRES, enfocado en la seguridad de la información. Esto incluye la presentación de los reportes correspondientes en caso de incidentes que puedan afectar la continuidad de las operaciones.
El Grupo Supervisor recomienda que para próximos informes incluyan pantallazos que evidencien las validaciones adelantadas en el periodo.</t>
  </si>
  <si>
    <t xml:space="preserve">Se cumplió con la obligación relacionada con la contingencia y el plan de continuidad de negocio, especialmente en el proyecto ADRES, enfocado en la seguridad de la información. Esto incluye la presentación de los reportes correspondientes en caso de incidentes que puedan afectar la continuidad de las operaciones.
</t>
  </si>
  <si>
    <t>La Firma Interventora remite únicamente el plan de contingencia desde el aspecto tecnológico y de infraestructura, es decir, no abarca todas las actividades que implican la continuidad del negocio.  Se reitera que la obligación establece cuatro acciones (elaborar, presentar, ejecutar y mantener actualizado) y la firma interventora no aporta el informe con las actividades que soporten las 2 últimas acciones (ejecutar y mantener actualizado) se afecta la calificación de calidad</t>
  </si>
  <si>
    <t>La Firma Interventora remite únicamente el plan de contingencia desde el aspecto tecnológico y de infraestructura, es decir, no abarca todas las actividades que implican la continuidad del negocio. Se reitera que la obligación establece cuatro acciones (elaborar, presentar, ejecutar y mantener actualizado) y la firma interventora no aporta el informe con las actividades que soporten las 2 últimas acciones (ejecutar y mantener actualizado) se afecta la calificación de calidad.</t>
  </si>
  <si>
    <t xml:space="preserve"> Requerir a los contratistas auditores la presentación de los planes de mejoramiento que contengan las acciones correctivas y fechas de implementación, así como revisar y emitir concepto de aprobación o no, sobre los ya presentados</t>
  </si>
  <si>
    <t>Evidencia que de cuenta de los hallazgos que originaron la solicitud de plan de contingencia,el plan presentado por el auditor, la aprobación y  seguimiento de la firma interventora</t>
  </si>
  <si>
    <t>La firma interventora no presenta el informe de seguimiento del plan de mejoramiento, cuales fueron los avances y los resultados, tanto que a la fecha continuamente se caen los paquetes.</t>
  </si>
  <si>
    <t>No se evidenció el requerimiento de plan de mejora por parte de la interventoría a la firmas auditoras por los reprocesos en los paquetes, como ejemplo, el paquete 5 de la zona 2. El contratista no remite los anexos relacionados en el informe, por lo tanto se afecta la calificación en oportunidad y calidad</t>
  </si>
  <si>
    <t>No se evidenció el requerimiento de plan de mejora por parte de la
firmas auditoras por los reprocesos en los paquetes, como ejemplo, el paquete 5 de la zona 2</t>
  </si>
  <si>
    <t>Se observa plan de mejoramiento presentado por la firma Conaudit mediante correo del 24 de septiembre</t>
  </si>
  <si>
    <t>Teniendo en cuenta que el contratista no aporta evidencia del seguimiento del plan de mejoramiento presentado por Conaudit en el mes de agosto, se da como no cumplida esta obligación.</t>
  </si>
  <si>
    <t>No se evidenció el requerimiento de plan de mejora por parte de las firmas auditoras por los reprocesos en los paquetes, como ejemplo, el paquete 7 de la zona 2.</t>
  </si>
  <si>
    <t>Se evidencia el plan de mejoramiento para paquete 8 zona 2 que genero reproceso, para las firmas auditoras DELTA y UT Reclamaciones zona 3 y 4 no se requirieron plane de mejoramiento.</t>
  </si>
  <si>
    <t>Para el periodo evaluado a las firmas auditoras CONAUDIT, DELTA y UNION TEMPORAL RECLAMACIONES 2023 no se les requirió planes de mejoramiento.</t>
  </si>
  <si>
    <t>No remitió soportes que permitieran al Grupo Supervisor verificar el seguimiento al plan de mejoramiento</t>
  </si>
  <si>
    <t>Para el periodo evaluado se solicitó plan de mejoramiento para el paquete de la zona 2.</t>
  </si>
  <si>
    <t>El grupo Interventor observa que si bien se solicitó un plan de mejoramiento para superar el retraso de la firma auditora Conaudit en la entrega de las TRD, no requirió a la firma auditora planes de mejoramiento para evitar reprocesos en el trámite de auditoría de los paquetes que se tramitaron en este periodo. Adicionalmente, no se evidencia el seguimiento al cumplimiento del plan de mejoramiento que se solicitó en el mes de abril</t>
  </si>
  <si>
    <t>Para el periodo evaluado se solicitó plan de mejoramiento para la zona 2</t>
  </si>
  <si>
    <t xml:space="preserve">Para el periodo evaluado se evidencia solicitud de respuesta del plan de mejoramiento para las firmas auditoras DELTA A SALUD SAS BIC y CONSORCIO CONAUDIT 2023.
 </t>
  </si>
  <si>
    <t xml:space="preserve"> Evaluar, conceptuar y hacer seguimiento a los cronogramas de trabajo, incluidos los planes de mejoramiento suscritos, que garanticen el cumplimiento de las obligaciones establecidas en los contratos de auditoría</t>
  </si>
  <si>
    <t>Se evalúa en el numeral 4.3.16 de las obligaciones generales del componente administrativo</t>
  </si>
  <si>
    <t>El cumplimiento de esta obligación se encuentra inmersa en la obligación específica 4.3.16. del componente administrativo.</t>
  </si>
  <si>
    <t>Enero: No aplica</t>
  </si>
  <si>
    <t xml:space="preserve"> Definir e implementar una herramienta que permita identificar y prevenir los riesgos de los contratos de auditoría de las solicitudes de reclamaciones que permita a la ADRES conocer de manera oportuna las desviaciones en la ejecución de las obligaciones contractuales por parte del contratista auditor</t>
  </si>
  <si>
    <t>Evidencia de entrega del instrumento o herramienta que permita identificar o prevenir los riesgos
A partir del segundo mes el informe mensual debe contener un informe que contenga el seguimiento de los riesgos de gestión identificados en la ejecución de los contratos de auditoría</t>
  </si>
  <si>
    <t>Se observa la matriz de riesgos para el periodo evaluado</t>
  </si>
  <si>
    <t>No se implementó una herramienta efectiva que permita identificar y prevenir los riesgos contractuales en las auditorías relacionadas con temas de reclamaciones, a pesar de contar con capacitaciones por parte del grupo supervisor y del área de riesgos de la entidad</t>
  </si>
  <si>
    <t>No se implementó una herramienta efectiva que permita identificar y prevenir los riesgos contractuales en las auditorías relacionadas con temas de reclamaciones, a pesar de contar con capacitaciones por parte del grupo supervisor y del área de riesgos de la entidad, lo que afecta oportunidad y calidad.</t>
  </si>
  <si>
    <t>No se implementó una herramienta efectiva que permita identificar y prevenir los riesgos contractuales en las auditorías relacionadas con temas de reclamaciones, a pesar de contar con capacitaciones por parte del grupo supervisor y del área de riesgos de la entidad, lo que afecta la oportunidad y la calidad</t>
  </si>
  <si>
    <t>La firma interventora verificó los mapas de riesgo de las firmas auditoras y efectuó un análisis de los riesgos presentados, así mismo, reviso dentro de los informes de gestión que no se hubiese impactado ninguno de los riesgos, situación que se evidencia en el informe anexo. No obstante, para el periodo evaluado no estaba implementada dicha herramienta, por lo cual se afecta la oportunidad.</t>
  </si>
  <si>
    <t>Si bien la firma interventora señala que verificó los mapas de riesgo de las firmas auditoras y efectuó un análisis de los riesgos presentados, así mismo, reviso dentro de los informes de gestión que no se hubiese impactado ninguno de los riesgos, situación que se evidencia en el informe anexo., también lo es que para el periodo evaluado no implementó la herramienta que permitiera identificar y prevenir dichos riesgos, por lo cual se afecta oportunidad y calidad.</t>
  </si>
  <si>
    <t>La firma interventora verificó los mapas de riesgo de las firmas auditoras y efectuó un análisis de los riesgos presentados, así mismo, reviso dentro de los informes de gestión que no se hubiese impactado ninguno de los riesgos, situación que se evidencia en el informe anexo. Es de anotar que
también lo es que para el periodo evaluado no
implementó la herramienta que permitiera identificar y prevenir dichos riesgos, por lo cual se afecta
oportunidad y calidad</t>
  </si>
  <si>
    <t xml:space="preserve">Para el periodo evaluado la Firma Interventora no implementó la herramienta que permitiera identificar y prevenir dichos riesgos, por lo cual se afecta oportunidad y calidad.
 </t>
  </si>
  <si>
    <t>No se implementó una herramienta efectiva que permita identificar y prevenir los riesgos contractuales en las auditorías relacionadas con temas de reclamaciones, a pesar de contar con capacitaciones por parte del grupo supervisor y del área de riesgos de la entidad, lo que afecta la oportunidad y la calidad.</t>
  </si>
  <si>
    <t>No hay uniformidad en la información allegada por cada una de las firmas. En dado caso que se haya realizado allegar una única base, que exponga la evaluación realizada firma a firma en diferentes hojas. Por el momento no se evidencia rastro de la implementación de la base de riesgos.</t>
  </si>
  <si>
    <t>Para el presente periodo no se evidencia una herramienta unificada que permita verificar, de manera homogénea, la implementación del seguimiento de riesgos por parte de cada firma</t>
  </si>
  <si>
    <t>Para el presente periodo no presentan una base uniforme que permita ver la implementación del seguimiento de riesgos a cada una de las firmas auditoras.</t>
  </si>
  <si>
    <t xml:space="preserve">Para el presente periodo no presentan una base uniforme que permita ver la implementación del seguimiento de riesgos, firma a firma. No se logra evidenciar la implementación de una herramienta efectiva que permita identificar, prevenir y realizar un seguimiento de los riesgos contractuales. </t>
  </si>
  <si>
    <t>Para el mes de julio el contratista interventor, remitió mediante correo electrónico la propuesta de herramienta que establece esta obligación. No obstante, al validar se observa que la misma no cuenta con los mínimos requeridos que permitan  identificar y prevenir los riesgos; por lo que se afecta Calidad</t>
  </si>
  <si>
    <t>Para el mes de agosto el contratista interventor, remitió mediante correo electrónico la propuesta de herramienta que establece esta obligación. No obstante, al validar se observa que la misma no cuenta con los mínimos requeridos que permitan identificar y prevenir los riesgos; por lo que se afecta Calidad.</t>
  </si>
  <si>
    <t>Presentó el informe de acuerdo con las indicaciones</t>
  </si>
  <si>
    <t xml:space="preserve"> Efectuar el seguimiento a los procesos de empalme que se surtan durante la ejecución de los contratos de auditoría, de tal forma que se realice en los términos establecidos contractualmente y con la entrega oportuna de los productos acordados con la ADRES</t>
  </si>
  <si>
    <t>Actas de reunión e informe de empalme</t>
  </si>
  <si>
    <t>Se observa en el periodo evaluado que el grupo supervisor de la ADRES, que tenía el seguimiento de la firma auditora en su momento, realizó con la firma interventora el empalme.</t>
  </si>
  <si>
    <t>El cumplimiento de esta obligación está inmerso en cual en la 4.1.1</t>
  </si>
  <si>
    <t>Se evalúa en el numeral 4.1.1.</t>
  </si>
  <si>
    <t xml:space="preserve"> Rendir los informes que solicite el supervisor del contrato de interventora</t>
  </si>
  <si>
    <t xml:space="preserve">Mensual: con la entrega del informe mensual de gestión del contrato más los demás que requiera el grupo supervisor
</t>
  </si>
  <si>
    <t xml:space="preserve">Cantidad de informes entregados en el periodo / 1 + la cantidad de informes adicionales que se soliciten en el periodo </t>
  </si>
  <si>
    <t xml:space="preserve">Cantidad de informes entregados en el periodo dentro de los términos establecidos en el contrato o la solicitud/ 1 + la cantidad de informes adicionales que se soliciten en el periodo </t>
  </si>
  <si>
    <t>El grupo supervisor requiere a la firma interventora AGS COLOMBIA S.A.S. a fin de que estructure un plan de trabajo para ponerse al día con los informes mensuales de la interventoría, toda vez que es un insumo para la verificación del cumplimiento de las obligaciones y un entregable requisito para el pago mensual al contratista.
Asimismo, conmina el cumplimiento de los tiempos establecidos para la presentación de los informes mensuales del interventor</t>
  </si>
  <si>
    <t>El grupo supervisor requiere a la firma interventora AGS COLOMBIA S.A.S. a fin de que estructure un plan de trabajo para ponerse al día con los informes mensuales de la interventoría.
toda vez que es un insumo para la verificación del cumplimiento de las obligaciones y un entregable requisito para el pago mensual al contratista.
Asimismo, conmina el cumplimiento de los tiempos establecidos para la presentación de los informes mensuales del interventor</t>
  </si>
  <si>
    <t>El grupo supervisor reiteró a la firma interventora AGS COLOMBIA S.A.S. a fin de que estructure un plan de trabajo para ponerse al día con los informes mensuales de la interventoría, toda vez que es un insumo para la verificación del cumplimiento de las obligaciones y un entregable requisito para el pago mensual al contratista.
Asimismo, nuevamente conmina el cumplimiento de los tiempos establecidos para la presentación de los informes mensuales del interventor y a que los mismos sean presentados con calidad, teniendo en cuenta que los informes presentados fueron observados en varias oportunidad y fue necesario adelantar reuniones de varios días para retroalimentar al contratista; razón la cual, para este periodo se afecta el indicador de calidad y oportunidad.</t>
  </si>
  <si>
    <t xml:space="preserve">El Grupo Supervisor evidencia que el informe mensual del mes agosto fue presentado de manera extemporánea y requiere que se tome nota para mejorar la calidad del mismo, por lo que se afecta el indicador de oportunidad. </t>
  </si>
  <si>
    <t xml:space="preserve">El grupo supervisor requiere a la firma interventora AGS COLOMBIA S.A.S. a fin de que estructure un plan de trabajo para ponerse al día con los informes mensuales de la interventoría, toda vez que es un insumo para la verificación del cumplimiento de las obligaciones y un entregable requisito para el pago mensual al contratista. Se afecta oportunidad y calidad toda vez que el informe de septiembre no se entregó en el tiempo establecido y tuvo observaciones.
Asimismo, conmina el cumplimiento de los tiempos establecidos para la presentación de los informes mensuales del interventor </t>
  </si>
  <si>
    <t>El grupo supervisor requiere a la firma interventora AGS COLOMBIA S.A.S. a fin de que estructure un plan de trabajo para ponerse al día con los informes mensuales de la interventoría, toda vez que es un insumo para la verificación del cumplimiento de las obligaciones y un entregable requisito para el pago mensual al contratista, por lo cual se afecta oportunidad.</t>
  </si>
  <si>
    <t xml:space="preserve">Para el periodo el grupo supervisor continuaba requiriendo a la firma interventora AGS COLOMBIA S.A.S. a fin de que estructurara un plan de trabajo para ponerse al día con los informes mensuales de la interventoría, toda vez que es un insumo para la verificación del cumplimiento de las obligaciones y un entregable requisito para el pago mensual al contratista. Se observa que el informe se radicó de manera extemporánea y tuvo 3 reprocesos por lo tanto se afecta calidad y oportunidad.
 </t>
  </si>
  <si>
    <t>Para el periodo el grupo supervisor continuaba requiriendo a la firma interventora AGS COLOMBIA S.A.S. a fin de que estructurara un plan de trabajo para ponerse al día con los informes mensuales de la interventoría, toda vez que es un insumo para la verificación del cumplimiento de las obligaciones y un entregable requisito para el pago mensual al contratista. Se observa que el informe se radicó de manera extemporánea y tuvo 3 reprocesos por lo tanto se afecta calidad y oportunidad.</t>
  </si>
  <si>
    <t>Durante el período evaluado, se presentó el informe de ejecución del contrato de interventoría No. ADRES-CTO-492-2024 para el mes de enero, el cual se detallan las actividades  ejecutadas y dentro de los términos establecidos.
Se valida y la entrega fue en oportunidad, se afecta la calidad en razón a que van dos versiones del documento.</t>
  </si>
  <si>
    <t>Durante el periodo evaluado, se presentó el informe de ejecución del contrato de interventoría No. ADRES-CTO-492-2024 correspondiente al mes de febrero, en el cual se detallan las actividades desarrolladas dentro de los plazos establecidos. La entrega se realizó en oportunidad; sin embargo, la calidad del producto se ve afectada debido a la existencia de tres versiones del documento.</t>
  </si>
  <si>
    <t>Durante el período evaluado, se presentó el informe de ejecución del contrato de interventoría No. ADRES-CTO-492-2024 para el mes de abril, el cual se detallan las actividades ejecutadas y dentro de los términos[JR3]  establecidos. Sin embargo, este fue observado, lo que conllevó a tres versiones, generando reprocesos, por lo tanto se afecta la calidad.</t>
  </si>
  <si>
    <t>Durante el período evaluado, se presentó el informe de ejecución del contrato de interventoría No. ADRES-CTO-492-2024 para el mes de mayo, el cual se detallan las actividades ejecutadas y dentro de los términos establecidos. 
Se valida y la entrega fue en oportunidad, se afecta la calidad en razón a que van tres versiones del documento.</t>
  </si>
  <si>
    <t>Durante el período evaluado, se presentó el informe de ejecución del contrato de interventoría No. ADRES-CTO-492-2024 para el mes de junio, el cual se detallan las actividades ejecutadas. Se afecta calidad toda vez que el informe ha tenido observaciones lo que ha conllevado a tres versiones</t>
  </si>
  <si>
    <t xml:space="preserve">Durante el período evaluado, se presentó el informe de ejecución del contrato de interventoría No. ADRES-CTO-492-2024 del mes de junio, el cual se detallan las actividades ejecutadas y dentro de los términos establecidos
Se valida y la entrega fue en oportunidad, se afecta la calidad en razón a que van tresdos versiones del documento. 
 </t>
  </si>
  <si>
    <t>Durante el período evaluado, se presentó el informe de ejecución del contrato de interventoría No. ADRES-CTO-492-2024 para el mes de julio, el cual se detallan las actividades ejecutadas y dentro de los términos establecidos.  
Se valida y la entrega fue en oportunidad, se afecta la calidad en razón a que van tres (3) versiones del documento.</t>
  </si>
  <si>
    <t xml:space="preserve"> Firmar todas las actas que surgen durante la ejecución del contrato</t>
  </si>
  <si>
    <t>Se evalúa en la obligación 17 de carácter técnico</t>
  </si>
  <si>
    <t>Esta obligación será evaluada con la obligación de carácter técnico 4.1.17</t>
  </si>
  <si>
    <t>Se evalúa en la obligación 4.1.17 de carácter técnico</t>
  </si>
  <si>
    <t>De carácter Presupuestal</t>
  </si>
  <si>
    <t xml:space="preserve"> Llevar el control presupuestal y de ejecución de los contratos objeto de interventoría</t>
  </si>
  <si>
    <t>Angie</t>
  </si>
  <si>
    <t xml:space="preserve">Se revisará la Matriz de ejecución presupuestal en donde se evidencie el correcto control y seguimiento que realice la interventoría a las diferentes firmas auditoras a fin de validar los pagos realizados, solicitud de adición, si se requiere, conforme a proyección realizada por la interventoria donde se refleje la necesidad de adicionar el contrato, asi como la solicitud formal que se evaluará en conjunto con el grupo supervisor. </t>
  </si>
  <si>
    <t>Matriz presupuestal debidamente diligenciada</t>
  </si>
  <si>
    <t>Para el periodo evaluado se evidencia la matriz con el seguimiento correspondientes a la ejecución de los contratos de auditoría.</t>
  </si>
  <si>
    <t>Para el periodo evaluado se evidencia la matriz con el seguimiento correspondientes a la ejecución de los contratos de auditoría.n la matriz 4.4.1 actualizar el cuadro de pago, reclasificar la informacion del Julio en la hoja de excel de nombre AGS-ADRES.
por otro lado. la proyección del valor a pagar de los meses de enero a septiembre es de $343.330.834,56, lo anterior se debe a que si se deja el valor aproximado se pasará del valor del contrato establecido.
NOTA: SE TENDRA EN CUENTA ESTA OBSERVACION PARA LA CALIFICACION DEL CONCEPTO DE CALIDAD PARA EL MES DE SEPTIEMBRE SI SE EVIDENCIAN  ESTOS VALORES</t>
  </si>
  <si>
    <t>Se cumplió con la obligación de dar seguimiento al control presupuestal y al balance financiero de los contratos de auditoría</t>
  </si>
  <si>
    <t>Se cumplió con la obligación de dar seguimiento al control presupuestal y al balance financiero de los contratos de auditoría.</t>
  </si>
  <si>
    <t xml:space="preserve"> Realizar el seguimiento a la ejecución de las vigencias futuras en relación con la Ley 819 de 2003, así como informar al inicio de cada vigencia sobre el valor correcto para expedir el CDP Y RP requerido para la ejecución</t>
  </si>
  <si>
    <t>formato de solicitud de CDP y correo de solicitud al rp conforme a necesidad</t>
  </si>
  <si>
    <t>Para el periodo evaluado no se requirió realizar solicitudes de vigencias futuras</t>
  </si>
  <si>
    <t xml:space="preserve">Para el mes de diciembre se realizó el seguimiento a las vigencias futuras. </t>
  </si>
  <si>
    <t>La Firma Interventora no realizó el seguimiento de la ejecución presupuestal relacionado con las vigencias futuras y las cuentas por pagar; la ADRES debió remitir la información para que pudieran hacer la solicitud correspondiente para la expedición del CDP de la vigencia 2025</t>
  </si>
  <si>
    <t xml:space="preserve">Se hace seguimiento a las cuentas por pagar que fueron constituidas al 31 de diciembre de 2024, las cuales iniciaron su trámite para pago en vigencia 2025. </t>
  </si>
  <si>
    <t xml:space="preserve">No fue necesario realizar el seguimiento de las vigencias futuras. </t>
  </si>
  <si>
    <t>Para el periodo evaluado no se observa que la interventoría haya realizado un seguimiento adecuado a las vigencias futuras de  las vigencias 2025, en el entendido que se tuvo que solicitar el CDP y RP de este concepto para amparar los pagos de la vigencia 2025, por lo tanto, se afecta oportunidad y calidad.</t>
  </si>
  <si>
    <t>Se adjunta correo electrónico donde evidencia la solicitud de CXP por pagar para el PQT_11_Z1 y las respectivas observaciones al oficio.  Se evidenció devolución de: DEVOLUCION PQT 11 Z1 DELTA  RADICADO 20256302450152 RE: Facturación Paquete 11. ZONA 1. DELTA A SALUD SAS. En el mes de mayo iniciamos el proceso de liberación de saldos correspondiente a los paquetes 11 de delta.... con el fin de realizar el pago con tarifa del 2025 y no con tarifa del 2024, lo que conllevó a devoluciones, reuniones y definición de criterios para determinar que corresponda a  tarifa del 2025 conllevo a devoluciones reuniones y definición de criterios para determinar que correspondia a  tarifa del 2025</t>
  </si>
  <si>
    <t xml:space="preserve">Se adjunta correo electrónico donde evidencia la solicitud de liberación de la  CXP para el PQT_11_Z3 y Z4, para el PQT_11_Z2 se anexan las observaciones.
 </t>
  </si>
  <si>
    <t>Para el periodo evaluado se solicitaron la liberación de cuentas por pagar para el paquete 11 de las firmas auditoras</t>
  </si>
  <si>
    <t>No fue necesario realizar el seguimiento de las vigencias futuras.</t>
  </si>
  <si>
    <t xml:space="preserve"> Realizar control y seguimiento al balance financiero del contrato, llevar una base de datos donde se lleve el control de la ejecución contractual</t>
  </si>
  <si>
    <t>Se evalpua en la obligación 4.4.1</t>
  </si>
  <si>
    <t>El cumplimiento de esta obligación se encuentra inmersa en la obligación específica 4.4.1. del componente financiero.</t>
  </si>
  <si>
    <t xml:space="preserve"> Verificar y aprobar todos los informes y soportes de los contratos objeto de interventoría, necesarios para el pago a los contratistas, y realizar la entrega oportuna de esta información a la ADRES</t>
  </si>
  <si>
    <t xml:space="preserve">Se revisará el lleno de requisitos establecidos en la cláusula 10) forma de pago del CPS 492-2024 para su debido tramite, tener presente que una vez radicados los documentos, el proceso de revisión y pago es de (5) cinco días hábiles dependiendo de la disponibilidad del PAC. </t>
  </si>
  <si>
    <t>(Evidencia de envío de los Informes revisados y aprobados en el mes) / (informes recibidos en el periodo) + (Certificados de procedencia de pago emitidos  / Facturas pagadas en el periodo) + (Pagos aprobados en secop II / facturas en el periodo)</t>
  </si>
  <si>
    <t>(Informes revisados dentro de los 5 días siguientes al recibo del informe y aprobados dentro de los 3 días de recibo del informe corregido / informes recibidos en el periodo) + (Certificados de procedencia de pago emitidos dentro de los 4 días hábiles siguientes a la fecha de recibo de la factura / Facturas pagadas en el periodo) + (Pagos aprobados en secop II en el periodo / facturas en el periodo)</t>
  </si>
  <si>
    <t>Para el periodo evaluado se observa los informes aprobados por parte de la firma interventora</t>
  </si>
  <si>
    <t>Para el mes de julio, la firma interventora realizó la revisión y aprobación de los informes de pago de los paquetes 4 de las zonas 3 y 4. Generó los certificados de procedencia de pago y aprobó en SECOP la respectiva aprobación para el trámite respectivo por parte de la ADRES.</t>
  </si>
  <si>
    <t xml:space="preserve">Para el mes de agosto, la firma interventora realizó la revisión,  aprobación para pago en secop de los informes de pago de los paquetes 4 y 5 de la zona 1 y zona 2; teniendo en cuenta que en el mes de julio realizó la revisión de los paquetes 4 de las zonas 3 y 4, trámites que concluyeron con la generación de los certificados de procedencia de pago y aprobación en SECOP para el trámite respectivo por parte de la ADRES. </t>
  </si>
  <si>
    <t>Para el mes de septiembre, la firma interventora realizó la revisión,  aprobación para pago en secop de los informes de pago de los paquetes 5 de la zona 3 y 4; No obstante al realizar la revisión se observa que : i) El informe de pago de la zona 3 no fue revisado dentro de los 5 días hábiles siguientes a la fecha de recibo del informe, ii) de acuerdo con la verificaciónen el SECOP  los paquetes 5 de las zonas 3 y 4 solo 1 se encuentra aprobado. Razón por la cual se impacta el indicador de calidad en 1 de los 3 componentes y la oportunidad en 2 componentes como se detalla en la tabla dispuesta en el informe</t>
  </si>
  <si>
    <t>Para el mes de octubre, la firma interventora realizó la revisión de los informes de pago de los paquetes 6 de la zona 1, 2, 3 y 4; teniendo en cuenta que en el mes de octubre realizó la revisión de los paquetes 6 de las 4 zonas, trámites que concluyeron con la generación de los certificados de procedencia de pago.
Se impacta el indicador de oportunidad, teniendo en cuenta que para el trámite de verificación, aprobación y trámite de soportes de pagos de las zonas 1 y 2 no se remite evidencia que permita verificar que este trámite se realizó dentro de los términos definidos para la oportunidad; así mismo, para la zona 3 se observa que la firma auditora remitió el informe de pago el 7 de octubre y solo hasta el 23 de octubre la firma interventora remitió el reporte de tarifas unitarias de informes y para la zona 4 el informe de pago es presentado por el auditor el 9 de octubre y la interventoría remite el reporte de tarifas unitarias el 25 de octubre.
Si bien, la firma firma interventora no realizó la aprobación en SECOP II de manera oportuna, para la fecha de revisión y evaluación de este informe, ya había subsanado este requisito-.</t>
  </si>
  <si>
    <t xml:space="preserve">Para el mes de noviembre, la firma interventora recibió los informes de pago de los paquetes 7 de las zonas 1, 3 y 4. Sin embargo se afecta la oportunidad en cuanto al trámite y seguimiento en el SECOP toda vez que para el periodo se evidenciaba para el CTO 1002 que las facturas 4144, 4170 estaban sin aprobación. Del CTO 1003 la factura 8, sin aprobación. y para el contrato 1004 la factura 3, 4, 11, 12 y 13. 
 </t>
  </si>
  <si>
    <t>Para el mes de diciembre, la firma interventora realizó la revisión de los informes de pago de los paquetes 7 de la zona 1, 2, 3 y 4;, trámites que concluyeron con la generación de los certificados de procedencia de pago</t>
  </si>
  <si>
    <t>Para el mes de enero, la firma interventora recibió los informes de pago de los paquetes 10 de la zona 1, 2 y 3, adicional se emitió concepto de procedencia de pago. No obstante, se impacta el indicador de calidad, teniendo en cuenta que dos de los 3 informes presentaron inconsistencia en los documentos que genera la firma interventora y que soportan la gestión de pago.</t>
  </si>
  <si>
    <t xml:space="preserve">Para el mes de febrero, la firma interventora realizó la revisión y aprobación de los informes de pago de los paquetes   12 de la zona 1, DELTA PQT 12 Z1; CONAUDIT PQT 08 Z2; PQT 10 DE ZONAS 3 Y 4. Generó  los certificados de procedencia de pago y aprobó en SECOP la respectiva aprobación para el trámite respectivo por parte de la ADRES. </t>
  </si>
  <si>
    <t>Durante el mes de marzo, la firma interventora realizó la revisión y aprobación para pago en SECOP de los informes correspondientes. No obstante, se efectuó una devolución mediante correo electrónico con asunto “Preocupación por la entrega errónea de información financiera RTU Paquete 13 Zonas 1, 3 y 4”, reiterándose la solicitud de corrección los días 21 y 26 de marzo respecto a los mismos paquetes y zonas. Por lo tanto afecta calidad y oportunidad</t>
  </si>
  <si>
    <t>Para el mes de abril, realizó la revisión de los paquetes 12 y 13 de  las 4 zonas, trámites que concluyeron con la generación de los certificados de procedencia de pago. Sin embargo, en este periodo se generaron devoluciones por diferencias en los valores reflejados en el RTU PROCEDIBILIDAD DE PAGO Y FACTURA por ende baja calificación, por lo cual se afecta oportunidad y calidad.</t>
  </si>
  <si>
    <t>Para el mes de mayo del año 2025, la firma interventora realizó la revisión de los informes de pago de paquetes 14 de la zona 1, 13 y 14 de la zona 2 y 14 de la zona 3; teniendo en cuenta que  en el mes de mayo se realizó la revisión de los informes de pago
que concluyeron con la generación de los certificados de procedencia de pago.</t>
  </si>
  <si>
    <t>Para el mes de junio del año 2025, la firma interventora realizó la revisión de los informes de pago de paquetes 15 y 16 de la zona 1, paquete 11, 12_seg2,  15 y 16 de la zona 2, 11, 15 y 16 de la zona 3 y 11, 14 y 15 zona 4; teniendo en cuenta que en el mes de junio se realizó la revisión de los informes de pago que concluyeron con la generación de los certificados de procedencia de pago.</t>
  </si>
  <si>
    <t xml:space="preserve">Para el mes de julio, la firma interventora realizó la generación de los certificados de procedencia de pago para el paquete 17 de la zona 1 y paquete 15 y 16 de la zona 4. </t>
  </si>
  <si>
    <t xml:space="preserve">Para el mes de agosto del año 2025, la firma interventora realizó la revisión de los informes de pago de paquetes 18 y 19 de la zona 1, paquete 17, 19 zona 3 y 18, y 19 zona 4; teniendo en cuenta que en el mes de agosto se realizó la revisión de los informes de pago que concluyeron con la generación de los certificados de procedencia de pago.
 </t>
  </si>
  <si>
    <t xml:space="preserve"> Revisar y emitir certificado de procedencia de pago de las facturas presentadas por los contratistas objeto de interventoría, dentro de los cuatro (4) días hábiles siguientes a la entrega de la factura y sus soportes presentados por parte de los contratistas auditores, previa verificación del cumplimiento de los requisitos establecidos en el contrato, especificando los montos a pagar y realizar la publicación de los mismos en el SECOP II</t>
  </si>
  <si>
    <t>Se evalúa en la obligación 4.4.4</t>
  </si>
  <si>
    <t>Evidencia de las procedencias de pago emittidas en el periodo / paquetes cerrados en el periodo</t>
  </si>
  <si>
    <t>El cumplimiento de esta obligación se encuentra inmersa en la obligación específica 4.4.4. del componente financiero.</t>
  </si>
  <si>
    <t>El cumplimiento de esta obligación se encuentra inmersa en la obligación específica 4.4.4. del componente financiero</t>
  </si>
  <si>
    <t xml:space="preserve"> Solicitar al área financiera soporte de giro o documento equivalente, para llevar un adecuado control de los pagos efectuados por ADRES</t>
  </si>
  <si>
    <t>en el presente punto se evaluara solicitud realizada a través de correo electronico y/o radicación formal mediante supervisióndocumental@adres.gov.co</t>
  </si>
  <si>
    <t>Evidencia de la solicitud y seguimiento de soportes de pago del mes / pagos realizados en el periodo</t>
  </si>
  <si>
    <t>En el periodo evaluado se verificó en el sistema los pagos realizados a las firmas auditoras, lo cual también se verificó en el secop.</t>
  </si>
  <si>
    <t>El Grupo Supervisor no evidencia que el Contratista haya realizado la gestión respectiva con la DAF para solicitar los soportes de los giros de los paquetes 3 zonas 2, 3 y 4 que se giraron en el mes de julio de 2024</t>
  </si>
  <si>
    <t>El Grupo Supervisor no evidencia que el Contratista haya realizado la gestión respectiva con la DAF para solicitar los soportes de los giros de los paquetes 4 de las zonas 1,  2, 3 y 4 y 5 de las  zonas 1 , 2 que se giraron en el mes de agosto de 2024</t>
  </si>
  <si>
    <t>Para el periodo evaluado se da cumplimiento parcial ya que se evidencia seguimiento con la solicitud de los soportes al grupo supervisor extemporáneamente</t>
  </si>
  <si>
    <t>Para el periodo evaluado se da cumplimiento con la solicitud de los soportes al grupo supervisor.</t>
  </si>
  <si>
    <t>Para el periodo evaluado el Grupo Supervisor observa cumplimiento</t>
  </si>
  <si>
    <t>Se da cumplimiento con esta obligación ya que se anexa los comprantes de pago para el paquete 10 de la zona 1, 2 y 3.</t>
  </si>
  <si>
    <t>Para el periodo de febrero del 2025, esta obligación se da por cumplida, ya que se adjunta el soporte de los pagos realizados a las firmas auditorias emitido por el grupo supervisor ADRES.Para el periodo de febrero del 2025, esta obligación se da por cumplida, ya que se adjunta el soporte de los pagos realizados a las firmas auditorias emitido por el grupo supervisor ADRES.</t>
  </si>
  <si>
    <t>Se da cumplimiento ya que se evidencia seguimiento con la solicitud de los soportes al grupo supervisor.</t>
  </si>
  <si>
    <t>Se da cumplimiento ya que se evidencia seguimiento con la solicitud de los soportes al grupo supervisor</t>
  </si>
  <si>
    <t xml:space="preserve"> Vigilar y prevenir las situaciones que amenacen el equilibrio económico de los contratos de auditoría e informar oportunamente a la ADRES en caso de que este se altere, proponiendo soluciones presupuestales y realizando el trámite de la(s) misma(s) ante la entidad contratante, con la respectiva justificación</t>
  </si>
  <si>
    <t xml:space="preserve">Informe de análisis realizado a las situaciones que amenacen el equilibrio económico de los contratos </t>
  </si>
  <si>
    <t xml:space="preserve">Oficio presentado al </t>
  </si>
  <si>
    <t>Para el periodo evaluado no se evidenciaron situaciones que amenazaran el equilibrio económico de los contratos de auditoría. Por ende, no se realizó comunicación al ADRES</t>
  </si>
  <si>
    <t>Para el periodo evaluado no se evidenciaron situaciones que amenazaran el equilibrio económico de los contratos de auditoría. Por ende, no se realizó comunicación a la ADRES</t>
  </si>
  <si>
    <t xml:space="preserve"> Revisar, aprobar e informar a la ADRES, sobre la necesidad de realizar adiciones presupuestales a los contratos objeto de interventoría debidamente justificadas, con el fin de ser revisadas y autorizadas Controlar el estado financiero de los contratos de auditoría y llevar el registro cronológico de los pagos, ajustes y deducciones realizados durante el desarrollo de los contratos objeto de interventoría</t>
  </si>
  <si>
    <t xml:space="preserve">se revisará la Matriz de ejecución presupuestal en donde se evidencie el correcto control y seguimiento que realice la interventoría a las diferentes firmas auditoras a fin de validar solicitud de adición conforme a proyección realizada por la interventroia donde se refleja la necedidad de adicionar el contrato, asi como la solicitud formal que se evaluara juunto con el grupo supervisor. </t>
  </si>
  <si>
    <t>Para el periodo evaluado no se evidenció la necesidad de realizar adiciones presupuestales a los contratos de auditoría. Por ende, no se realizó comunicación a la ADRES</t>
  </si>
  <si>
    <t>Se da cumplimiento a esta obligación ya que se emitieron las respectivas prorrogas a las firmas auditoras de la zona 1 y zona 2.</t>
  </si>
  <si>
    <t xml:space="preserve">No se evidenció la necesidad de realizar adiciones presupuestales a los contratos de auditoría </t>
  </si>
  <si>
    <t xml:space="preserve"> Controlar el estado financiero de los contratos de auditoría y llevar el registro cronológico de los pagos, ajustes y deducciones realizados durante el desarrollo de los contratos objeto de interventoría</t>
  </si>
  <si>
    <t>Se evalúa con la obligación 4.4.1</t>
  </si>
  <si>
    <t>El cumplimiento de esta obligación se encuentra inmersa en la obligación específica 4.4.1. del componente financiero</t>
  </si>
  <si>
    <t xml:space="preserve"> Revisar y aprobar los documentos financieros y contables que sean necesarios para la liquidación final de los contratos objeto de interventoría</t>
  </si>
  <si>
    <t>Esta obligación se evaluará en la etapa de liquidación de los contratos de auditoría</t>
  </si>
  <si>
    <t xml:space="preserve"> Responder por cualquier autorización que conlleve impacto presupuestal, sin haber recibido autorización previa del ordenador del gasto</t>
  </si>
  <si>
    <t>Se evalúa en la oblicación 4.4.1 de las obligaciones generales del componente financiero</t>
  </si>
  <si>
    <t>Esta obligación se evaluará con la obligación 4.4.1</t>
  </si>
  <si>
    <t>De Carácter Jurídica</t>
  </si>
  <si>
    <t xml:space="preserve"> Suministrar la información requerida por la ADRES para dar respuesta a los entes de control sobre consultas relacionadas con la ejecución de los contratos objeto de interventoría en el término que esta defina</t>
  </si>
  <si>
    <t>Se evalúa en la obligación 3.11 de las generales</t>
  </si>
  <si>
    <t>Esta obligación se evalúa en la obligación 3.11</t>
  </si>
  <si>
    <t xml:space="preserve"> Asistir, a través del director de interventoría, a la audiencia que se adelante con fundamento en lo dispuesto en el artículo 86 de la Ley 1474 de 2011 y las normas que lo modifiquen, adicionen o complementen -debidos procesos-, inclusive cuando se trate de suspensión y reanudación de la misma y emitir concepto cuando le sea solicitado en dicho trámite administrativo.  Así mismo, asesorar a la ADRES y estructurar los documentos de respuesta, cuando sea del caso, cuando se presenten reclamaciones en los aspectos técnicos, legales, financieros, contables y ambientales, que se deriven de la ejecución de los contratos de auditoría</t>
  </si>
  <si>
    <t>Asistencias , informes de incumplimiento o solicitudes de multas, conceptos cuando se requiera</t>
  </si>
  <si>
    <t>Durante el periodo reportado no se presentó el supuesto de hecho descrito en la obligación.
Para el mes de junio no aplica calificación debido a que no se presentó circunstancias que ameriten la aplicación del Art. 86 de la ley 1474 de 2011.</t>
  </si>
  <si>
    <t>Durante el periodo reportado no se presentó el supuesto de hecho descrito en la obligación.
Para el mes de julio no aplica calificación debido a que no se presentó circunstancias que ameriten la aplicación del Art. 86 de la ley 1474 de 2011.</t>
  </si>
  <si>
    <t>Durante el periodo reportado no se presentó el supuesto de hecho descrito en la obligación.
Para el mes de agosto no aplica calificación debido a que no se presentó circunstancias que ameriten la aplicación del Art. 86 de la ley 1474 de 2011.</t>
  </si>
  <si>
    <t>Durante el periodo reportado no se presentó el supuesto de hecho descrito en la obligación.
Para enero no aplica calificación debido a que no se presentó circunstancias que ameriten la aplicación del Art. 86 de la ley 1474 de 2011.</t>
  </si>
  <si>
    <t>Durante el periodo reportado no se presentó el supuesto de hecho descrito en la obligación.
Para febrero no aplica calificación debido a que no se presentó circunstancias que ameriten la aplicación del Art. 86 de la ley 1474 de 2011.</t>
  </si>
  <si>
    <t>Durante el periodo reportado no se presentó el supuesto de hecho descrito en la obligación.
Para marzo  no aplica calificación debido a que no se presentó circunstancias que ameriten la aplicación del Art. 86 de la ley 1474 de 2011.</t>
  </si>
  <si>
    <t>Durante el periodo reportado no se presentó el supuesto de hecho descrito en la obligación.
Para abril no aplica calificación debido a que no se presentó circunstancias que ameriten la aplicación del Art. 86 de la ley 1474 de 2011.</t>
  </si>
  <si>
    <t xml:space="preserve"> Informar de forma de inmediata al supervisor del contrato sobre situaciones que pongan en riesgo la ejecución del contrato</t>
  </si>
  <si>
    <t>Se evalúa en la obligación 3.9 de las generales</t>
  </si>
  <si>
    <t>De acuerdo con la obligación 3.9 de las generales se certificó que no se presentaron novedades o anomalías en la ejecución del contrato en el mes evaluado</t>
  </si>
  <si>
    <t xml:space="preserve"> Requerir a los contratistas de auditoria para que tome medidas para mejorar el rendimiento pactado, mediante el aumento de personal, material, equipo, horas extras, sin costo alguno para la ADRES, cuando a juicio de la interventoría se advierta retrasos en la ejecución de los contratos de auditoría, corroborando diariamente la efectividad de las medidas correctivas y de los planes de contingencia adoptados</t>
  </si>
  <si>
    <t>Se evalúa en la oblicación 4.1.25 de las específicas de componente técnico</t>
  </si>
  <si>
    <t>Esta obligación se evalúa y   cumple como se describe con la obligación 4.1.25 del componente Técnico.</t>
  </si>
  <si>
    <t>Esta obligación se evalúa y cumple como se describe con la obligación 4.1.25 del componente administrativo.</t>
  </si>
  <si>
    <t xml:space="preserve"> Verificar permanentemente que el personal vinculado por los contratistas auditores cumpla con las condiciones contractuales</t>
  </si>
  <si>
    <t>Se evalúa en la oblicación 4.3.3 de las específicas de componente administrativo</t>
  </si>
  <si>
    <t>Se evalúa en la obligación específica 4.3.3 del componente administrativo.</t>
  </si>
  <si>
    <t xml:space="preserve">Esta obligación se evalúa y cumple como se describe con la obligación 4.3.3. </t>
  </si>
  <si>
    <t xml:space="preserve"> Verificar y revisar durante la ejecución de los contratos de auditoría, las garantías y/o mecanismos de cobertura establecidos en el mismo y requerir a los contratistas de auditoría en los casos en que sea necesaria su ampliación en valor, plazo, suspensiones, modificaciones contractuales o por cambio de vigencia, validar la autenticidad de las garantías en los términos de las Circulares Conjuntas Nos.  001 y 002 de 2021 expedida por la Superfinanciera y Colombia Compra Eficiente; así como enviar de manera oportuna concepto de revisión de cada una de las garantías que amparan los contratos de auditoría.</t>
  </si>
  <si>
    <t>Cuando se requiera incorporar o modificar a los contratos una garantía, el interventor deberá certificar el cumplimiento de los requisitos y alcance delos componentes de la garantía, el cual será soporte de la aprobación por parte del ordenador del gasto</t>
  </si>
  <si>
    <t>Garantías revisadas / garantías expedidas</t>
  </si>
  <si>
    <t>Para el periodo de junio 2024 no se han realizado modificaciones contractuales, por lo que no se han modificado las garantías; razón por la cual no es objeto de verificación en este periodo</t>
  </si>
  <si>
    <t>Para el periodo de julio 2024 no se han realizado modificaciones contractuales, por lo que no se han modificado las garantías; razón por la cual no es objeto de verificación en este periodo</t>
  </si>
  <si>
    <t>Para el periodo de agosto 2024 no se han realizado modificaciones contractuales, por lo que no se han modificado las garantías; razón por la cual no es objeto de verificación en este periodo</t>
  </si>
  <si>
    <t>Para el periodo de septiembre de 2024 no se han realizado modificaciones contractuales, por lo que no se han modificado las garantías; razón por la cual no es objeto de verificación en este periodo.</t>
  </si>
  <si>
    <t xml:space="preserve">Para el periodo de enero de 2025 no se han realizado modificaciones contractuales, por lo que no se han modificado las garantías; razón por la cual no es objeto de verificación en este periodo.
 </t>
  </si>
  <si>
    <t xml:space="preserve">Para el periodo de febrero de 2025 no se han realizado modificaciones contractuales, por lo que no se han modificado las garantías; razón por la cual no es objeto de verificación en este periodo.
 </t>
  </si>
  <si>
    <t xml:space="preserve">Para el periodo de marzo de 2025 no se han realizado modificaciones contractuales, por lo que no se han modificado las garantías; razón por la cual no es objeto de verificación en este periodo.
 </t>
  </si>
  <si>
    <t xml:space="preserve">El 30 de junio se suscribió la adición de los contratos de auditoría 102-2023 y 1003-2023. Por lo que esta obligación será evaluable en el mes de julio de 2025 fecha a partir de la cual inicia vigencia de la ampliación de la garantía de estos contratos.
 </t>
  </si>
  <si>
    <t>Para el periodo de julio de 2025 se realizaron modificaciones contractuales en las garantías de las firmas auditoras</t>
  </si>
  <si>
    <t>ara el periodo de agosto 2025 no se han realizado modificaciones contractuales, por lo que no se han modificado las garantías; razón por la cual no es objeto de verificación en este periodo</t>
  </si>
  <si>
    <t xml:space="preserve">para el periodo de junio 2024 la firma interventora ha verificado la poliza de cumplimineto, las polizas se encuentran debidamente aprobadas en el secop 2 </t>
  </si>
  <si>
    <t xml:space="preserve"> Informar a la ADRES, en caso de presunto incumplimiento a las obligaciones de los contratos de auditoría, para tal efecto deberá realizar informe técnico, legal, administrativo, contable y financiero, junto con la tasación de los perjuicios ocasionados</t>
  </si>
  <si>
    <t>Informe de los presuntos incumplimientos o certifiacado firmado por el interventor en el que se especifíque que producto del seguimiento efectuado a los contratos, no se hallaron incumplimientos.</t>
  </si>
  <si>
    <t>Informe o certificación</t>
  </si>
  <si>
    <t>para el periodo de junio del 2024 la firma interventora y la ADRES a través del grupo supervisor realizaron reuniones todos los miercoles con el fin de de informar el estado de cumplimiento y avance de los contratos de auditoria, Asi mismo, la firma interventora remite certificación del interventor</t>
  </si>
  <si>
    <t>Para el periodo la firma auditora certificó que no se evidenciaron presuntos incumplimientos de las firmas auditoras, que causaran perjuicios ante la ADRES.</t>
  </si>
  <si>
    <t xml:space="preserve">Para el periodo la firma auditora certificó que no se evidenciaron presuntos incumplimientos de las firmas auditoras, que causaran perjuicios ante la ADRES. </t>
  </si>
  <si>
    <t xml:space="preserve">Se realiza una verificación constante del cumplimiento de las condiciones contractuales de los contratos de auditoría, sin que se haya observado ningún presunto incumplimiento.
 </t>
  </si>
  <si>
    <t>Se realiza una verificación constante del cumplimiento de las condiciones contractuales de los contratos de auditoría, sin que se haya observado ningún presunto incumplimiento</t>
  </si>
  <si>
    <t>Para el periodo la firma auditora certificó que no se evidenciaron presuntos incumplimientos de las firmas auditoras, que causaran perjuicios ante la ADRES</t>
  </si>
  <si>
    <t xml:space="preserve">
Cumple 
para el periodo de junio de 2024 la firma interventora y la ADRES a través del grupo supervisor realizaron reuniones todos los miércoles del mes con el fin de informar el estado de cumplimiento y avance de los contratos de auditoría  
</t>
  </si>
  <si>
    <t xml:space="preserve"> Informar, soportar y validar jurídica, financiera y técnicamente las solicitudes de prórroga, adición, suspensión o cualquier otra modificación contractual que se requiera, respecto de los contratos de auditoría y el de interventoría al mismo. Dichas solicitudes deben constar por escrito y deben ser radicadas en la entidad con 15 días de antelación a la fecha en la que se requiere la modificación solicitada</t>
  </si>
  <si>
    <t>Oficio y evidencia de envío donde se solicita y se justifica la solicitud y acta de sustentación en comité de contratación</t>
  </si>
  <si>
    <t>En el periodo evaluado no se rpesentó solicitud de modificación o prorroga de alguno de los contratos de auditoria</t>
  </si>
  <si>
    <t>En el periodo evaluado no se presentó solicitud de modificación o prorroga de alguno de los contratos de auditoria</t>
  </si>
  <si>
    <t xml:space="preserve">En el periodo evaluado no se presentó solicitud de modificación o prorroga de alguno de los contratos de auditoría por lo cual no se califica la obligación 
</t>
  </si>
  <si>
    <t>En el periodo evaluado se presentó solicitud de modificación o prorroga de los contratos de auditoría.</t>
  </si>
  <si>
    <t xml:space="preserve">En el periodo evaluado no se presentó solicitud de modificación o prorroga de alguno de los contratos de auditoría </t>
  </si>
  <si>
    <t xml:space="preserve">para el periodo de junio 2024 no se ejecutó la obligación </t>
  </si>
  <si>
    <t xml:space="preserve"> Presentar y sustentar ante el comité de contratación y ante las instancias correspondientes, las solicitudes de modificaciones contractuales de los contratos objeto de interventoría que se lleguen a requerir durante la ejecución de los contratos</t>
  </si>
  <si>
    <t>Se evalúa en la oblicación 4.5.8 de las específicas del componente jurídico</t>
  </si>
  <si>
    <t>Esta obligación esta inmersa en la obligación 4.5.8</t>
  </si>
  <si>
    <t xml:space="preserve"> Atender oportunamente los requerimientos de la ADRES en el marco de la etapa de liquidación del contrato de auditoría y el contrato de interventoría</t>
  </si>
  <si>
    <t>Se evalúa en la obligación 4.6 de carácter administrativo</t>
  </si>
  <si>
    <t xml:space="preserve">Esta obligación solo es evaluable en la etapa de liquidación de los contratos de auditoria, asi como en el de la interventoria </t>
  </si>
  <si>
    <t>Se evalúa en la oblicación 4.5.6 de las específicas del componente jurídico de la etapa de liquidación</t>
  </si>
  <si>
    <t>No fue necesario llevar a cabo actividades para cumplir con esta obligación, ya que hace referencia a la validación de los documentos que servirán como soporte para la liquidación.</t>
  </si>
  <si>
    <t xml:space="preserve"> Verificar e informar mensualmente a la ADRES sobre el cumplimiento de las obligaciones laborales y pago de aportes parafiscales a cargo del contratista auditor el cual deberá encontrarse a paz y salvo por estos conceptos</t>
  </si>
  <si>
    <t>Informe del contratista firmado por el director de la interventoría en la que de cuenta de la verificación realizada para el cumplimiento de esta obligación</t>
  </si>
  <si>
    <t>El cumplimiento de esta obligación se reporta con la revisión y verificación de los soportes entregados por las firmas auditoras conforme a lo establecido en el articulo 50 de la Ley 789 de 2002 y la Ley 1150 de 2007</t>
  </si>
  <si>
    <t>El Grupo Supervisor verificó la certificación aportada por el Interventor, en la que da cuenta de la verificación de pago del mes de junio</t>
  </si>
  <si>
    <t xml:space="preserve">El Grupo Supervisor verificó la certificación aportada por el Interventor, en la que da cuenta de la verificación de pago del mes de julio de las firmas auditoras.
 </t>
  </si>
  <si>
    <t xml:space="preserve">El Grupo Supervisor verificó la certificación aportada por el Interventor, en la que da cuenta de la verificación de pago del mes de agosto de las firmas auditoras.
 </t>
  </si>
  <si>
    <t>El Grupo Supervisor verificó  que la información soporte de dicha obligación corresponde a un mes anterior, pero no certifican el mes de octubre, por lo cual se afecta calidad y oportunidad.</t>
  </si>
  <si>
    <t>El Grupo Supervisor verificó la certificación aportada por el Interventor, en la que da cuenta de la verificación de pago del mes de diciembre</t>
  </si>
  <si>
    <t>El Grupo Supervisor verificó la certificación aportada por el Interventor, en la que da cuenta de la verificación de pago del mes de enero</t>
  </si>
  <si>
    <t>El Grupo Supervisor verificó la certificación aportada por el Interventor, en la que da cuenta de la verificación de pago del mes de febrero</t>
  </si>
  <si>
    <t>La interventoría allega el certificado correspondiente al estudio de las obligaciones laborales y el pago de aportes parafiscales.</t>
  </si>
  <si>
    <t>El Grupo Supervisor verificó la certificación aportada por el Interventor, en la que da cuenta de la verificación de pago del mes de abril de las firmas auditoras.</t>
  </si>
  <si>
    <t>El Grupo Supervisor verificó la certificación aportada por el Interventor, en la que da cuenta de la verificación de pago del mes de mayo de las firmas auditoras.</t>
  </si>
  <si>
    <t>El Grupo Supervisor verificó la certificación aportada por el Interventor, en la que da cuenta de la verificación de pago del mes de junio de las firmas auditoras.</t>
  </si>
  <si>
    <t>El Grupo Supervisor verificó la certificación aportada por el Interventor, en la que da cuenta de la verificación de pago del mes de julio de las firmas auditoras.</t>
  </si>
  <si>
    <t xml:space="preserve"> Responder a la ADRES hasta la finalización del proceso de liquidación de los contratos de auditoría, realizando las actividades correspondientes dentro de los términos establecidos normativa y contractualmente para tal fin</t>
  </si>
  <si>
    <t>Se evalúa en la obligación 3.1 de las generales</t>
  </si>
  <si>
    <t>Se evalúa en la obligación 3.1 de las generales.</t>
  </si>
  <si>
    <t xml:space="preserve"> Emitir los conceptos jurídicos a que haya lugar y de manera objetiva con el fin de salvaguardar las necesidades de la entidad y el debido desarrollo de los contratos de auditoría</t>
  </si>
  <si>
    <t>Se evalúa en la obligación 4.1.22 del componente técnico de las generales</t>
  </si>
  <si>
    <t>Se evalua en la obligación 4.1.22 del componente tecnico.</t>
  </si>
  <si>
    <t>Entregables</t>
  </si>
  <si>
    <t>Informe de aplicación de la metodología de muestreo a cada paquete en trámite
de reclamaciones, y el medio magnético que contenga el resultado de la muestra
según lo detallado en los adjuntos del Anexo Técnico.</t>
  </si>
  <si>
    <t>Inmersa en la obligación 4.2 de carácter técnico</t>
  </si>
  <si>
    <t>Acta de conciliación por cada paquete en trámite de reclamaciones, de acuerdo
con el formato establecido por la ADRES</t>
  </si>
  <si>
    <t>Inmersa en la obligación 4.10 y 4.12 de carácter técnico</t>
  </si>
  <si>
    <t>Certificación del contenido del pre-cierre del paquete en trámite de reclamaciones, de acuerdo con el formato establecido por la ADRES.</t>
  </si>
  <si>
    <t>Inmersa en la obligación 4.13 de carácter técnico</t>
  </si>
  <si>
    <t>Certificación del contenido del cierre del paquete en trámite de reclamaciones, de acuerdo con el formato establecido por la ADRES.</t>
  </si>
  <si>
    <t>Inmersa en la obligación 4.15 de carácter técnico</t>
  </si>
  <si>
    <t>Actas de reuniones con los contratistas auditores y/o la ADRES, de acuerdo con el formato establecido por la ADRES.</t>
  </si>
  <si>
    <t>Inmersa en la obligación 4.21 de carácter administrativo y la 4,17 técnica</t>
  </si>
  <si>
    <t>Bitácora del proyecto, incluyendo actas, informes finales y documentos relevantes e informes del período, de acuerdo con el formato establecido por la ADRES.</t>
  </si>
  <si>
    <t>Inmersa en la obligación 4.10 administrativa</t>
  </si>
  <si>
    <t>Concepto de revisión y aprobación de las facturas y/o documentos soporte para pago de las mismas, de acuerdo con el formato establecido por la ADRES.</t>
  </si>
  <si>
    <t>Inmersa en la obligación 4.4 financiera</t>
  </si>
  <si>
    <t>Conceptos sobre cumplimiento de requisitos y pertinencia o procedibilidad de pago de cada uno de los componentes que conforman la remuneración de los contratos de auditoría, de acuerdo con el formato establecido por la ADRES.</t>
  </si>
  <si>
    <t>Concepto de aprobación final de los informes presentados por los contratistas auditores, de acuerdo con el formato establecido por la ADRES</t>
  </si>
  <si>
    <t>Inmersa en la obligación 4.20 financiera</t>
  </si>
  <si>
    <t>Relacionadas en el Anexo 7.1 Condiciones técnicas</t>
  </si>
  <si>
    <t>Disponer el recurso humano que el proponente ofreció en el marco del Concurso de méritos para atender la ejecución del contrato. El recurso humano mínimo requerido en el presente proceso, debe cumplir con los requisitos mínimos señalados en numeral 2 del anexo 7,1 Condiciones técnicas.</t>
  </si>
  <si>
    <t>Matriz con el personal dispuesto para el mes de evaluación, que contenga fecha de ingreso y fecha de egreso si aplica. 
El primer mes  deben adjuntar las hojas de vida y copia de los contratos y en adelante cuando se produzcan novedades se adjuntarán copia del contrato y hoja de vida de la persona que ingresa</t>
  </si>
  <si>
    <t>sumatoria de los días de disponibilidad del personal que cumple con el perfil requerido dispuesto para el proyecto/33*30</t>
  </si>
  <si>
    <t>sumatoria de los días de disponibilidad del personal dispuesto para el proyecto/33*30</t>
  </si>
  <si>
    <t>De acuerdo con la revisión se observa que los días de disponibilidad del personal mínimo requerido son 873. Cumplimiento de la obligación en Junio 2024: 97%</t>
  </si>
  <si>
    <t>Calidad 59,67% ; Oportunidad: 39,78%. Cumple parcial: Para el mes de julio cumplió parcialmente con el personal mínimo requerido para la ejecución del contrato, dado que no se tienen provistos los cargos Experto en Sistemas (una (1) persona) y del componente de Auditoría de Calidad (una (1) persona)</t>
  </si>
  <si>
    <t>Calidad: 57%; Oportunidad: 38%. Cumple parcial: Para el mes de agosto cumplió parcialmente con el personal mínimo requerido para la ejecución del contrato, dado que no se tienen provistos los cargos Experto en Sistemas (una (1) persona) y del componente de Auditoría de Calidad (una (1) persona)</t>
  </si>
  <si>
    <t>Calidad: 58,20%; Oportunidad: 38,80%. Cumple parcial: Para el mes de septiembre cumplió parcialmente con el personal mínimo requerido para la ejecución del contrato, dado que no se tienen provistos los cargos Experto en Sistemas (una (1) persona) y del componente de Auditoría de Calidad (dos (2) personas)</t>
  </si>
  <si>
    <t>Evaluación de la obligación:
Indicador: sumatoria de los días de disponibilidad del personal que cumple con el perfil
requerido dispuesto para el proyecto / 33 * 30
De acuerdo con la revisión, para el mes de octubre de 2024 se observa que los días de disponibilidad del personal mínimo requerido son 896.
Días de disponibilidad: 896 / 30 = 29,87
Calificación oportunidad (40%): 39,82%
Calificación calidad (60%): 59,73%
Cumplimiento de la obligación en octubre 2024: 99,55%[AB1] [NC2]
Cumple parcial: Para el mes de octubre cumplió parcialmente con el personal mínimo requerido para la ejecución del contrato, dado que no se tienen provistos los cargos Experto en Sistemas (una (1) persona) y del Equipo de Seguimiento Contractual (una (1) persona).
[AB1]La calificación se obtuvo así:
Días de disponibilidad: 896
-- Directivo: 120 días (Falta el experto sistemas)
-- Líder calidad: 118 días (Equipo completo)
-- Seguimiento contractual: 182 días (Hay 7 personas, falta 1 persona, otra persona se retiró el 25/10/2024).
-- Auditoría de calidad: 476 (Equipo completo, salvo 2 personas que aprobó la ADRES el 02/10/2025)</t>
  </si>
  <si>
    <t>ndicador: sumatoria de los días de disponibilidad del personal que cumple con el perfil
requerido dispuesto para el proyecto / 33 * 30 = meta 990 horas.
De acuerdo con la revisión, para el mes de noviembre de 2024 se observa que los días de disponibilidad del personal mínimo requerido son 900 horas.
Días de disponibilidad:  900/ 30= 30 días
Calificación oportunidad (40%): 36.36%
Calificación calidad (60%): 54,54%
Cumplimiento de la obligación en noviembre 2024: 90.9%</t>
  </si>
  <si>
    <t xml:space="preserve">Indicador: sumatoria de los días de disponibilidad del personal que cumple con el perfil 
requerido dispuesto para el proyecto / 33 * 30 
Días de disponibilidad: 743   / 30 = 24,77Frente a la calificación de los indicadores de calidad (60%) y oportunidad (40%), se tiene: 
•	Calificación oportunidad (40%): 33,02%
•	Calificación calidad (60%): 49,53%
En ese sentido, el cumplimiento de la obligación para diciembre de 2024 es: 82,56%
Cálculo de los días de disponibilidad (Novedades):
EQUIPO DIRECTIVO
⦁	Director de Interventoría: 17
⦁	Experto en Reclamaciones (Cenaida): 0 hasta aclarar comentario anterior.
⦁	Experto en Reclamaciones (Carlos): 7
⦁	Experto Jurídico: 0
⦁	Experto en Sistemas: 25
EQUIPO SEGUIMIENTO CONTRACTUAL
⦁	Yenny Alexandra Quijano: 17
⦁	Yurany Dueñas: 0
⦁	Sandra Patricia Nieto: 0
⦁	Johanna Sáenz Garcia: No hace parte del equipo
⦁	Maria Salgado: 0
⦁	Mónica Avila Castro: 17
</t>
  </si>
  <si>
    <t>Indicador: sumatoria de los días de disponibilidad del personal que cumple con el perfil
requerido dispuesto para el proyecto / 33 * 30.
Días de disponibilidad: 800 / 30 = 26,67
Frente a la calificación de los indicadores de calidad (60%) y oportunidad (40%), se tiene:
Calificación oportunidad (40%): 35,56%
Calificación calidad (60%): 53,33%
En ese sentido, el cumplimiento de la obligación para enero de 2025 es: 88,89%</t>
  </si>
  <si>
    <t>AGS COLOMBIA SAS, para el mes de febrero de 2025 cumplió parcialmente con el personal mínimo requerido para la ejecución del contrato, dado que no se tiene provisto un (1) cargo: Auditoría de Calidad,</t>
  </si>
  <si>
    <t>AGS COLOMBIA SAS, para el mes de marzo de 2025 cumplió parcialmente con el personal mínimo requerido para la ejecución del contrato, dado que no se tiene provisto un (1) cargo: Auditoría de Calidad</t>
  </si>
  <si>
    <t>AGS COLOMBIA SAS, para el mes de abril de 2025 cumplió parcialmente con el personal mínimo requerido para la ejecución del contrato, dado que no se tiene provisto un (1) cargo: Experto Jurídico</t>
  </si>
  <si>
    <t xml:space="preserve">Se explica la obtención de los días de disponibilidad, de acuerdo con las novedades del personal para Mayo 2025:
Experto Jurídico: Vacante, 0 días disp.
Auditoría de Calidad: 1 cargo vacante, 0 días disp.
El resto de las personas, 30 días de disponibilidad cada una.
La sumatoria da 930. Al aplicar la fórmula del indicador: Días de disponibilidad = 930 / 33 = 28,18
</t>
  </si>
  <si>
    <t>AGS COLOMBIA SAS, para el mes de junio de 2025 cumplió parcialmente con el personal mínimo requerido para la ejecución del contrato, dado que no se tiene provisto un (1) cargo: Experto jurídico. Indicador: sumatoria de los días de disponibilidad del personal que cumple con el perfil requerido dispuesto para el proyecto / 33 * 30
De acuerdo con la revisión, para el mes de junio 2025 se observa que los días de disponibilidad del personal mínimo requerido son 933.
Días de disponibilidad[AB1] [NC2] : 933 / 33 = 28,27
Calificación oportunidad (40%): 37,70%
Calificación calidad (60%): 56,55%
Cumplimiento de la obligación en junio 2025: 94,24%</t>
  </si>
  <si>
    <t xml:space="preserve">AGS COLOMBIA SAS, para el mes de julio de 2025 cumplió parcialmente con el personal mínimo requerido para la ejecución del contrato, dado que no se tienen provistos los siguientes cargos: Experto Jurídico (una (1) persona), Auditoría de Calidad (dos (2) personas)
De acuerdo con la revisión, para el mes de julio de 2025 se observa que los días de disponibilidad del personal mínimo requerido son 852. 
Días de disponibilidad:  852 / 33= 25,82 
Calificación oportunidad (40%): 34,42% 
Calificación calidad (60%): 51,64% 
Cumplimiento de la obligación en julio 2025: 86,06%. </t>
  </si>
  <si>
    <t>Se explica la obtención de los días de disponibilidad, de acuerdo con las novedades del personal para Agosto 2025:
Experto Jurídico: Vacante, 0 días disp.
Gabriel Villalobos - Líder operativo: Aprobado el 22/08/2025, 8 días disp.
Diego Francisco Medina - Seguimiento Contractual: Aprobado el 31/07/2025, 30 días disp.
Yimmy Alexander Panqueba: AGS lo tenía relacionado dos (2) veces, por lo que sólo se cuentan 30 días de disp.
Dos (2) vacantes en Auditoría de Calidad: 0 días disp.
El resto de las personas, 30 días de disponibilidad cada una.
La sumatoria da 878. Al aplicar la fórmula del indicador: Días de disponibilidad = 878 / 33 = 26,61</t>
  </si>
  <si>
    <t xml:space="preserve">JUNIO 2024: Cumple parcial, dado que le hacen falta tres (3) personas del equipo mínimo requerido. </t>
  </si>
  <si>
    <t>Para procedencia</t>
  </si>
  <si>
    <t>Obligación 3,1</t>
  </si>
  <si>
    <t>Generales</t>
  </si>
  <si>
    <t>Técnico</t>
  </si>
  <si>
    <t>Tecnológico</t>
  </si>
  <si>
    <t>Administrativo</t>
  </si>
  <si>
    <t>Pptal</t>
  </si>
  <si>
    <t>Jurídica</t>
  </si>
  <si>
    <t>Para Liquidación</t>
  </si>
  <si>
    <t>Total Supervisores</t>
  </si>
  <si>
    <t>Yasmin</t>
  </si>
  <si>
    <t>PERIODICIDAD</t>
  </si>
  <si>
    <t>Peso máximo ejecución</t>
  </si>
  <si>
    <t>Calificación Final de cumplimiento</t>
  </si>
  <si>
    <t>Resultado de cumplimiento</t>
  </si>
  <si>
    <t>PORCENTAJE ACUMULADO MAXIMO ESPERADO POR MES DE EJECUCIÓN</t>
  </si>
  <si>
    <t xml:space="preserve">TRANSVERSAL </t>
  </si>
  <si>
    <t>ESPECIFICA</t>
  </si>
  <si>
    <t>nO</t>
  </si>
  <si>
    <t>Total a evaluar en el periodo</t>
  </si>
  <si>
    <t>(Todas)</t>
  </si>
  <si>
    <t>ETAPAS</t>
  </si>
  <si>
    <t xml:space="preserve">CLÁUSULA </t>
  </si>
  <si>
    <t>OBL</t>
  </si>
  <si>
    <t>Suma de Resultado Alistamiento</t>
  </si>
  <si>
    <t>Suma de Resultado Ene2024</t>
  </si>
  <si>
    <t>Suma de Resultado Feb2024</t>
  </si>
  <si>
    <t>Suma de Resultado 
Mar2024</t>
  </si>
  <si>
    <t>Etapa de Alistamiento</t>
  </si>
  <si>
    <t>Total Etapa de Alistamiento</t>
  </si>
  <si>
    <t>ETAPA ORDINARIA</t>
  </si>
  <si>
    <t>Total ETAPA ORDINARIA</t>
  </si>
  <si>
    <t>Informes y Anexos</t>
  </si>
  <si>
    <t>Anexo técnico N°3</t>
  </si>
  <si>
    <t>9.2.1</t>
  </si>
  <si>
    <t>9.2.2</t>
  </si>
  <si>
    <t>9.2.3</t>
  </si>
  <si>
    <t>9.2.4</t>
  </si>
  <si>
    <t>9.3.1</t>
  </si>
  <si>
    <t>9.3.2</t>
  </si>
  <si>
    <t>9.3.3</t>
  </si>
  <si>
    <t>9.3.4</t>
  </si>
  <si>
    <t>9.3.5</t>
  </si>
  <si>
    <t>Total Informes y Anexos</t>
  </si>
  <si>
    <t>Obligaciones del Componente Tecnológico.</t>
  </si>
  <si>
    <t>Total Obligaciones del Componente Tecnológico.</t>
  </si>
  <si>
    <t>Total Obligaciones Generales</t>
  </si>
  <si>
    <t>Total general</t>
  </si>
  <si>
    <t>Zona</t>
  </si>
  <si>
    <t>Paquete</t>
  </si>
  <si>
    <t>Fecha de Cierre</t>
  </si>
  <si>
    <t xml:space="preserve">Correo de convocatoria conciliación y acta de resultado de conciiación / paquetes cerrados en el periodo </t>
  </si>
  <si>
    <t>Correo y oficio con el resultado de la verificación de los ajustes realizados en la BDT de resultados/BDT de resultados ajustada entregadas por los aditores</t>
  </si>
  <si>
    <t>Certificaciones de cierre generadas con calidad (sin devoluciones por parte de la ADRES) /  paquetes cerrados en el periodo</t>
  </si>
  <si>
    <t>Certificaciones de cierre generadas dentro de los términos establecidos en el protocólo de interoperabilidad / paquetes cerrados en el periodo</t>
  </si>
  <si>
    <t>Oficios revisados, aprobados y cargados en secop/ 4 informes generados correspondientes al mes inmediantamente anterior</t>
  </si>
  <si>
    <t xml:space="preserve">Matriz de evaluación de seguimiento contractual 
Cuando las firmas auditoras reportes novedades o anomalías en cumplimiento del numeral 11 de las obligaciones generales
Nota: respecto de los informes de situaciones anómalas, se comenzarán a evaluar a partir de la instrucción realizada por el supervisor en reunión de seguimiento. </t>
  </si>
  <si>
    <t xml:space="preserve">Incluir en el informe de gestión un capítulo donde se evidencie el cumplimiento </t>
  </si>
  <si>
    <r>
      <t xml:space="preserve">Primer mes: </t>
    </r>
    <r>
      <rPr>
        <sz val="11"/>
        <rFont val="Calibri"/>
        <family val="2"/>
        <scheme val="minor"/>
      </rPr>
      <t xml:space="preserve">Evidencia de la entrega al supervisor del documento de políticas de seguridad de la información, junto con el referido documento
</t>
    </r>
    <r>
      <rPr>
        <b/>
        <u/>
        <sz val="11"/>
        <rFont val="Calibri"/>
        <family val="2"/>
        <scheme val="minor"/>
      </rPr>
      <t xml:space="preserve">Segundo mes: </t>
    </r>
    <r>
      <rPr>
        <sz val="11"/>
        <rFont val="Calibri"/>
        <family val="2"/>
        <scheme val="minor"/>
      </rPr>
      <t>Documento que evidencie el seguimiento al cumplimiento de la política</t>
    </r>
  </si>
  <si>
    <r>
      <t xml:space="preserve">Primer mes: </t>
    </r>
    <r>
      <rPr>
        <sz val="11"/>
        <rFont val="Calibri"/>
        <family val="2"/>
        <scheme val="minor"/>
      </rPr>
      <t xml:space="preserve">Evidencia de la entrega al supervisor de los cinco días siguientes a la suscripción del contrato, del documento de políticas de seguridad de la información, junto con el referido documento.
</t>
    </r>
    <r>
      <rPr>
        <b/>
        <u/>
        <sz val="11"/>
        <rFont val="Calibri"/>
        <family val="2"/>
        <scheme val="minor"/>
      </rPr>
      <t xml:space="preserve">Segundo mes: </t>
    </r>
    <r>
      <rPr>
        <sz val="11"/>
        <rFont val="Calibri"/>
        <family val="2"/>
        <scheme val="minor"/>
      </rPr>
      <t>Documento que evidencie el seguimiento al cumplimiento de la política gestionado dentro del mes objeto de evaluación</t>
    </r>
  </si>
  <si>
    <t>Se evalua con la 4.1 de obligaciones técnicas</t>
  </si>
  <si>
    <r>
      <t>Primer mes y hasta la aprobación:</t>
    </r>
    <r>
      <rPr>
        <sz val="11"/>
        <rFont val="Calibri"/>
        <family val="2"/>
        <scheme val="minor"/>
      </rPr>
      <t xml:space="preserve"> Evidencia que de cuenta de las gestiones adelantadas para la presentación de la metodología de evaluación
Mensual: Entregar dentro del informe de la supervisión, la matriz de seguimiento debidamente actualizada con las actividades evaluadas durante dicho periodo</t>
    </r>
  </si>
  <si>
    <t>FESTIVOS CO</t>
  </si>
  <si>
    <t xml:space="preserve">FRECUENCIA DE EVALUACIÓN </t>
  </si>
  <si>
    <t xml:space="preserve">COMPETENCIA SUPERVISOR </t>
  </si>
  <si>
    <t xml:space="preserve">SEMÁFOROS </t>
  </si>
  <si>
    <t xml:space="preserve">FASE </t>
  </si>
  <si>
    <t xml:space="preserve">PARTES </t>
  </si>
  <si>
    <t xml:space="preserve">Supervisores </t>
  </si>
  <si>
    <t xml:space="preserve">Competencias </t>
  </si>
  <si>
    <t xml:space="preserve">Periodo de supervisión </t>
  </si>
  <si>
    <t xml:space="preserve">Única vez </t>
  </si>
  <si>
    <t xml:space="preserve">Supervisión - Tecnológica </t>
  </si>
  <si>
    <t>Cumple</t>
  </si>
  <si>
    <t xml:space="preserve">1. Suscripción </t>
  </si>
  <si>
    <t xml:space="preserve">DATA TOOLS S.A - CONTROL INTERNO </t>
  </si>
  <si>
    <t>Maria Fernanda Burbano</t>
  </si>
  <si>
    <t>Transversal</t>
  </si>
  <si>
    <t xml:space="preserve">Diaria </t>
  </si>
  <si>
    <t>Supervisión - Jurídica</t>
  </si>
  <si>
    <t>En progreso</t>
  </si>
  <si>
    <t xml:space="preserve">2. Inicio </t>
  </si>
  <si>
    <t xml:space="preserve">DATA TOOLS S.A - JURÍDICA </t>
  </si>
  <si>
    <t xml:space="preserve">Fabio Rojas  </t>
  </si>
  <si>
    <t xml:space="preserve">Jurídico </t>
  </si>
  <si>
    <t xml:space="preserve">Semanal </t>
  </si>
  <si>
    <t>Supervisión - Tecnico</t>
  </si>
  <si>
    <t>Cumple parcial</t>
  </si>
  <si>
    <t xml:space="preserve">3. Ejecución - Alistamiento </t>
  </si>
  <si>
    <t xml:space="preserve">DATA TOOLS S.A - REVISIÓN NO UPC </t>
  </si>
  <si>
    <t>Paola Céspedes</t>
  </si>
  <si>
    <t xml:space="preserve">Técnico </t>
  </si>
  <si>
    <t xml:space="preserve">Mensual </t>
  </si>
  <si>
    <t>Supervisión - Financiera</t>
  </si>
  <si>
    <t>No Cumple</t>
  </si>
  <si>
    <t xml:space="preserve">4. Ejecución </t>
  </si>
  <si>
    <t xml:space="preserve">DATA TOOLS S.A - TECNOLOGÍA </t>
  </si>
  <si>
    <t>Wilson Velásquez</t>
  </si>
  <si>
    <t xml:space="preserve">Finalizado el CTO </t>
  </si>
  <si>
    <t xml:space="preserve">Supervisión - Transversal </t>
  </si>
  <si>
    <t>No imputable al contratista</t>
  </si>
  <si>
    <t xml:space="preserve">5. Liquidación </t>
  </si>
  <si>
    <t xml:space="preserve">DATA TOOLS S.A - TRANSVERSAL  </t>
  </si>
  <si>
    <t xml:space="preserve">Según obligación </t>
  </si>
  <si>
    <t>No Aplica</t>
  </si>
  <si>
    <t xml:space="preserve">ADRES - DOP </t>
  </si>
  <si>
    <t>Saúl Días</t>
  </si>
  <si>
    <t xml:space="preserve">Tecnológico </t>
  </si>
  <si>
    <t>No definida en el CTO</t>
  </si>
  <si>
    <t xml:space="preserve">ADRES - TRANSVERSAL   </t>
  </si>
  <si>
    <t>Diana Perea</t>
  </si>
  <si>
    <t xml:space="preserve">Financiera </t>
  </si>
  <si>
    <t>Acordada entre las partes</t>
  </si>
  <si>
    <t xml:space="preserve">ADRES - TECNOLOGÍA    </t>
  </si>
  <si>
    <t xml:space="preserve">Ejecución continua </t>
  </si>
  <si>
    <t xml:space="preserve">ADRES &amp; DATA TOOLS S.A. </t>
  </si>
  <si>
    <t xml:space="preserve">VARIABLES </t>
  </si>
  <si>
    <t xml:space="preserve">RESPUESTAS </t>
  </si>
  <si>
    <t xml:space="preserve">DICOTÒMICA </t>
  </si>
  <si>
    <t xml:space="preserve">VALOR DE 1 SI CUMPLE 0 NO CUMPLE LA CONDICIÒN </t>
  </si>
  <si>
    <t>Completo</t>
  </si>
  <si>
    <t xml:space="preserve">ORDINALES </t>
  </si>
  <si>
    <t xml:space="preserve">1MALO/ 2 REGULAR / 3 BUENO … </t>
  </si>
  <si>
    <t xml:space="preserve">CONTINUAS </t>
  </si>
  <si>
    <t xml:space="preserve">VALOR PARA LOS CUANTITATIVOS </t>
  </si>
  <si>
    <t xml:space="preserve">PUEDO EVALUAR EN RANGOS </t>
  </si>
  <si>
    <t>En espera</t>
  </si>
  <si>
    <t xml:space="preserve">Inició </t>
  </si>
  <si>
    <t xml:space="preserve">Incompleto </t>
  </si>
  <si>
    <t xml:space="preserve">CALIDAD / CANTIDAD / OPORTUNIDAD </t>
  </si>
  <si>
    <t xml:space="preserve">CANTIDAD </t>
  </si>
  <si>
    <t xml:space="preserve">OPORTUNIDAD </t>
  </si>
  <si>
    <t xml:space="preserve">MARCAS EN PDF </t>
  </si>
  <si>
    <t xml:space="preserve">AMARILLO </t>
  </si>
  <si>
    <t xml:space="preserve">Marcación de incluido o mapeado en la matriz (primera parte del ejercicio para clasificar) </t>
  </si>
  <si>
    <t xml:space="preserve">ROSADO </t>
  </si>
  <si>
    <t xml:space="preserve">Incluido en matriz pendiente desarrollar o revisar </t>
  </si>
  <si>
    <t xml:space="preserve">No dice nada </t>
  </si>
  <si>
    <t xml:space="preserve">MORADO </t>
  </si>
  <si>
    <t xml:space="preserve">Pendiente por incluir en la matriz - para discutir </t>
  </si>
  <si>
    <t xml:space="preserve">VERDE </t>
  </si>
  <si>
    <t xml:space="preserve">Producto o servicio cumplido </t>
  </si>
  <si>
    <t xml:space="preserve">AZUL </t>
  </si>
  <si>
    <t xml:space="preserve">Incluido en otras obligaciones del contrato o no se evalua por ser cualitativa u obedecer a principios que comprenden aspectos morales y éticos </t>
  </si>
  <si>
    <t xml:space="preserve">Sin peso propio </t>
  </si>
  <si>
    <t>MISIONAL  PRINCIPAL MEDIA</t>
  </si>
  <si>
    <t xml:space="preserve">MISIONAL DERIVADA O DE APOYO </t>
  </si>
  <si>
    <t>VACÍO</t>
  </si>
  <si>
    <t>MISIONAL  PRINCIPAL ALTA</t>
  </si>
  <si>
    <t>MISIONAL  PRINCIPAL BAJA</t>
  </si>
  <si>
    <t xml:space="preserve">obl </t>
  </si>
  <si>
    <t xml:space="preserve">cumplio </t>
  </si>
  <si>
    <t xml:space="preserve">no cumpliò </t>
  </si>
  <si>
    <t xml:space="preserve">CUARTA </t>
  </si>
  <si>
    <t>4.2.2</t>
  </si>
  <si>
    <t>ANS</t>
  </si>
  <si>
    <t>4.2.3</t>
  </si>
  <si>
    <t>TRANSVERSALSI</t>
  </si>
  <si>
    <t>MISIONALSI</t>
  </si>
  <si>
    <t>CTICSI</t>
  </si>
  <si>
    <t>INFORMACIÓN IMPORTANTE</t>
  </si>
  <si>
    <t>Para insertar la Tabla dinámica seleccionada, hemos tenido que organizar los datos en columnas con una sola fila de encabezado.</t>
  </si>
  <si>
    <t>LIT</t>
  </si>
  <si>
    <t xml:space="preserve">Contenido OBL </t>
  </si>
  <si>
    <t xml:space="preserve">Forma de medición  o entregable </t>
  </si>
  <si>
    <t>MEDICIÓN CALIDAD
70%</t>
  </si>
  <si>
    <t>MEDICIÓN OPORTUNIDAD
30%</t>
  </si>
  <si>
    <t>Clasificación Específica</t>
  </si>
  <si>
    <t>Calidad2</t>
  </si>
  <si>
    <t>Oportunidad2</t>
  </si>
  <si>
    <t>Total2</t>
  </si>
  <si>
    <t>Calidad3</t>
  </si>
  <si>
    <t>Oportunidad3</t>
  </si>
  <si>
    <t>Total3</t>
  </si>
  <si>
    <t>Calidad4</t>
  </si>
  <si>
    <t>Oportunidad4</t>
  </si>
  <si>
    <t>Total4</t>
  </si>
  <si>
    <t>Resultado Alistamiento</t>
  </si>
  <si>
    <t>Resultado 
Ene2024</t>
  </si>
  <si>
    <t>Resultado 
Feb2024</t>
  </si>
  <si>
    <t>Resultado 
Mar2024</t>
  </si>
  <si>
    <t>n/a</t>
  </si>
  <si>
    <t>Cumplir oportunamente con el objeto del contrato, con sus obligaciones y especificaciones técnicas, respondiendo por sus actuaciones y omisiones derivadas de la celebración y ejecución de mismo, de conformidad con lo establecido en la Ley 80 de 1993, 1150 de 2007 y demás normas que las reglamenten o modifiquen.</t>
  </si>
  <si>
    <t>Está inmersa en el cumplimiento de las obligaciones generales y específicas, por lo cual no es sujeta de evaluación</t>
  </si>
  <si>
    <t>NUNCA</t>
  </si>
  <si>
    <t>GENERAL</t>
  </si>
  <si>
    <t xml:space="preserve">Constituir la garantía a favor de la ADRES en los términos establecidos en este documento y mantenerla vigente durante el término de ejecución del contrato y su liquidación, por los valores y con los amparos previstos en el mismo. El Contratista se obliga a presentar la  garantía para su aprobación dentro de los tres (3) días hábiles siguientes a la firma de contrato o de sus modificaciones, según sea el caso. </t>
  </si>
  <si>
    <t>Captura de pantalla de la aprobación en el SECOP</t>
  </si>
  <si>
    <t>Cumple / No Cumple</t>
  </si>
  <si>
    <t>Presentar para la suscripción del acta inicio (dentro de los cinco (5) días hábiles siguientes al perfeccionamiento del contrato) a la supervisión o quien haga sus veces para su correspondiente aprobación:</t>
  </si>
  <si>
    <t>Consolida el resultado de la evaluación de las obligaciones de los literales a, b, c y d.</t>
  </si>
  <si>
    <t>a</t>
  </si>
  <si>
    <t>Las hojas de vida del equipo directivo con el que se ejecutará el contrato, las que deberán ser aprobadas por la interventoría, supervisión o quien haga sus veces.</t>
  </si>
  <si>
    <t>Oficio mediante el cual el grupo supervisor aprobó las hojas de vida del equipo directivo</t>
  </si>
  <si>
    <t>b</t>
  </si>
  <si>
    <t>Entregar copia del contrato de servicios con el operador del Canal de Internet el cual debe estar vigente para la fecha de suscripción del acta de inicio.</t>
  </si>
  <si>
    <t>1. Para la aprobación del acta (calificación en periodo de alistamiento): 
1.1. Copia del contrato de servicios con operador
2. Para el Periodo de Operación ordinaria: 
2.1 El informe de gestión mensual, deberá dar cuenta del cumplimiento de esta obligación, soportado con una certificación del Director de Tecnología y los documentos que acrediten la vigencia de dicho contrato .</t>
  </si>
  <si>
    <t>c</t>
  </si>
  <si>
    <t xml:space="preserve">Disponer de una sede de operaciones. </t>
  </si>
  <si>
    <t xml:space="preserve">1. Para la aprobación del acta (calificación en periodo de alistamiento): 
1.1. Registro Fotográfico
</t>
  </si>
  <si>
    <t>d</t>
  </si>
  <si>
    <t>Certificación emitida por el Representante Legal del Contratista en la que se determine que el Sistema de Información que fue objeto de la prueba de técnica agotada en el marco del proceso de contratación es el mismo que se implementará durante toda la ejecución del contrato. Dicha certificación debe estar acompañada de: i) Certificado de titularidad de propiedad del Contratista del sistema de información, o ii) La radicación de solicitud de esa titularidad ante la Dirección Nacional de Derechos de Autor o quien haga sus veces, o iii) Contrato de arrendamiento o de licenciamiento del Sistema de Información vigente y acreditación de que quien permite el uso es titular del derecho de dominio del Sistema o está autorizado para el efecto, según sea el caso</t>
  </si>
  <si>
    <t>1. Para la aprobación del acta (calificación en periodo de alistamiento): 
1.1. Cerfificación del Representante Legal y /o Director de Tecnologia
1.2 Certificado de Titularidad, o
1.3 Contrato de Arrendamiento</t>
  </si>
  <si>
    <t>Suscribir el acta de inicio del contrato dentro de los cinco (5) días hábiles siguientes a su perfeccionamiento.</t>
  </si>
  <si>
    <t>Acta de Inicio Suscrita</t>
  </si>
  <si>
    <t xml:space="preserve">Suscribir, junto con el acta de inicio, el documento compromiso de confidencialidad y reserva de manejo de la información que suministre la ADRES </t>
  </si>
  <si>
    <t>Compromiso de confidencialidad suscrito</t>
  </si>
  <si>
    <t>Ejecutar el objeto contractual con total autonomía técnica, tecnológica, administrativa y financiera, por lo que el contratista realizará las labores contratadas en forma independiente, bajo su propio riesgo y responsabilidad, sin que ello implique exclusividad, salvo en los eventos en que otras actividades similares o relacionadas con el objeto del contrato involucren conflictos de interés.</t>
  </si>
  <si>
    <t>Disponer desde el inicio del contrato de la infraestructura física, administrativa, financiera, técnica y tecnológica adecuada, que garantice el cumplimiento integral de las obligaciones derivadas del contrato y la continuidad de todos los procesos durante su ejecución</t>
  </si>
  <si>
    <t>No incurrir en actividades que pongan en riesgo reputacional a la ADRES, por lo que la entidad podrá solicitar el cambio de personal con el que cuenta el contratista si llegase a advertir por cualquier medio de la materialización de dicho riesgo.En el evento en el que la ADRES lo considere pertinente o según sea el caso, solicitará se alleguen los soportes que evidencien la materialización de este riesgo.</t>
  </si>
  <si>
    <t>Cuando se conozca que debido a alguna acción del contratista, la ADRES fue puesta en riesgo reputacional, la obligación será calificada como no cumplida.</t>
  </si>
  <si>
    <t>Suministrar de forma oportuna y con la calidad requerida al supervisor del contrato o quien haga sus veces la información que sea necesaria para el debido ejercicio de su labor</t>
  </si>
  <si>
    <t>El informe de gestión dará cuenta de toda la información suministrada por el contratista durante el mes (está inmersa en la obligación No.27)</t>
  </si>
  <si>
    <t>Acudir y participar de forma activa en las reuniones en las que sea requerida su asistencia y que sean citadas por las ADRES o la supervisión, elaborando el acta de la misma, en la que se incluirán los compromisos adquiridos y las conclusiones de la sesión.</t>
  </si>
  <si>
    <t>El informe de gestión dará cuenta de las reuniones adelantadas durante el mes con sus respectivos soportes (Actas).</t>
  </si>
  <si>
    <t>Reportar al interventor o supervisor del contrato o quien haga sus veces de manera inmediata, cualquier novedad o anomalía proveniente de un agente externo que dificulte o impida el cumplimiento del contrato, y colaborar con la ADRES en lo que sea necesario para superar la situación anómala y lograr que el objeto contratado se materialice en debida forma.</t>
  </si>
  <si>
    <t>Informe de la Situación anómala proveniente de agente externo, el cual debe contener además de las causas, la solución prevista por el contratista y el término para que la misma se materialice. 
Esta obligación se calificará únicamente cuando se presenten situaciones anómalas provenientes de agente externo y durante el tiempo que sea establecido de manera conjunta por las partes contratantes para superar dicha situación.</t>
  </si>
  <si>
    <t>Mantener durante la ejecución del contrato la disponibilidad del talento humano, conformado por el Equipo Directivo y todo aquel requerido para debida materialización del objeto contractual. Para el efecto el contratista deberá dar cumplimiento a las previsiones contenidas en el numeral 8º del Anexo Técnico No. 3 – Condiciones Técnicas Generales.</t>
  </si>
  <si>
    <t>Consolida el resultado de la evaluación de las obligaciones asociadas Numeral 8 Del Anexo Técnico Nº. 3</t>
  </si>
  <si>
    <t>Promedio de la evaluación de las obligaciones descritas en el Numeral 8 del Anexo Técnico 3</t>
  </si>
  <si>
    <t>Cumplir en forma oportuna con las obligaciones relacionadas con la Vinculación de Personal, Pagos de Salarios, Prestaciones e Indemnizaciones, contenidas en el numeral 8.3.7  del Anexo No. 3 – Especificaciones Técnicas Generales.</t>
  </si>
  <si>
    <t>No se asigna puntaje pues se evalúa con la obligación específica 3.1 Numeral 12 (numeral 8.3.7  del Anexo No. 3 – Especificaciones Técnicas Generales.)</t>
  </si>
  <si>
    <t>No acceder a peticiones o amenazas de quienes actúan por fuera de la Ley con el fin de obligarlos a hacer u omitir algún acto o hecho. Cuando se presenten tales peticiones o amenazas, el contratista deberá informar inmediatamente de su ocurrencia la ADRES y a las demás autoridades correspondientes para que ellas adopten las medidas y correctivos que fueren necesarios. El incumplimiento de esta obligación y la celebración de los pactos o acuerdos prohibidos dará lugar a la declaratoria de caducidad del contrato.</t>
  </si>
  <si>
    <t>Esta obligación se calificará únicamente cuando se conozca que el contratista accedió a amenazas o peticiones o no informó a la entidad contratante o a la ADRES sobre las mismas.</t>
  </si>
  <si>
    <t>Defender en todas sus actuaciones los intereses de la ADRES, obrar con lealtad y buena fe en todas las etapas contractuales, evitando dilaciones y trabas que puedan presentarse, en general se obliga a cumplir con lo establecido en la Ley 80 de 1993, 1150 de 2007 y demás Decretos Reglamentarios.</t>
  </si>
  <si>
    <t>Esta obligación se calificará únicamente cuando se incumpla.</t>
  </si>
  <si>
    <t>Responder por cualquier tipo de reclamación, judicial o extrajudicial, que instaure, impulse o coadyuve contra la ADRES por parte de su personal o subcontratistas, por causa o con ocasión del contrato.</t>
  </si>
  <si>
    <t>Esta obligación se calificará únicamente cuando se conozca  cualquier reclamación, de autoridad judicial o extrajudicial en contra del contratista o subcontratista.</t>
  </si>
  <si>
    <t xml:space="preserve">Remitir a la ADRES cuando así sea requerido los soportes y proyecto de respuesta de las solicitudes de información, quejas, reclamos, derechos de petición o requerimientos en general que formulen los ciudadanos y/o los beneficiarios de las reclamaciones objeto de este contrato, en los términos y condiciones dispuestos por la ley aplicable. De igual manera atender en forma oportuna y adecuada las solicitudes de información efectuadas por la ADRES, remitiendo los soportes que sean necesarios, con el fin de responder requerimientos formulados por los organismos de control, los reclamantes, otros actores del SGSSS, autoridades judiciales y administrativas y demás actores involucrados en el reconocimiento y pago de reclamaciones con cargo a los recursos administrados por la Entidad.
</t>
  </si>
  <si>
    <t>Esta obligación se calificará únicamente cuando se requiera y el informe de gestión dará cuenta del trámite agotado con sus respectivos soportes.</t>
  </si>
  <si>
    <t>Cantidad de solicitudes atendidas en el periodo/Cantidad de solicitudes radicadas al contratista</t>
  </si>
  <si>
    <t>Apoyar y atender en forma oportuna, clara, completa y adecuada, la defensa judicial de los recursos de la ADRES las decisiones judiciales que lo vinculen, mediante: i) atención de las objeciones que presenten las entidades reclamantes sobre los resultados del proceso revisión y verificación del cumplimiento de requisitos, ii) emisión de los conceptos que le sean requeridos, facilitando la documentación e información necesaria para adelantar dicha defensa, iii) elaboración de conceptos técnicos cuando se requieran en los procesos judiciales relacionados a reclamaciones tramitadas por el contratista.</t>
  </si>
  <si>
    <t>Mantener actualizado su domicilio durante la vigencia del contrato y seis (6) meses más.</t>
  </si>
  <si>
    <t>2. Para el Periodo de Operación ordinaria: 
2.1 El informe de gestión mensual y el informe de liquidación deberá dar cuenta del cumplimiento de esta obligación (incluir el  registro fotográfico). 
2.2 Certificado del representación Legal y /o Gerente del proyecto de la sede.</t>
  </si>
  <si>
    <t>Aceptar y cumplir las políticas, procedimientos y estándares del Sistema de Gestión de Seguridad de la Información adoptado por la ADRES, así como cumplir los lineamientos emanados por la Entidad relacionados con las políticas expedidas por el Ministerio de las Tecnologías de la Información y las Comunicaciones, en especial las relacionadas con el MSPI aplicado a la ADRES, Sistema de Gestión de la Continuidad de Negocio y el Sistema de Administración del Riesgo de Corrupción, Opacidad y Fraude - SICOF. Con la suscripción del contrato en SECOP II, el contratista se obliga a conocer el(los) documento(s) relacionados con esta obligación, y en consecuencia no podrá alegar el desconocimiento de las políticas, actividades, compromisos de que trata la misma.</t>
  </si>
  <si>
    <t>1. Certificación del Director de Tecnología del contratista que de cuenta del cumplimiento de las políticas de seguridad de la información. 
2. En el informe mensual, el contratista deberá incluir todas las actividades adelantadas para el cumplimiento de los estándares de seguridad de la información, así como la descripcion de las incidencias de seguridad de la informacion que se presenten durante la operacion de revisión y verificación de las reclamaciones .</t>
  </si>
  <si>
    <t>Aceptar, conocer y cumplir los lineamientos establecidos por la ADRES en materia de procesos y procedimientos relacionados con el Sistema Integrado de Gestión Institucional – SIGI, Sistema de Gestión de Calidad y Gestión Documental, entre otros. Como consecuencia de lo de lo anterior, el contratista no podrá oponer en ningún caso el desconocimiento de algún proceso y/o procedimiento adoptado al interior de la ADRES. El contratista se obliga a consultar cada uno de los procesos y/o procedimientos, en especial los referentes al proceso en el cual se va a ejecutar el objeto del contrato.</t>
  </si>
  <si>
    <t xml:space="preserve">
1. Certificación emitida por el Gerente del Proyecto, en la que de cuenta del cumplimiento de esta obligación. 
2. En el informe mensual, el contratista deberá incluir todas las actividades adelantadas para el cumplimiento de la obligación con los soportes a que haya lugar .</t>
  </si>
  <si>
    <t xml:space="preserve">Aplicar las buenas prácticas ambientales, las políticas y directrices consagradas en la Política Nacional de Producción y Consumo Sostenible de Colombia y las herramientas establecidas en la Guía conceptual y metodológica de compras públicas sostenibles con el ambiente G-CPSMA-02, expedidas por Colombia Compra Eficiente. </t>
  </si>
  <si>
    <t xml:space="preserve">1. Certificación suscrita por el Gerente del Proyecto en la que se acredite el cumplimiento de las buenas prácticas ambientales de conformidad con el documento entregado.
2. El informe de Gestión deberá dar cuenta de las actividades adelantadas para el cumplimiento de esta obligación. </t>
  </si>
  <si>
    <t>Guardar la debida reserva respecto a la información a la que se tenga acceso con ocasión del presente CONTRATO y no utilizarla sino exclusivamente en relación con los fines de este, dando cumplimiento con lo establecido en la Ley Estatutaria 1581 de 2012. En virtud de aquello no revelar, publicar o dar a conocer, total o parcialmente información, a ninguna persona aparte de sus empleados, contratistas, consultores o afiliados que específicamente necesiten conocerla para poder desarrollar el objeto contractual. El contratista se compromete a: (i) Utilizar dicha información de forma reservada. (ii). Impedir la copia o revelación de esa información a terceros, salvo que gocen de aprobación escrita de la ADRES, y únicamente en los términos de tal aprobación. (iii) No utilizar la información o fragmentos de ésta para fines distintos de la ejecución de este contrato. Dar uso distinto a la información establecida en el contrato y en el estudio previo, así como la revelación de la información confidencial, constituye incumplimiento del contrato y dará lugar a tomar las respectivas medidas contractuales y demás legales.</t>
  </si>
  <si>
    <t>1. Certificación emitida por el Representante Legal y /o Gerente del Proyecto, en la que de cuenta del cumplimiento de esta obligación.</t>
  </si>
  <si>
    <t xml:space="preserve">Responder ante las autoridades competentes por los actos u omisiones que ejecute en desarrollo de contrato, cuando con ellos cause perjuicio a la administración o a terceros en los términos del artículo 52 de la Ley 80 de 1993. </t>
  </si>
  <si>
    <t>Se activará sólo cuando se requiera</t>
  </si>
  <si>
    <t>Gestionar todas las comunicaciones por intermedio del interventor o supervisor del contrato o quien haga sus veces, o a los destinatarios establecidos en el protocolo de interoperabilidad.</t>
  </si>
  <si>
    <t>1. El informe de gestión deberá contener la relación de comunicaciones emitidas, con los destinatarios y las respectivas evidencias.</t>
  </si>
  <si>
    <t>Cantidad de comunicaciones gestionadas incumpliendo las instrucciones de la obligación / Cantidad de comunicaciones gestionadas en el periodo.</t>
  </si>
  <si>
    <t>Indemnizar y/o asumir todo daño que se cause a terceros contratados, a bienes propios o de terceros, o al personal contratado para la ejecución del contrato, por causa o con ocasión del desarrollo de este.</t>
  </si>
  <si>
    <t>Administrar y conservar, de acuerdo con la Tabla de Retención Documental definida por la ADRES, los archivos físicos y magnéticos de toda la correspondencia originada en la ejecución del contrato, los cuales son de propiedad de la ADRES, dando estricto cumplimiento a las normas de archivo vigentes y aplicables. Adicionalmente, el Contratista deberá reportar mensualmente y al finalizar el contrato la matriz de control de correspondencia bajo la estructura que defina la ADRES y hacer la entrega al archivo central de los documentos en medio digital (correspondencia y soportes de paquetes.). Las tablas de retención por paquete de reclamaciones tramitado deberán seguir la estructura contenida en el ANEXO No. 15 – Tablas de retención documental</t>
  </si>
  <si>
    <t xml:space="preserve">1. Para el Periodo de Operación ordinaria: 
1.1. Matriz mensual de control de correspondencia atendiendo las TRD
2. Para liquidación del contrato: 
2.1. Acta de recibo del archivo donde se especifique que se adelantó la entrega de archivo a la ADRES, cumpliendo con las tablas de retención documental.
</t>
  </si>
  <si>
    <t>Cumplir con los requerimientos dispuestos en la metodología de evaluación del cumplimiento del contrato definida por el interventor y aprobada por la ADRES, dentro de los plazos previstos y con la calidad dispuesta en los anexos técnicos y clausulado contractual.</t>
  </si>
  <si>
    <t>Todas las demás inherentes o necesarias para la correcta ejecución del objeto contractual, así como las que se deriven de los estudios previos, propuesta y demás documentos que forman parte integral del presente contrato.</t>
  </si>
  <si>
    <t>Está inmersa en el cumplimiento de las obligaciones generales y específicas, por lo cual sólo será calificada cuando se presente algún tipo de incumplimiento</t>
  </si>
  <si>
    <t>Adoptar e implementar las metodologías de evaluación para el seguimiento de la ejecución contractual, que para el efecto presente el interventor o supervisor del contrato y apruebe la ADRES.</t>
  </si>
  <si>
    <t>En el informe de gestión mensual se debe relacionar lo solicitado en el numeral  9.3.3 Resumen general de la ejecución del contrato del Anexo No.3 Especificaciones Técnicas del contrato</t>
  </si>
  <si>
    <t>Concluir las adaptaciones y mejoras en su infraestructura operativa y tecnológica para garantizar el inicio de la operación de conformidad con los requerimientos dispuestos por las la ADRES.</t>
  </si>
  <si>
    <t>1. En el informe de cierre de la etapa de alistamiento, el contratista deberá hacer referencia a las adaptaciones y mejoras realizadas a su infraestructura operativa y tecnológica adelantadas.
2. La obligación se entenderá cumplida siempre que supere la etapa de alistamiento.</t>
  </si>
  <si>
    <t>Asistir a los talleres y/o reuniones y/o capacitaciones que se programen por parte de la ADRES para lograr la parametrización, estandarización y adaptación de la infraestructura operativa y tecnológica. El contratista deberá levantar las actas correspondientes y hacer entrega de la información de la que trata el Anexo No. 3 - Condiciones Técnicas Generales.</t>
  </si>
  <si>
    <t>1. En el informe de gestión deberá contener un aparte que de cuenta del cumplimiento de esta obligación, el cual debe adjuntar una relación de las reuniones o talleres a las que asistió, que indique por lo menos la fecha, hora inicio, hora fin, tema, consecutivo de acta, la cual deberá estar soportada con las respectivas actas</t>
  </si>
  <si>
    <t>Indicador =
(Número de actas de reunión debidamente diligenciadas / Número de reuniones a las que fue convocado)*70%</t>
  </si>
  <si>
    <t>(Número de reuniones asistidas en el periodo a evaluar/número de reuniones convocadas en el periodo)*30%</t>
  </si>
  <si>
    <t xml:space="preserve">No </t>
  </si>
  <si>
    <t xml:space="preserve">Revisar y confirmar recepción y conformidad de la información entregada en la BDT de insumos del paquete denominado “Paquete de Alistamiento” en los términos y condiciones establecidos en el protocolo de interoperabilidad. </t>
  </si>
  <si>
    <t>1. Correo electrónico remitido por el contratista aceptando la BDT de insumos del paquete de alistamiento dentro de los términos dispuestos en el protocolo de interoperabilidad</t>
  </si>
  <si>
    <t>Caracterizar y documentar el paquete de reclamaciones suministrado por la ADRES a fin de que desde el inicio pueda evidenciar o atender posibles atipicidades en cuanto a concentración de reclamaciones dentro de una misma IPS, similares servicios o patologías entre un paciente y otro, con un mismo patrón en la atención, dentro de los dos siguientes días a la confirmación de recepción de la BDT.</t>
  </si>
  <si>
    <t>1. Correo electrónico remitido por el contratista donde se evidencie la caracterización del paquete de alistamiento.</t>
  </si>
  <si>
    <t>Entregar la BDT de resultados del paquete denominado “Paquete de Alistamiento” en observancia de las condiciones técnicas dispuestas en el contrato, en el protocolo de interoperabilidad y dentro del plazo enunciado en la Instrucción emitida por ADRES.</t>
  </si>
  <si>
    <t>1. Correo electrónico remitido por el contratista donde se evidencie la disposición de la BDT de resultados del paquete de alistamiento dentro de los términos dispuestos en la instrucción.</t>
  </si>
  <si>
    <t xml:space="preserve">Entregar el día hábil siguiente a la disposición de la BDT de resultados la certificación de pre-cierre del paquete de reclamaciones correspondiente, la que debe observar la estructura enunciada en el numeral 9.1 del Anexo Técnico No. 3 - Condiciones Técnicas Generales. </t>
  </si>
  <si>
    <t>1. Correo electrónico remitido por el contratista donde se evidencie la entrega del oficio de certificación de pre-cierre dentro del día hábil siguiente a la entrega de la BDT de resultados del paquete de alistamiento.
2. Oficio de certificación de pre-cierre bajo la estructura definida en el numeral 9.1 del Anexo Técnico Nº 3</t>
  </si>
  <si>
    <t xml:space="preserve">Responder las observaciones y hallazgos realizados por la ADRES producto de la evaluación de calidad adelantada sobre la muestra de reclamaciones del paquete denominado “Paquete de Alistamiento”, dentro de los plazos dispuestos en la instrucción respectiva y atendiendo los lineamientos enunciados en el protocolo de interoperabilidad. </t>
  </si>
  <si>
    <t>1. Correo electrónico remitido por el contratista donde se evidencie la entrega del oficio con la respuesta a las observaciones producto de la evaluación de calidad al paquete de alistamiento dentro de los plazos establecidos por el Grupo Calidad o quien haga sus veces.
2. Oficio con la respuesta a las observaciones.
3. Excel anexo con el detalle de las observaciones</t>
  </si>
  <si>
    <t>Asistir a las reuniones de conciliación citadas por la ADRES en las fechas y horarios establecidos, documentando de forma suficiente las respuestas brindadas a las observaciones y hallazgos realizados.</t>
  </si>
  <si>
    <t>1. Correo ADRES con el resultado de la conciliación
2. Solicitud de modificación de fecha para realizar la conciliación en el evento de ser necesario.
3. Aceptación de la modificación de la fecha de la conciliación por parte del Grupo de Calidad o quien haga sus veces.</t>
  </si>
  <si>
    <t xml:space="preserve">Realizar los ajustes que como producto de la conciliación deban realizarse sobre la BDT de resultados, y hacer entrega de la BDT ajustada o BDT de cierre en los términos dispuestos por la ADRES y atendiendo los lineamientos enunciados en los protocolos de interoperabilidad. </t>
  </si>
  <si>
    <t>Correo electrónico remitido por el contratista donde se evidencie la disposición de la BDT ajustada o de cierre del paquete de alistamiento dentro de los términos dispuestos por el Grupo de Calidad o quien haga sus veces..</t>
  </si>
  <si>
    <t>Entregar dentro de los dos (2) días hábiles siguientes a la disposición de la BDT de cierre, la BDT de identificación del deudor, para aquellos eventos derivados de accidentes de tránsito, donde el vehículo involucrado no contaba con póliza SOAT vigente a la fecha del siniestro.</t>
  </si>
  <si>
    <t>1. Correo electrónico remitido por el contratista donde se evidencie la disposición de la BDT de identificación del deudor.</t>
  </si>
  <si>
    <t>Entregar el día hábil siguiente a la disposición de la BDT de cierre o ajustada la certificación de cierre del paquete de reclamaciones correspondiente, la que debe observar la estructura enunciada en el numeral 9.1 del Anexo Técnico No. 3 Condiciones Técnicas Generales</t>
  </si>
  <si>
    <t>1. Correo electrónico remitido por el contratista donde se evidencie la entrega del oficio de certificación de cierre dentro del día hábil siguiente a la entrega de la BDT ajustada o de cierre del paquete de alistamiento.
2. Oficio de certificación de cierre bajo la estructura definida en el numeral 9.1 del Anexo Técnico Nº 3</t>
  </si>
  <si>
    <t>Presentar un informe de análisis de información, que contenga desviaciones, atipicidades, concentraciones o alertas a partir del cual pueda documentar, adoptar e implementar puntos de control que permita mitigar el riesgo en la materialización de pagos indebidos.</t>
  </si>
  <si>
    <t>Si aplica, correo electrónico remitido por el contratista con el informe anexo.</t>
  </si>
  <si>
    <t>Presentar el informe de culminación de la Etapa de Alistamiento, en los términos y condiciones dispuestos en el numeral 9.3.1 del Anexo Técnico No. 3 Condiciones Técnicas Generales.</t>
  </si>
  <si>
    <t>1. Informe de Alistamiento entregado dentro de los términos y bajo la estructura definida en el numeral 9.3.1 del Anexo Técnico Nº 3.</t>
  </si>
  <si>
    <t xml:space="preserve">Revisar y confirmar recepción y emitir conformidad y aceptación de la información entregada en la BDT de insumos de los paquetes de reclamaciones correspondientes en los términos y condiciones establecidos en el protocolo de interoperabilidad. </t>
  </si>
  <si>
    <t xml:space="preserve">1. Correo electrónico remitido por el contratista aceptando la BDT de insumos de los paquetes cerrados en el periodo dentro de los términos dispuestos en el protocolo de interoperabilidad.
</t>
  </si>
  <si>
    <t>(Número de BDT de insumos aceptadas de paquetes con certificación de cierre en el periodo / Número de paquetes con certificación de cierre de ADRES en el periodo)*70%</t>
  </si>
  <si>
    <t>(Número de BDT de insumos aceptadas en término de paquetes con certificación de cierre en el periodo / Número de paquetes con certificación de cierre de ADRES en el periodo)*30%</t>
  </si>
  <si>
    <t>CONFORME TRÁMITE DE PAQUETE</t>
  </si>
  <si>
    <t>Caracterizar y documentar cada paquete de reclamaciones suministrado por la ADRES a fin de que desde el inicio pueda evidenciar o atender posibles atipicidades en cuanto a concentración de reclamaciones dentro de una misma IPS, similares servicios o patologías entre un paciente y otro, con un mismo patrón en la atención, dentro de los (3) tres siguientes días calendario a la confirmación de recepción de la BDT.</t>
  </si>
  <si>
    <t xml:space="preserve">1. Correo electrónico remitido por el contratista y/o presentación de la caracterización de cada paquete a la ADRES. </t>
  </si>
  <si>
    <t>Indicador =
(Número de caracterizaciones entregadas de paquetes con certificación de cierre en el periodo / Número de paquetes con certificación de cierre de ADRES en el periodo)*70%</t>
  </si>
  <si>
    <t>Indicador =
(Número de caracterizaciones entregadas oportunamente de paquetes con certificación de cierre en el periodo / Número de paquetes con certificación de cierre de ADRES en el periodo )*30%</t>
  </si>
  <si>
    <t>Presentar dentro de los cuatro (4) días calendario siguientes a la confirmación de recepción de la BDT que se desarrolla en el numeral 1 de las obligaciones de esta Etapa, la planeación de trámite del paquete, la cual debe incluir: i) el plan de visitas que adelantará a las entidades reclamantes incluidas en el insumo entregado de acuerdo con la oferta presentada y a partir de la caracterización y análisis descrita en el numeral anterior, actividad que hará parte del trámite del proceso de revisión y verificación del paquete ii) el personal con perfil profesional requerido para ejecutar las validaciones documentales, generales y en situ y iii) El personal de apoyo que adelantará actividades asociadas a la revisión y verificación de cuentas.</t>
  </si>
  <si>
    <t>1. Correo electrónico remitido por el contratista y /o presentación en reuniones de seguimiento donde se evidencie la entrega del planeación de trámite del paquete.</t>
  </si>
  <si>
    <t xml:space="preserve">
Indicador =
(Número de planeaciones entregadas de paquetes con certificación de cierre en el periodo / Número de paquetes con certificación de cierre de ADRES en el periodo )*70%
</t>
  </si>
  <si>
    <t xml:space="preserve">
Indicador =
(Número de planeaciones entregadas oportunamente de paquetes con certificación de cierre en el periodo / Número de paquetes con certificación de cierre de ADRES en el periodo )*30%
</t>
  </si>
  <si>
    <t>Dar cumplimiento a las visitas adicionales ofertadas en el Anexo 19. Cuando aplique.</t>
  </si>
  <si>
    <t>Correo electrónico remitiendo el informe y medios de prueba de visitas efectuadas.
*Esta obligación se activa con la certificación de cierre del paquete emitida por la ADRES.</t>
  </si>
  <si>
    <t>*(Cantidad de visitas efectuadas durante el trámite del paquete/cantidad de visitas ofertadas)*70%</t>
  </si>
  <si>
    <t>*(Cantidad de visitas efectuadas durante el trámite del paquete/cantidad de visitas ofertadas)*30%</t>
  </si>
  <si>
    <t>Entregar la BDT de resultados en observancia de las condiciones técnicas dispuestas en el contrato, el protocolo de interoperabilidad y dentro del plazo enunciado en la Instrucción emitida por ADRES. La BDT de resultados se entiende recibida siempre que supere las validaciones de estructura y de negocio que adelante la ADRES. Si como resultado de tales validaciones se hace devolución de la BDT de resultados, dicho trámite se entenderá como no entregado y se aplicará los acuerdos de nivel de servicios (ANS) contemplados en el contrato.</t>
  </si>
  <si>
    <t>Correo electrónico del contratista donde se evidencie la entrega de la BDT Pre Cierre</t>
  </si>
  <si>
    <t>Entregar el día hábil siguiente a la disposición de la BDT de resultados la certificación de pre-cierre del paquete de reclamaciones correspondiente, la que debe contener la estructura enunciada en el numeral 9.1 del Anexo Técnico No. 3 Condiciones Técnicas Generales.</t>
  </si>
  <si>
    <t>1. Correo electrónico remitido por el contratista donde se evidencie la entrega del oficio de certificación de pre-cierre  dentro del día hábil siguiente a la entrega de la BDT de resultados bajo la estructura definida en el numeral 9.1 del Anexo Técnico Nº 3</t>
  </si>
  <si>
    <t>NA</t>
  </si>
  <si>
    <t>Responder las observaciones y hallazgos realizados por el interventor o la ADRES producto de la evaluación de calidad adelantada sobre la muestra de reclamaciones de los paquetes correspondientes, dentro de los plazos dispuestos en la instrucción respectiva y atendiendo los lineamientos enunciados en el protocolo de interoperabilidad.</t>
  </si>
  <si>
    <t>1. Correo electrónico remitido por el contratista donde se evidencie la entrega del oficio con la respuesta a las observaciones producto de la evaluación de calidad al paquete dentro de los plazos establecidos por el Grupo Calidad o quien haga sus veces.
2. Oficio con la respuesta a las observaciones.
3. Excel anexo con el detalle de las observaciones</t>
  </si>
  <si>
    <t>Indicador =
((Número de observaciones respondidas bajo la estructura dispuesta /  Número de Observaciones Presentadas por Calidad )*70%)
Se evaluará contra paquete con certificación de cierre de ADRES en el periodo</t>
  </si>
  <si>
    <t xml:space="preserve">Indicador =
((Número de observaciones respondidas bajo la estructura dispuesta Segun el término /  Número de Observaciones Presentadas por Calidad )*30%)
</t>
  </si>
  <si>
    <t>1. Oficio de observaciones que contiene la fecha de conciliación
2. Solicitud de modificación de fecha para realizar la conciliación en el evento de ser necesario.
3. Aceptación de la modificación de la fecha de la conciliación por parte del Grupo de Calidad o quien haga sus veces.
4. Correo con el resultado de la conciliación.</t>
  </si>
  <si>
    <t xml:space="preserve">
Indicador =
((Cantidad de reuniones de conciliaciones a las que asiste/ cantidad de reuniones convocadas de los paquetes con certificación de cierre de ADRES en el periodo)*100%
Se calificará negativamente, cuando por hechos imputables al contratista, no sea posible adelantar la reunión y sobre la misma no haya una autorización de prórroga</t>
  </si>
  <si>
    <t xml:space="preserve">Realizar los ajustes que como producto de la conciliación deban adelantarse sobre la BDT de resultados, y hacer entrega de la BDT ajustada o BDT. La BDT de cierre o ajustada se entiende recibida siempre que supere las validaciones de calidad que adelante la ADRES. Si como resultado de tales validaciones se hace devolución de la BDT de cierre o ajustada, dicho trámite se entenderá como no entregado y se aplicará los acuerdos de nivel de servicios (ANS) contemplados en el contrato. En todo caso y ante la devolución de la BDT por errores de calidad, el contratista deberá adelantar las gestiones a su cargo a fin de superar los yerros en los que incurrió y disponer nuevamente la BDT sobre la que se realizará verificación de los ajustes. </t>
  </si>
  <si>
    <t>Correo electrónico remitido por el contratista donde se evidencie la disposición de la BDT ajustada o de cierre del paquete, dentro de los términos dispuestos por el Grupo de Calidad o quien haga sus veces.
Esta obligación esta sujeta a ANS por lo tanto si bien se debe soportar en el informe de pago y en el informe mensual, no genera calificación</t>
  </si>
  <si>
    <t>Entregar la BDT de identificación del deudor, para aquellos eventos derivados de accidentes de tránsito, donde el vehículo involucrado no contaba con póliza SOAT vigente a la fecha del siniestro dentro de los cinco (5) días hábiles siguientes a la entrega de la BDT de Cierre.</t>
  </si>
  <si>
    <t>Correo electrónico remitido por el contratista donde se evidencie la entrega de la BDT de identificador del deudor en los eventos en los cuales aplique</t>
  </si>
  <si>
    <t xml:space="preserve">
Indicador =
(Cantidad de BDT de identificación del deudor entregadas de paquetes con certificación de cierre en el periodo / cantidad de paquetes con certificación de cierre en el periodo )*70%</t>
  </si>
  <si>
    <t xml:space="preserve">
Indicador =
(Cantidad de certificaciones de BDT de identificación del deudor entregadas oportunamente de paquetes con certificación de cierre en el periodo / cantidad de paquetes con certificación de cierre en el periodo )*30%</t>
  </si>
  <si>
    <t>1. Correo electrónico remitido por el contratista donde se evidencie la entrega del oficio de certificación de cierre dentro del día hábil siguiente a la entrega de la BDT ajustada o de cierre del paquete. 
2. Oficio de certificación de cierre bajo la estructura definida en el numeral 9.1 del Anexo Técnico Nº 3</t>
  </si>
  <si>
    <t xml:space="preserve">
Indicador =
((Cantidad de certificaciones de cierre entregadas bajo la estructura definida de paquetes cerrados en el periodo / cantidad de paquetes cerrados en el periodo )*70%</t>
  </si>
  <si>
    <t xml:space="preserve">
Indicador =
((Cantidad de certificaciones de cierre entregadas oportunamente de paquetes cerrados en el periodo / cantidad de paquetes cerrados en el periodo )*30%</t>
  </si>
  <si>
    <t>Documentar, adoptar e implementar puntos de control que permita mitigar el riesgo de fraude o pagos indebidos. El referido documento, que se entregará como anexo de la certificación de cierre y deberá incluir, de ser el caso, acciones de mejora orientadas a optimizar la calidad y consistencia de la información entregada por la ADRES y enfocadas a la prevención del fraude, proponiendo las validaciones para incluir en la herramienta de radicación y/o a fin de generar las alertas automáticas en los reportes que la ADRES entregue cómo insumo. Todas estas, deberán guardar relación con los resultados de revisión y verificación de requisitos realizada a partir de las validaciones documentales y en sitio.</t>
  </si>
  <si>
    <t xml:space="preserve">Correo electrónico remitido por el contratista donde se evidencie la entrega del oficio del informe que acompaña la certificación de cierre dentro del día hábil siguiente a la entrega de la BDT ajustada o de cierre del paquete. </t>
  </si>
  <si>
    <t>Identificar, dar aviso oportuno y presentar informe a la interventoría con copia a la ADRES de las reclamaciones presentadas de manera fraccionada por servicios de salud prestados a una misma víctima y aquellas reclamaciones donde se facturen servicios duplicados; es decir, el mismo servicio o procedimiento para la misma víctima más de una vez.</t>
  </si>
  <si>
    <t>Oficios e informes radicados al supervisor</t>
  </si>
  <si>
    <t>Informar oportunamente al interventor, a la ADRES, a la Superintendencia Nacional de Salud o a los organismos de control e investigación competentes, cualquier situación anómala o irregular que identifique en el desarrollo de los trámites de revisión y verificación de requisitos correspondientes, particularmente aquellas que puedan generar o inducir a reconocimientos o apropiaciones sin justa causa de recursos que administra la ADRES.</t>
  </si>
  <si>
    <t>1. Oficios e informes radicados a la ADRES, Superintendencia Nacional de Salud o a los organismos de control e investigación competentes, con las situaciones anómalas o irregulares identificadas en el periodo.
Se califica sólo en los periodos en los que el contratista identifique y presente informes de situaciones anómalas.</t>
  </si>
  <si>
    <t>Adelantar dentro de los dos (2) meses siguientes a la culminación de la etapa de alistamiento las actividades descritas en los numerales 1 al 3 de este aparte, sobre los paquetes de reclamaciones que le sean entregados por la ADRES y que fueron radicadas con antelación a la suscripción del contrato que no cuenten con resultado de auditoría y que no estén surtiendo dicho trámite. Para el efecto, el contratista deberá disponer de toda su capacidad administrativa, técnica, tecnológica y de capital humano, con el objeto de cumplir con las condiciones técnicas de revisión y verificación dentro de los plazos señalados.</t>
  </si>
  <si>
    <t>1. 1. Correo electrónico remitido por el contratista y /o presentación en reuniones de seguimiento donde se evidencie la entrega del planeación de trámite del paquete.
La obligación esta contenida en las obligaciones No.2 y 3</t>
  </si>
  <si>
    <t xml:space="preserve">Cumplir en términos de calidad y oportunidad durante toda la ejecución del contrato con los requerimientos de naturaleza tecnológica obrantes en el numeral 4 del Anexo No. 3 – Condiciones Tecnológicas Generales. </t>
  </si>
  <si>
    <t>Consolida el resultado de la evaluación de las obligaciones asociadas Numeral 4 Del Anexo Técnico Nº. 3</t>
  </si>
  <si>
    <t xml:space="preserve">El Plan de Trabajo corresponde al instrumento de planificación y gestión que permite al Contratista cumplir con el objeto contractual en términos de oportunidad y calidad, mediante una adecuada definición de los objetivos y metas que se pretenden alcanzar en pro de utilizar los recursos con los que se cuenta de forma eficiente y eficaz. 
Dicho documento deberá ser presentado durante los diez (10) días calendario siguientes a la suscripción del acta de inicio y deberá observar las condiciones dispuestas en el Anexo Técnico No. 3, numeral 9.2.1 denominado “Plan de Trabajo”. La aprobación de este documento por parte del interventor, supervisor o quien haga sus veces deberá darse dentro de la Etapa de Alistamiento.
El supervisor y/o quien haga sus veces, durante la ejecución del contrato, podrá solicitar al Contratista la realización de adiciones, modificaciones y/o ajustes al contenido del plan, los cuales serán de obligatorio cumplimiento.
</t>
  </si>
  <si>
    <t xml:space="preserve">
1. Para el Periodo de Operación ordinaria: 
1.1  Plan de trabajo remitido de acuerdo con el Anexo No. 3 Especificaciones Técnicas. 
1.2  Certificación de representante legal que indique el cumplimiento mensual del plan de trabajo.
1.3 El informe de gestión mensual, deberá detallar las actividades adelantadas que den cuenta del cumplimiento del plan de trabajo, respecto del trámite de revisión y verificación de reclamaciones tramitadas durante dicho periodo.
</t>
  </si>
  <si>
    <t>Plan de Continuidad del Negocio. El Plan de Continuidad del Negocio corresponde a la guía con la que debe contar el Contratista y la Entidad para asegurar las operaciones ante situaciones internas o externas de diversas categorías y diferentes niveles de impacto, que impidan el funcionamiento normal de aspectos críticos del proceso de revisión y verificación de reclamaciones. 
Dicho documento deberá ser presentado treinta (30) días calendario siguientes a la suscripción del acta de inicio y deberá observar las condiciones dispuestas en el numeral 9.2.2 del Anexo Técnico No. 3 en el numeral con título “Plan de Continuidad del Negocio”.</t>
  </si>
  <si>
    <t xml:space="preserve">
1. Para el Periodo de Operación ordinaria: 
1.1  Plan de Continuidad del Negocio remitido de acuerdo con el Anexo No. 3 Especificaciones Técnicas.
1.2 El informe de gestión mensual, deberá detallar las actividades adelantadas que den cuenta del cumplimiento del plan de continuidad.
</t>
  </si>
  <si>
    <t xml:space="preserve">Mapa de Riesgos. Corresponde al documento construido por el contratista que le permite hacer un inventario de los riesgos ordenado y sistemático, definiéndolos, haciendo la descripción de cada uno de estos y sus posibles consecuencias.
El Mapa de Riesgos debe ser presentado por el Contratista para la aprobación del interventor o quien designe la ADRES dentro de los quince (15) días calendario siguientes a finalización de la Etapa de Alistamiento, en donde se contemple la identificación de riesgos operacionales, de lavado de activos, fraude y corrupción, continuidad del negocio, seguridad de la información y financieros. y deberá observar las condiciones dispuestas en el Anexo Técnico No. 3 Numeral 9.2.3 con título “Mapa de Riesgos”. </t>
  </si>
  <si>
    <t xml:space="preserve">
1. Para el Periodo de Operación ordinaria: 
1.1  Matriz de riesgo presentada dentro de los términos establecidos y ajustado de acuerdo con los requerimientos del Supervisor (cuando corresponda) 
</t>
  </si>
  <si>
    <t xml:space="preserve">Los planes de mejoramiento son los documentos contentivos de las estrategias que implementará el contratista para superar los estados de retraso o mora en las actividades a su cargo. 
Este documento debe ser presentado dentro de los tres (3) días hábiles siguientes a la solicitud que verbalmente o por escrito le realice la supervisión o quien haga sus veces, y debe contener como mínimo los requerimientos dispuestos en el numeral 9.2.4 del Anexo No. 3 – Condiciones Técnicas Generales. </t>
  </si>
  <si>
    <t xml:space="preserve">Esta obligación se evaluará cuando el Supervisor del contrato solicite implementar planes de mejoramiento.
</t>
  </si>
  <si>
    <t>Informe de Etapa de Alistamiento. Corresponde al documento presentado por el Contratista a la culminación de la Etapa de Alistamiento que da cuenta de todas las actividades desplegadas por el mismo para dar cumplimiento a las obligaciones dispuestas en etapa. Dicho documento será soporte del acta de finalización de etapa y así mismo del pago correspondiente al paquete de reclamaciones denominado “Paquete de Alistamiento”. 
Este informe deberá ser entregado dentro de los cinco (5) días hábiles siguientes a la emisión por parte de la ADRES de la certificación de cierre del paquete de reclamaciones denominado “Paquete de Alistamiento”, y deberá hacer alusión al contenido mínimo dispuesto en el numeral 9.3.1 del Anexo Técnico No. 3.</t>
  </si>
  <si>
    <t>Obligación incluida en obligación No.13 de la etapa de alistamiento.</t>
  </si>
  <si>
    <t xml:space="preserve">Informe para Pago. Corresponde al documento que da cuenta de las labores adelantadas por el Contratista respecto a la Instrucción emitida por la ADRES de revisión y verificación de un paquete de reclamaciones de servicios de salud por eventos de los que trata el artículo 167 de la Ley 100 de 1993. 
El informe para pago deberá ser presentado en forma conjunta a los documentos que de conformidad con la cláusula referente a la Forma de Pago deben ser allegados para el reconocimiento de la tarifa correspondiente. 
El informe para pago debe contener como mínimo la información enunciada en el numeral 9.3.2 del Anexo Técnico No. 3 – Condiciones Técnicas Generales. </t>
  </si>
  <si>
    <t>Correo electrónico del contratista donde se evidencie la entrega del informe</t>
  </si>
  <si>
    <t>Informe Mensual de Gestión.Corresponde al documento mediante el cual el contratista informa todas las actividades que ha desplegado durante el término de un mes. Debe ser entregado para su revisión a la ADRES a través de la Interventoría del Contrato dentro de lo cinco (5) primeros días hábiles de cada mes.
El informe mensual de gestión contener como mínimo la información enunciada en el numeral 9.3.3 del Anexo Técnico No. 3 – Condiciones Técnicas Generales.</t>
  </si>
  <si>
    <t>Correo electrónico del contratista donde se evindencie la entrega del informe</t>
  </si>
  <si>
    <t>Informe de Auditoría en Sitio. el contratista deberá presentar al supervisor o interventor un informe que consolide el resultado de cada una de las visitas en sitio adelantadas para cada paquete tramitado</t>
  </si>
  <si>
    <t xml:space="preserve">Correo electrónico del contratista donde se evidencie la entrega del informe. </t>
  </si>
  <si>
    <t>Informe Final de Ejecución. Culminado el término de ejecución del contrato y con miras a la liquidación del mismo, el Contratista hará entrega de un informe final en el que se consolide el total de la gestión desplegada con ocasión 
del desarrollo del vínculo contractual. 
El contenido mínimo del informe será requerido por la ADRES de conformidad con los lineamientos dispuestos en el numeral 9.3.4 del Anexo Técnico No. 3 – Condiciones Técnicas Generales y deberá ser entregado por el contratista dentro del mes siguiente a la finalización del contrato.</t>
  </si>
  <si>
    <t>El revisor fiscal certifica el pago de los parafiscales durante el período evaluado.
El Grupo Supervisor verificó la planilla consolidada en la que se observa que el 17 de septiembre del año 2025 se realizó el pago de aportes de agosto del año 2025</t>
  </si>
  <si>
    <t>Se da cumplimiento a la obligación con la radicación del informe correspondiente al mes de agosto del año 2025 dentro de los términos establecidos</t>
  </si>
  <si>
    <t>El grupo supervisor evidenció que no se presentaron situaciones anómalas en el periodo de septiembre 2025</t>
  </si>
  <si>
    <t>Para el periodo se presenta una matriz con 54, sin embargo son 63 en total, por lo cual faltaron 9 sin diligenciar ni soportes. Por otro lado se encuentra que cuatro de ellos son respuestas del mes de octubre a  requerimiento de septiembre, por no anterior se afecta oportunidad y calidad.</t>
  </si>
  <si>
    <t xml:space="preserve">El Grupo supervisor evidenció que la interventoría acepta y conoce las políticas de seguridad de la información conforme a los lineamientos dados por la ADRES y Min Tic
 </t>
  </si>
  <si>
    <t>Para el periodo evaluado se anexa soporte de la  intensión de prorroga y aceptación de esta.</t>
  </si>
  <si>
    <t xml:space="preserve">En el periodo evaluado se cerraron los paquetes PQT_21_Z1,
PQT_22_Z1,
PQT_23_Z1,
PQT_23A_Z2 y
PQT_23B_Z2. 
De lo anterior, se confirma que las actas de conciliación de los paquetes conciliados fueron remitidas con calidad y oportunidad
Cabe aclarar que, los paquetes PQT_23A_Z2 y PQT_23B_Z2, no fueron conciliados debido a que la firma auditora acepta resultados en preconciliación por ende no procede proceso conciliatorio. </t>
  </si>
  <si>
    <t>En el periodo evaluado, se cerraron los paquetes PQT_21_Z1, PQT_22_Z1; PQT_23_Z1, PQT_23A_Z2, PQT_23B_Z1; frente a los cinco paquetes cerrados, el interventor realizó la verificación de la completitud de los ajustes realizados por las firmas luego de la conciliación; se realizó de forma oportuna y con calidad.</t>
  </si>
  <si>
    <t>El cumplimiento parcial se debe a la calidad y la oportunidad que fue afectada toda vez que de los cinco (5) paquetes cerrados, cuatro (4) paquetes:
PQT_21_Z1
PQT_22_Z1, QUIRUTRAUMA_23A_Z2 y QUIRUTRAUMA_23B_Z2
presentaron certificados de pre-cierre con inoportunidad con tiempos de ejecución entre 4 y 7 días y alcances, lo cual deja la calificación en cumplimiento parcial</t>
  </si>
  <si>
    <t xml:space="preserve">La calidad y oportunidad de esta obligación para el periodo en cuestión fue afectada teniendo en cuenta que las certificaciones de cierre de los cinco (5) paquetes:
PQT_21_Z1, PQT_23_Z1, PQT_22_Z1, QUIRUTRAUMA_23A_Z2 y QUIRUTRAUMA_23B_Z2
fueron entregadas por fuera de tiempo entre 5 y 10 días. Adicionalmente, todas las certificaciones de cierre presentaron un alcance
afectando la calidad.  </t>
  </si>
  <si>
    <t>Revisadas las bases, se encuentra que la Interventoría aporta las matrices de seguimiento contractual de las 3 firmas auditoras</t>
  </si>
  <si>
    <t>La firma interventora verificó los mapas de riesgo de las firmas auditoras y analizó los riesgos identificados. Asimismo, revisó los informes de gestión para confirmar que ninguno de esos riesgos se hubiera materializado. Esto quedó documentado en el informe anexo</t>
  </si>
  <si>
    <t>El Grupo Supervisor verificó la certificación aportada por el Interventor, en la que da cuenta de la verificación de pago del mes de agosto de las firmas auditoras.</t>
  </si>
  <si>
    <t>La firma interventora AGS asiste a las reuniones programadas, en el periodo evaluado realizó la entrega de las actas correspondientes.
Esta calificación se soporta en la matriz que contiene la descripción de 22 actas y existen sus correspondientes soportes.</t>
  </si>
  <si>
    <t>Se da cumplimiento a esta obligación anexando los correos correspondientes a los informes, aclaraciones, justificaciones y cualquier otra solicitud necesaria sobre el desarrollo de la ejecución contractual.
Validación realizada a matriz con 16 registros y 16 correos evidencia aportados.</t>
  </si>
  <si>
    <t>Durante el período evaluado, se realizó la evaluación y seguimiento de los contratos de auditoría 1002, 1003 y 1004 correspondientes al mes de agosto. Se verificaron los avances reportados en los informes y anexos que respaldan las actividades realizadas por los contratistas, con el objetivo de validar la oportunidad y calidad de los entregables de acuerdo con las obligaciones contractuales pactadas.</t>
  </si>
  <si>
    <t>El Grupo supervisor evidenció que la interventoría acepta y conoce las políticas de seguridad de la información conforme a los lineamientos dados por la ADRES y Min Tic
Sin embargo, se afecta oportunidad y calidad toda vez que los anexos tienen observaciones que no fueron subsanadas por el contratista.</t>
  </si>
  <si>
    <t>Se da cumplimiento con la obligación de proporcionar los equipos de cómputo, telecomunicaciones, software y licencias de uso necesarios para llevar a cabo las actividades de interventoría.
Se afecta la calidad toda vez que los anexos tienen observaciones que no fueron subsanadas por el contratista</t>
  </si>
  <si>
    <t>AGS COLOMBIA SAS garantizó el cumplimiento de esta obligación al disponer de la infraestructura tecnológica necesaria para la ejecución del contrato durante toda su vigencia.
Se realizan observaciones al Anexo
Se afecta la calidad toda vez que los anexos tienen observaciones que no fueron subsanadas por el contratista</t>
  </si>
  <si>
    <t>No se presentaron fallas en la disponibilidad de los canales de comunicación del contratista auditor que debieran ser reportadas a la ADRES
Se afecta la calidad toda vez que los anexos tienen observaciones que no fueron subsanadas por el contratista</t>
  </si>
  <si>
    <t>Para el periodo evaluado, se observa un correo de validación para el paquete 21 de la zona 1, para el resto no existe evidencia de gestión en el periodo para esta zona. Respecto de la zona 2 se observa correos de la interventoría solicitando entrega de BDT a la zona 2. Por otro lodo, no existe soporte de los correos de aprobación y traslado a la ADRES de los paquetes cerrados en el periodo: PQT_21_Z1, PQT_22_Z1, PQT_23_Z1, QUIRUTRAUMA_23A_Z2 y QUIRUTRAUMA_23B_Z2, por lo tanto, se afecta oportunidad y calidad.</t>
  </si>
  <si>
    <t>Se relaciona el seguimiento a las validaciones de los documentos que servirán de soporte para efectuar la liquidación de los contratos de auditoría</t>
  </si>
  <si>
    <t xml:space="preserve">De acuerdo con la verificación realizada en el aplicativo SECOP II los informes de agosto de las firmas auditoras no fueron cargados en el mes de septiembre, además, no se observa los oficios o correos de aprobación de los informes, por lo tanto, se afecta la oportunidad y calidad. </t>
  </si>
  <si>
    <t>Durante este periodo no se adelantaron actividades referentes al cumplimiento de esta obligación</t>
  </si>
  <si>
    <t>Si bien se observa una mejora en el informe presentado, el mismo carece de soportes que evidencien todas las actividades desarrolladas en el informe. Se insiste que para cada periodo es necesario que el contratista presente las evidencias que soporten la implementación y ejecución del plan de contingencia. Es decir, para cada uno de los controles descritos en el documento, se debe aportar el documento anexo que soporte el desarrollo de esa actividad en el periodo.</t>
  </si>
  <si>
    <t>El Grupo supervisor observó el seguimiento a los planes de mejoramiento solicitados a la firma auditora de CONAUDIT</t>
  </si>
  <si>
    <t>Durante el período evaluado, se presentó el informe de ejecución del contrato de interventoría No. ADRES-CTO-492-2024 para el mes de agosto, el cual se detallan las actividades ejecutadas y dentro de los términos establecidos.  
Se valida y la entrega fue en oportunidad, se afecta la calidad en razón a que van tres (3) versiones del documento.</t>
  </si>
  <si>
    <t>Se cumplió con la obligación de dar seguimiento a la ejecución de las vigencias futuras</t>
  </si>
  <si>
    <t>Para el mes de septiembre del año 2025, la firma interventora realizó la revisión de los informes de pago de paquetes 20 y 21 de la zona 1, paquete 17,17 seg A, 18 y 19 Z2, paquete 11, 18 y 20 de la zona 3 y paquete 11,17 y 20 de la zona 4; teniendo en cuenta que en el mes de septiembre se realizó la revisión de los informes de pago que concluyeron con la generación de los certificados de procedencia de pago</t>
  </si>
  <si>
    <t>Se da cumplimiento a esta obligación ya que se emitieron la respectiva solicitud de liberación de cuentas por pagar de UT.</t>
  </si>
  <si>
    <t>Se realiza una verificación constante del cumplimiento de las condiciones contractuales de los contratos de auditoría, sin que se haya observado ningún presunto incumplimiento.</t>
  </si>
  <si>
    <t>El Contratista atendió todos los requerimientos realizados por el Grupo Supervisor, relacionados con el trámite adelantado ante el comité de contratación y la Dirección Administrativa y financiera que condujeron a la adición y prórroga del contrato</t>
  </si>
  <si>
    <t>Se explica la obtención de los días de disponibilidad, de acuerdo con las novedades del personal para Septiembre 2025:
Líder operativo Zona 4: Vacante, 0 días disp.
Equipo Seguimiento Contractual: 1 cargo vacante, 0 días disp.
Auditoría de Calidad - Olga Liliana Arroyave: Aprobada el 26/09/2025,, 4 días disp.
Auditoría de Calidad: Vacantes 2 cargos, 0 días disp.
El resto de las personas, 30 días de disponibilidad cada una.
La sumatoria da 844. Al aplicar la fórmula del indicador: Días de disponibilidad = 844 / 33 = 25,58</t>
  </si>
  <si>
    <t>De acuerdo con la evaluación de cumplimiento de las obligaciones del contrato, se tiene que para el mes de septiembre la firma interventora presentó un cumplimiento parcial de esta obligación del 80,93%</t>
  </si>
  <si>
    <t>El revisor fiscal certifica el pago de los parafiscales durante el período evaluado.
El Grupo Supervisor verificó la planilla consolidada en la que se observa que el 17 de septiembre del año 2025 se realizó el pago de aportes de septiembre del año 2025</t>
  </si>
  <si>
    <t>Se da cumplimiento a la obligación con la radicación del informe correspondiente al mes de septiembre del año 2025 dentro de los términos establecidos</t>
  </si>
  <si>
    <t>La interventoría AGS COLOMBIA S.A.S. para el periodo dispuso en el repositorio documentación de las firmas auditoras, por lo que califica la oportunidad en la entrega; respecto de la organización archivística de esa información se validó Zonas 1 y 2 y se tenía con un nivel aceptable en la aplicación de los criterios exigidos por la normatividad y lo expuesto por la ADRES en las capacitaciones, respecto de las zonas 3 y 4 se acordó esperar la notificación del momento en que estuviera organizada la información dispuesta en la carpeta, por lo tanto se puede validar la calidad del entregable.</t>
  </si>
  <si>
    <t>El grupo supervisor evidenció que no se presentaron situaciones anómalas en el periodo de octubre 2025</t>
  </si>
  <si>
    <t>Para el periodo se presenta una matriz con 49, sin embargo, son 55 en total, por lo cual faltaron 6 sin diligenciar ni soportes. Por otro lado se encuentra que no se evidencia los soportes de 13 requerimientos y 15 están contestados fuera de tiempo, por no anterior se afecta oportunidad y calidad</t>
  </si>
  <si>
    <t>Para el periodo evaluado se da cumplimento de acuerdo con la actualización de la póliza en virtud de la adición y prórroga del contrato.</t>
  </si>
  <si>
    <t>Para el periodo evaluado se da cumplimiento, toda vez que se cuenta con evidencia de la revisión y aceptación de la BDT de insumos por parte de la interventoría para los paquetes 28 y 29 de la zona 1 y 29 de la zona 2, ejecutados dentro de los tiempos establecidos en el protocolo de interoperabilidad.</t>
  </si>
  <si>
    <t xml:space="preserve">En el mes de octubre de 2025 se cerraron los paquetes:
ZONA 1 PQT_24
ZONA 1 PQT_25
ZONA 2 PQT 20
ZONA 2 PQT 13 RG concepción
ZONA 2 PQT 15-16 RN concepción
ZONA 2 PQT 16-18 RN Agrupa salud
ZONA 2 PQT 21.
Así mismo, se da cumplimiento parcial toda vez que se observa que, de los 7 paquetes cerrados en el periodo, solamente los paquetes PQT_13 _Z2_RG_concepción y PQT_15_16_Z2_ RN _Concepcion, lo cual impacta el indicador de oportunidad, así mismo, teniendo en cuenta que no aporta evidencias de envío de validaciones automáticas del paquete PQT_20_Z2. </t>
  </si>
  <si>
    <t>n el mes de octubre 2025 se cerraron los paquetes PQT_24_Z1,
PQT_25_Z1,
PQT_20_Z2,
PQT_13_RG_concepcion_Z2,
PQT_ 15_16_RN Concepcion_Z2,
PQT_16_18_RN_Agrupasalud_Z2,
PQT_21_Z2.
de los cuales las evaluaciones de calidad fueron emitidas con calidad, la oportunidad se vio afectada por los paquetes:
PQT_20_Z2,
PQT_16_18_RN_Agrupasalud_Z2,
PQT_21_Z2 ya que estas se emitieron entre 6 y 7 días, por lo tanto, la obligación tiene un cumplimiento parcial.</t>
  </si>
  <si>
    <t>El grupo supervisor evidencia los certificados de la aplicación de la metodología de la muestra para los paquetes PQT_24_Z1,
PQT_25_Z1
PQT_20_Z2 y
PQT_21_Z2
.
Se resalta que, para que PQT 13 RG CONCEPCIÓN, PQT 15-16 RN CONCEPCIÓN, PQT 16-18 RN AGRUPASALUD la interventoría no generó muestras debido a que estos paquetes fueron conformados por segmentos que hicieron parte del proceso de selección de las muestras iniciales.</t>
  </si>
  <si>
    <t>En el periodo evaluado se cerraron los paquetes PQT_24_Z1,
PQT_25_Z1,
PQT_20_Z1,
PQT 15-16 RN Concepción, PQT 16-18 RN Agrupa salud y
PQT _21_Z2
Verificada la trazabilidad cronológica se observa que para los casos que no requirieron conciliación por NO presentar reclamaciones no conformes la respuesta en anexo 1 de la firma auditora, así como los anexos finales posterior a las mesas técnicas   estas conciliaciones se realizaron de acuerdo con los términos establecidos en el protocolo de interoperabilidad.</t>
  </si>
  <si>
    <t xml:space="preserve">En el periodo evaluado se cerraron los paquetes PQT_24_Z1,
PQT_25_Z1,
PQT_20_Z2,
PQT 13 RG CONCEPCIÓN, PQT 15-16 RN CONCEPCIÓN, PQT 16-18 RN AGRUPASALUD Y
PQT_21_Z2. 
De lo anterior, se confirma el acta de conciliación del paquete PQT_24_Z1, requirió un alcance, por lo que se afecta el indicador de calidad.
Cabe aclarar que, los paquetes PQT_23A_Z2 y PQT_23B_Z2, no fueron conciliados debido a que la firma auditora acepta resultados en preconciliación por ende no hicieron parte de la evaluación de esta obligación. </t>
  </si>
  <si>
    <t xml:space="preserve">En el periodo evaluado el interventor realizó la oportunamente la verificación de la completitud de los ajustes realizados a las BDT de cierre, de los paquetes cerrados en el mes de octubre del 2025, así: ZONA 1 PQT_24
ZONA 1 PQT_25
ZONA 2 PQT 20
ZONA 2 PQT 13 RG concepción
ZONA 2 PQT 15-16 RN concepción
ZONA 2 PQT 16-18 RN Agrupasalud
ZONA 2 PQT 21, </t>
  </si>
  <si>
    <t>El cumplimiento parcial se debe a la calidad y la oportunidad. La primera de ellas, esto es, la calidad, toda vez que la certificación de pre-cierre de los siguientes paquetes
PQT_13_Z2_RG_concepcion,
PQT_15_16_Z2_ RN _Concepción y PQT_21_Z2  
tuvieron un alcance por la firma interventora.
Frente a la segunda, se tiene en cuenta la oportunidad de entrega a través del correo enviado a la ADRES con la certificación de pre-cierre en oportunidad, pero para el periodo evaluado se observó que el PQT_24_Z1,
PQT_20_Z2, PQT_21_Z2, PQT_15_16_CONCEPCION_RN _Z2 y PQT_16-18_RN_AGRUPASALUD
superan el término establecido en el protocolo de interoperabilidad, pues se tramitaron entre 6 a 11 días.</t>
  </si>
  <si>
    <t>La calidad y oportunidad de esta obligación para el periodo en cuestión fue afectada teniendo en cuenta que las certificaciones de cierre PQT_24_Z1, PQT_25_Z1
y PQT_21_Z2 presentaron alcances.  Los cierres fueron ejecutados en términos de oportunidad ya que estos se generan después del u alcance dado por las firmas auditoras y después que la BDT de cierre cumplía, sin embargo, los siguientes cierres se presentaron por fuera de término: PQT_25_Z1, PQT_21_Z2, PQT_13_CONCEPCION_RG _Z2 con tiempos de ejecución entre 2 a 5 días; por tanto, se afecta oportunidad</t>
  </si>
  <si>
    <t>La matriz aportada está diligenciada de forma completa por lo que es una herramienta que permite hacer seguimiento de los tiempos y desviaciones por parte de las firmas auditoras.</t>
  </si>
  <si>
    <t>La firma interventora AGS asiste a las reuniones programadas, en el periodo evaluado realizó la entrega de las actas correspondientes. El acta de la reunión de riesgos llevada a cabo el 14-10-2025 y la del BDT DD del 16-10-2025, y las actas de reunión sobre la organización fueron entregadas por fuera de los términos establecidos, y seguimiento de las carpetas de las IPS con situación anómala del mes de octubre no fueron entregadas, por lo tanto, se afecta oportunidad.</t>
  </si>
  <si>
    <t>Para el periodo evaluado, la Firma Interventora realizó seguimiento al informe de liquidación de la firma auditora UNIÓN TEMPORAL RECLAMACIONES 2023.</t>
  </si>
  <si>
    <t>Se da cumplimiento a esta obligación anexando los correos correspondientes a los informes,  aclaraciones, justificaciones y cualquier otra solicitud necesaria sobre el desarrollo de la ejecución contractual.</t>
  </si>
  <si>
    <t>Durante el período evaluado, se realizó la evaluación y seguimiento de los contratos de auditoría 1002, 1003 y 1004 correspondientes al mes de septiembre. Se verificaron los avances reportados en los informes y anexos que respaldan las actividades realizadas por los contratistas, con el objetivo de validar la oportunidad y calidad de los entregables de acuerdo con las obligaciones contractuales pactadas.</t>
  </si>
  <si>
    <t>El Grupo supervisor evidenció que la interventoría acepta y conoce las políticas de seguridad de la información conforme a los lineamientos dados por la ADRES y Min Tic.
Se afecta la calidad toda vez que los anexos tienen observaciones que no fueron subsanadas por el contratista</t>
  </si>
  <si>
    <t>Para paquetes 3, 4 y 5 la BDT de deudor se devolvió a la firma auditora para sus ajustes por NO cumplir.
Para los paquetes: 2,7,9,10, 11,13,14,15,16, y 17, las BDT del deudor se validaron por la firma interventora generando el cumple, por lo tanto, la interventoría realizo el traslado a la ADRES.
En el periodo evaluado, se observa el soporte de los correos emitidos por la interventoría a la firma auditora sobre una observación a la BDT del deudor de paquetes antes mencionados así como   de aceptación y traslado a la ADRES.
Es de anotar que luego de verificar los soportes de la versión 3 entregaros por la interventoría en la versión 3, no se observa el correo u oficio a través del cual la interventoría realizó la validación de calidad de los siguientes paquetes: PQT_25_Z1, PQT_15_16_CONCEPCION_RN _Z2, PQT_20_Z2, PQT_21_Z2, PQT_13_CONCEPCION_RG_Z2, PQT_16-18_RN_AGRUPASALUD
Además, todavía no se cuenta con la aceptación de la interventoría a dichos paquete que hacen parte del periodo, ni la aclaración de los paquetes que fueron segmentados
Por lo anterior se determina cumplimiento parcial para la obligación, ya que se afecta calidad y oportunidad.</t>
  </si>
  <si>
    <t>Se da cumplimiento con la obligación de proporcionar los equipos de cómputo, telecomunicaciones, software y licencias de uso necesarios para llevar a cabo las actividades de interventoría.
Se realizan Observaciones al PDF Anexo
Se afecta la calidad toda vez que los anexos tienen observaciones que no fueron subsanadas por el contratista</t>
  </si>
  <si>
    <t>No se presentaron fallas en la disponibilidad de los canales de comunicación del contratista auditor que debieran ser reportadas a la ADRES
Se afecta la calidad toda vez que los anexos tienen observaciones que no fueron subsanadas por el contratista</t>
  </si>
  <si>
    <t xml:space="preserve">De acuerdo con la verificación realizada en el aplicativo SECOP II los informes de septiembre de las firmas auditoras no fueron cargados en el mes de octubre por lo tanto se afecta la oportunidad y calidad. Al verificar los soportes entregados por la firma interventora solo se observa el correo a través del cual la interventoría hace las observaciones a la zona 1, sin embargo, no existe oficio o correo de aprobación de dicho informe, ni el de la zona 2. </t>
  </si>
  <si>
    <t>Se anexa soporte de cumplimiento que hace referencia al informe anual para la firma interventora AGS COLOMBIA S.A.S. BIC. Se impacta oportunidad toda vez que para el periodo no se entregó con oportunidad la bitácora. Por otro lado, el documento fue observado por el grupo supervisor, por lo tanto, se afecta calidad</t>
  </si>
  <si>
    <t>Para el mes de octubre del año 2025, la firma interventora realizó la revisión de los informes de pago de paquetes 21, 22 y 23 de la zona 1, paquete 11 y 18 de la zona 3 y paquete 11 de la zona 4; teniendo en cuenta que en el mes de junio se realizó la revisión de los informes de pago que concluyeron con la generación de los certificados de procedencia de pago.</t>
  </si>
  <si>
    <t>En el periodo evaluado presentó solicitud de adición para el CTO-1002-2023</t>
  </si>
  <si>
    <t>El Grupo Supervisor verificó la certificación aportada por el Interventor, en la que da cuenta de la verificación de pago del mes de septiembre de las firmas auditoras.</t>
  </si>
  <si>
    <t>Se explica la obtención de los días de disponibilidad, así:
Andrés Orjuela no ha sido aprobado como Experto en Análisis de Información y Estadística, 0 días disp.
Equipo seguimiento contractual: Faltan 3 personas, 0 días disp.
Diego Medina no ha sido aprobado en el Equipo de Auditoría de Calidad, 0 días disp.
Equipo de Auditoría de Calidad: Restando el anterior no aprobado, faltan 4 personas, 0 días disp.
Los demás tienen 30 días de disponibilidad.
La sumatoria da 720, y se aplica la siguiente fórmula:
Días disponibilidad = 720 / 33 = 21,82</t>
  </si>
  <si>
    <t>De acuerdo con la evaluación de cumplimiento de las obligaciones del contrato, se tiene que para el mes de octubre la firma interventora presentó un cumplimiento parcial de esta obligación del 81,07%</t>
  </si>
  <si>
    <t xml:space="preserve">El Grupo Supervisor evidencia cumplimiento de esta obligación para el mes de octubre.
Esta obligación comienza a ser evaluada mensualmente a partir de la implementación de los share point, pues esta herramienta permite tener información relevante a las firmas auditoras respecto de posibles desviaciones y alertas en el proceso de auditoría. </t>
  </si>
  <si>
    <t xml:space="preserve">El Grupo Supervisor evidencia cumplimiento de esta obligación para el mes de noviembre.
Esta obligación comienza a ser evaluada mensualmente a partir de la implementación de los share point, pues esta herramienta permite tener información relevante a las firmas auditoras respecto de posibles desviaciones y alertas en el proceso de auditoría. </t>
  </si>
  <si>
    <t>En el mes de noviembre 2025 se cerraron los paquetes PQT_20_SEG2_Z1,
PQT_21_SEG2_Z1,
PQT_21_CAMPBELL_JALLER_Z2, 
PQT_23_Z2.
de los cuales las evaluaciones de calidad fueron emitidas con calidad, y oportunidad, por lo tanto, la obligación tiene un cumplimiento total.</t>
  </si>
  <si>
    <t>El grupo supervisor evidencia los certificados de la aplicación de la metodología de la muestra para los paquetes PQT_23_Z2.
Se resalta que, para que los paquetes PQT_20 SEGMENTO 2 de la zona 1, PQT_21 SEGMENTO 2 de la zona 1 y PQT_21_CAMPBELL de la zona 2, la interventoría no generó muestras debido a que estos paquetes fueron conformados por segmentos que hicieron parte del proceso de selección de las muestras iniciales.</t>
  </si>
  <si>
    <t>Respecto de los paquetes: 1) 
PQT_20 SEGMENTO 2,
PQT_21 SEGMENTO 2,
PQT_21_CAMPBELL_JALLER_SEG2_Z2, no se requiere adelantar conciliación, por cuanto la misma se adelantó en el proceso de evaluación de calidad de los paquetes principales.
Con relación al paquete 
PQT_23_Z2, si bien no se adelantó conciliación, si se realizó una mesa técnica en la que se contrastaron los resultados para verificar si el paquete contaba con la consistencia requerida..</t>
  </si>
  <si>
    <t>La firma interventora remite el plan de continuidad junto con el informe en el que presenta las evidencias de la actividades realizadas en el mes de noviembre y que soportan la implementación y actualización del plan de contingencia</t>
  </si>
  <si>
    <t xml:space="preserve">El revisor fiscal certifica el pago de los parafiscales durante el período evaluado.
El Grupo Supervisor verificó la planilla consolidada en la que se observa que el 20 de noviembre del año 2025 se realizó el pago de aportes de octubre del año 2025. </t>
  </si>
  <si>
    <t>Se da cumplimiento a la obligación con la radicación del informe correspondiente al mes de octubre del año 2025 dentro de los términos establecidos</t>
  </si>
  <si>
    <t>Con respecto a las TRD de zonas 1 y 2 se han presentado inconsistencias en los paquetes enviados tanto por la firma DELTA como de CONAUDIT y a la fecha (19 de febrero de 2026) no han sido subsanadas y por lo mismo no se ha subido información al SFTP ni se ha hecho reporte de este al equipo supervisor de la ADRES. 
En cuanto a las TRD de la firma CONAUDIT no han podido ser aprobadas porque en informe presentado en enero el señor Hernando López quien firma la entrega de las TRD trabajaba hasta el 31 de diciembre del 2025. Este caso se reportó a la firma y ellos informaron que el señor Hernando continuaba con el proceso de gestión documental este año. Por parte de la interventoría se solicitó un listado del personal vigente a la fecha y aún no ha sido enviado, por tanto y hasta que no se haga llegar dicho documento no se pueden aprobar las TRD subidas este año. 
Con respecto a las TRD de zonas 3 y 4 se acordó eliminar la duplicidad de la información que reposa en el SFTP, ya se acudió al equipo de sistemas de la Adres para realizar esta modificación, pero se ha intentado realizar dicha actividad en conjunto con Julian (experto en sistemas de la interventoría) y aún no se puede eliminar información en el sistema, de lo anterior se han enviado correos mencionando lo anterior y estamos prestos a la respuesta. Tan pronto se pueda realizar y culminar dicha actividad se notificará al equipo supervisor de la ADRES de los ajustes para su revisión y aprobación.</t>
  </si>
  <si>
    <t>El grupo supervisor evidenció que no se presentaron situaciones anómalas en el periodo de noviembre 2025.</t>
  </si>
  <si>
    <t>Para el periodo evaluado se cuenta con la matriz de seguimiento a los requerimientos realizados. Sin embargo, faltó incluir 3 requerimientos. Port otro lado, no se evidencia respuesta delos siguientes  requerimientos: Requerimiento - Informe de Situaciones anómalas,  traslados de la BDT DD de la UTR23 y Conaudit, Validación documentación Zona 3 y 4,, Observación 47-1578 TRASLADO BDT DEL DEUDOR CUMPLE UT2023, entre otros. Adicionalmente se presentaron   respuesta por fuera del periodo (casos de personal), por lo tanto, se afecta la calidad y la oportunidad.</t>
  </si>
  <si>
    <t>No se desarrollaron actividades que den cumplimiento a esta obligación.</t>
  </si>
  <si>
    <t xml:space="preserve">Para el periodo evaluado se da cumplimiento, se cuenta con evidencia de trámite por parte de la interventoría para los paquetes:
PQT_30_Z1,  
PQT_30_Z2,  
PQT_29_Z3,  
PQT_29_Z4,  </t>
  </si>
  <si>
    <t>En el mes de noviembre de 2025 se cerraron los paquetes:
ZONA 1 PQT_20 SEGMENTO 2
ZONA 1 PQT_21 SEGMENTO 2
ZONA 2 PQT_21_CAMPBELL_JALLER_SEG2_Z2
ZONA 2 PQT_23.
Así mismo, se da cumplimiento toda vez que la interventoría AGS COLOMBIA SAS aporta las evidencias de las validaciones automáticas implementadas reportadas a las firmas auditoras y a la ADRES, como el DASH BOARD, los correos remitiendo la base de datos de las validaciones automáticas y sus hallazgos por paquete, que permitieron hacer calidad de la auditoría a partir de análisis de la información.
Se impacta indicador de calidad, teniendo en cuenta que las alertas automáticas del paquete PQT_20_Z1_S1 lo entregaron de manera extemporánea (20 días). Por otro lado, se observa que las alertas presentaron observaciones por parte de GIVRA.</t>
  </si>
  <si>
    <t xml:space="preserve">Respecto de los paquertes cerrados en el periodo evaluado no se adelantaron conciliaciones por lo que no se evalúa en este periodo. </t>
  </si>
  <si>
    <t>En el periodo evaluado el interventor realizó la oportunamente la verificación de la completitud de los ajustes realizados a las BDT de cierre, de los paquetes cerrados en el mes de noviembre del 2025, así:
PQT_20 SEGMENTO 2,
PQT_21 SEGMENTO 2,
PQT_21_CAMPBELL_JALLER_SEG2_Z2,
PQT_23_Z2.</t>
  </si>
  <si>
    <t xml:space="preserve">Para la obligación hay un cumplimiento  parcial. Con relación a la calidad se da cabal cumplimiento a lo establecido en el protocolo de interoperabilidad, toda vez que el trámite de los paquetes.
PQT_23_Z2,  PQT_20 SEGMENTO 2_Z1, PQT_20 SEGMENTO 2_Z1  y  PQT_21_CAMPBELL_JALLER_SEG2_Z2  , no se presentaron alcances u observaciones. Sin embargo, se afecta oportunidad para los todos los paquetes anteriormente señaladostoda vez que superó el tiempo establecido por cuanto se ejecutó la actividad entre 6 a 11 días.
 </t>
  </si>
  <si>
    <t xml:space="preserve">Frente a los paquetes cerrados en el periodo, esta actividad se realizó dentro del término establecido en el protocolo de interoperabilidad y sin observación </t>
  </si>
  <si>
    <t>El cumplimiento parcial se debe a que la calidad y oportunidad de esta obligación para el periodo en cuestión fue afectada teniendo en cuenta que la certificación de cierre PQT_23_Z2.
presentó alcances atribuibles a la firma interventora y se presentó por fuera del término establecido</t>
  </si>
  <si>
    <t xml:space="preserve">La matriz aportada está diligenciada de forma completa por lo que es una herramienta que permite hacer seguimiento de los tiempos y desviaciones por parte de las firmas auditoras. </t>
  </si>
  <si>
    <t>Para el periodo evaluado, la Firma Interventora realizó seguimiento al informe de liquidación de la firma auditora UNIÓN TEMPORAL RECLAMACIONES 2023</t>
  </si>
  <si>
    <t>Se da cumplimiento a esta obligación anexando los correos correspondientes a los informes, aclaraciones, justificaciones y cualquier otra solicitud necesaria  sobre el desarrollo de la ejecución contractual.</t>
  </si>
  <si>
    <t>Durante el período evaluado, se realizó la evaluación y seguimiento de los contratos de auditoría 1002 y 1003 correspondientes al mes de octubre. Se verificaron los avances reportados en los informes y anexos que respaldan las actividades realizadas por los contratistas, con el objetivo de validar la oportunidad y calidad de los entregables de acuerdo con las obligaciones contractuales pactadas.</t>
  </si>
  <si>
    <t>Para el periodo evaluado, la ADRES solicitó un concepto a la firma interventora.</t>
  </si>
  <si>
    <t xml:space="preserve">Para el periodo evaluado, la firma interventora realizo validaciones internas sobre la información de las BDT para los paquetes:
PQT_23_Z2, PQT 3_Z1, PQT 6_Z1, PQT 8_Z1, PQT 9_Z1, PQT 10_Z1, PQT 19_Z1, PQT 20_Z1, PQT 21_Z1, PQT 3_Z2, PQT 5_Z2, PQT 6_Z2, PQT 8_Z2, PQT 10_Z2, PQT 12_Z2, PQT 18_Z2,PQT 20_Z2.
Si bien la firma ha adelantado acciones para la disposición de las BDT de determinación del deudor, para el periodo evaluado en la zona 2 se evaluaron las BDT del deudor dispuestas por la firma auditora, y para las BDT faltantes la interventoría le reiteró la solicitud para el cargue de las BDT no dispuestas.
Por lo anterior se determina cumplimiento parcial para la obligación. Por otro lado, está pendiente de que la firma auditora y la interventoría verifiquen las alertas enviadas de los paquetes que han sido entregados hasta la fecha y la entrega de las certificaciones de las BDT definitivas. Para el periodo la interventoría le faltó validar la BDT DD del paquete  PQT_21_Z2_Seg2 (CAMPBELL_JALLER).
 </t>
  </si>
  <si>
    <t>Se desarrollaron actividades que den cumplimiento a esta obligación, es importante precisar que la interventoría ha aplicado una actualización de la metodología de seguimiento a los contratos de auditoría.</t>
  </si>
  <si>
    <t>Hace referencia a las validaciones de los documentos que servirán de soporte para efectuar la liquidación para la firma auditora UNIÓN TEMPORAL RECLAMACIONES 2023</t>
  </si>
  <si>
    <t xml:space="preserve">El Grupo supervisor evidenció que la interventoría acepta y conoce las políticas de seguridad de la información conforme a los lineamientos dados por la ADRES y Min Tic
La interventoría presenta las respectivas aclaraciones sobre las observaciones realizadas por el grupo supervisor al informe del anexo que soporta el cumplimiento de esta obligación. </t>
  </si>
  <si>
    <t xml:space="preserve">La interventoría presenta las respectivas aclaraciones sobre las observaciones realizadas por el grupo supervisor al informe del anexo que soporta el cumplimiento de esta obligación. 
 </t>
  </si>
  <si>
    <t>Los informes correspondientes a octubre 2025 se encuentran cargadas en el aplicativo SECOP II, sin embargo, el informe de la Zona 1 no fue cargado en el periodo evaluado, por lo tanto, se afecta oportunidad</t>
  </si>
  <si>
    <t>Se anexa soporte de cumplimiento que hace referencia al informe anualpara la firma interventora AGS COLOMBIA S.A.S. BIC. Se afecta calidad toda vez que el informe presentó observaciones.</t>
  </si>
  <si>
    <t>La firma interventora verificó los mapas de riesgo de las firmas auditoras y efectuó un análisis de los riesgos presentados, así mismo, revisó dentro de los informes de gestión que no se hubiese impactado ninguno de los riesgos, situación que se evidencia en el informe anexo, la obligación da cumplimiento con la implementación de la matriz de riesgos, por medio de la cual se logra identificar y prevenir los riesgos de los contratos de auditoría, permitiendo a la ADRES conocer de manera oportuna las posibles desviaciones en la ejecución de las obligaciones contractuales por parte del contratista auditor, así como el seguimiento realizado a la gestión de los riesgos adelantada por cada firma auditora para el periodo reportado en los informes de gestión mensual correspondientes.</t>
  </si>
  <si>
    <t xml:space="preserve">Durante el período evaluado, se presentó el informe de ejecución del contrato de interventoría No. ADRES-CTO-492-2024 para el mes de septiembre, el cual se detallan las actividades ejecutadas. Se valida y se observa que la entrega fue en oportunidad, no obstante, se afecta la calidad en razón a que van tres versiones del documento
 </t>
  </si>
  <si>
    <t>Para el mes de noviembre del año 2025, la firma interventora realizó la revisión de los informes de pago de paquetes 25 de la zona 1 y 23, 15_16 de la zona 2; teniendo en cuenta que en el mes de noviembre se realizó la revisión de los informes de pago que concluyeron con la generación de los certificados de procedencia de pago.</t>
  </si>
  <si>
    <t>Se da cumplimiento a esta obligación ya que se emitieron la respectiva solicitud de liberación de cuentas por pagar de UT de cuentas por pagar de UT.</t>
  </si>
  <si>
    <t>No se evidenció la necesidad de realizar adiciones presupuestales a los contratos de auditoría</t>
  </si>
  <si>
    <t>Se presentó una solicitud de prórroga al contrato ADRES-CTO-492-2024 y ADRES - CTO 1002-2023 para extender su ejecución y garantizar la continuidad de las obligaciones establecidas</t>
  </si>
  <si>
    <t>El Grupo Supervisor verificó la certificación aportada por el Interventor, en la que da cuenta de la verificación de pago del mes de octubre de las firmas auditoras.</t>
  </si>
  <si>
    <t>GS COLOMBIA SAS, para el mes de noviembre cumplió parcialmente con el personal mínimo requerido para la ejecución del contrato, dado que no se tienen provistos nueve (9) personas de los cargos: Experto de Análisis de Información y Estadística (una (1) persona), Equipo Seguimiento Contractual (tres (3) personas) y Auditor de calidad (cinco (5) personas. Evaluación de la obligación:
Indicador: sumatoria de los días de disponibilidad del personal que cumple con el perfil
requerido dispuesto para el proyecto / 33 * 30
De acuerdo con la revisión, para el mes de noviembre 2025 se observa que los días de disponibilidad del personal mínimo requerido son 694[AB1] [NC2] .
Días de disponibilidad: 694 / 33 = 21,03
Calificación oportunidad (40%): 28,04%
Calificación calidad (60%): 42,06%
Cumplimiento de la obligación en noviembre 2025: 70,10%</t>
  </si>
  <si>
    <t>De acuerdo con la evaluación de cumplimiento de las obligaciones del contrato, se tiene que para el mes de noviembre la firma interventora presentó un cumplimiento parcial de esta obligación del 93,07%</t>
  </si>
  <si>
    <t xml:space="preserve">El revisor fiscal certifica el pago de los parafiscales durante el período evaluado.
El Grupo Supervisor verificó la planilla consolidada en la que se observa que el 05 de diciembre del año 2025 se realizó el pago de aportes de noviembre del año 2025. </t>
  </si>
  <si>
    <t>Se da cumplimiento a la obligación con la radicación del informe correspondiente al mes de noviembre del año 2025 dentro de los términos establecidos.</t>
  </si>
  <si>
    <t xml:space="preserve">La interventoría AGS COLOMBIA S.A.S. para el periodo dispuso en el repositorio documentación de las firmas auditoras, por lo que califica la oportunidad en la entrega; respecto de la organización archivística de esa información se validó únicamente en las zonas 1 y 2 y tienen un nivel aceptable en la aplicación de los criterios exigidos por la normatividad y lo expuesto por la ADRES en las capacitaciones, respecto de las zonas 3 y 4 se acordó esperar la notificación del momento en que realizaran las modificaciones solicitadas a la información dispuesta en la carpeta, por lo tanto se puede validar la calidad del entregable.  </t>
  </si>
  <si>
    <t>El grupo supervisor evidenció que no se presentaron situaciones anómalas en el periodo de diciembre 2025.</t>
  </si>
  <si>
    <t>Para el período evaluado, se cuenta con la póliza que respalda la adición y prórroga del contrato cargada en el SECOP II</t>
  </si>
  <si>
    <t>Para el periodo evaluado se anexa  soporte de la intensión de prorroga y documentación</t>
  </si>
  <si>
    <t>Para el periodo evaluado se da cumplimiento, se cuenta con evidencia de trámite por parte de la interventoría para los paquetes:
PQT 31_Z1
PQT 32_Z1
PQT 33_Z1
PQT 31_Z2
PQT 32_Z2
PQT 33_Z2
PQT 34_Z2
PQT 31_Z1_P3
PQT 33_Z1_P3.
Los cuales fueron ejecutados dentro de los tiempos establecidos en el protocolo de interoperabilidad.</t>
  </si>
  <si>
    <t>En el mes de diciembre de 2025 se cerraron los paquetes:
PQT_26 _Z1
PQT_27 _Z1
PQT_27_Z1_P3
PQT_17_Z2_S2
PQT_19_Z2_S2
PQT_20 _Z2_S2
PQT_22_Z2
PQT_25_Z2
PQT_27_Z2
Así mismo, se da cumplimiento parcial, teniendo en cuenta que GIVRA realizó observaciones sobre el archivo de alertas de los paquetes PQT_26_Z1, PQT_27_Z1 y PQT_20 _Z2_S2</t>
  </si>
  <si>
    <t xml:space="preserve">Para el periodo evaluado se implementó la herramienta que permite tener información relevante a las firmas auditoras respecto de posibles desviaciones y alertas en el proceso de auditoría.
El Grupo Supervisor evidencia cumplimiento de esta obligación para el mes de diciembre.
Esta obligación comienza a ser evaluada mensualmente a partir de la implementación del share point, pues esta herramienta permite tener información relevante a las firmas auditoras respecto de posibles desviaciones y alertas en el proceso de auditoría
 </t>
  </si>
  <si>
    <t>En el mes de DICIEMBRE 2025 se cerraron los paquetes
PQT_26_Z1
PQT_27_Z1
PQT_27_Z1_P3
PQT_17_Z2_S2
PQT_19_Z2_S2
PQT_20_Z2_S2
PQT_22_Z2
PQT_25_Z2
PQT_27_Z2
de los cuales las evaluaciones de calidad fueron emitidas con calidad, y oportunidad, por lo tanto, la obligación tiene un cumplimiento total.</t>
  </si>
  <si>
    <t>El grupo supervisor evidencia los certificados de la aplicación de la metodología de la muestra para los paquetes PQT_26_Z1, PQT_27_Z1
Se resalta que, para que los paquetes PQT_27_Z1P3, PQT_17_Z2_S2, PQT_19_Z2_S2 y PQT_20_Z2_S2, la interventoría no generó muestras debido a que estos paquetes fueron conformados por segmentos que hicieron parte del proceso de selección de las muestras iniciales</t>
  </si>
  <si>
    <t>En el periodo evaluado se cerraron los paquetes
PQT_26_Z1
PQT_27_Z1
PQT_27_Z1_P3
PQT_17_Z2_S2
PQT_19_Z2_S2
PQT_20_Z2_S2
PQT_22_Z2
PQT_25_Z2
PQT_27_Z2
Verificada la trazabilidad cronológica se observa que esta gestione se realizaron de acuerdo con los términos establecidos en el protocolo de interoperabilidad.
Hubo tres paquetes que no requirieron conciliación porque en proceso pre conciliatorio se concluyó estado de paquete y continuidad de estos para su cierre, esto con los paquetes.
PQT_17_Z2_S2
PQT_19_Z2_S2</t>
  </si>
  <si>
    <t xml:space="preserve">En el periodo evaluado se cerraron los paquetes
PQT_26_Z1
PQT_27_Z1
PQT_27_Z1_P3
PQT_17_Z2_S2
PQT_19_Z2_S2
PQT_20_Z2_S2
PQT_22_Z2
PQT_25_Z2
PQT_27_Z2
De lo anterior, se confirma que el proceso para definir estado de los paquetes conciliados fue remitido con calidad y oportunidad
Cabe aclarar que, los paquetes PQT_17_Z2_S2
PQT_19_Z2_S2
, no fueron conciliados debido a que la firma auditora acepta resultados en preconciliación por ende no procede proceso conciliatorio. </t>
  </si>
  <si>
    <t>En el periodo evaluado el interventor realizó la oportunamente la verificación de la completitud de los ajustes realizados a las BDT de cierre, de los paquetes cerrados en el mes de diciembre del 2025, así:
PQT_26_Z1
PQT_27_Z1
PQT_27_Z1_P3
PQT_17_Z2_S2
PQT_19_Z2_S2
PQT_20_Z2_S2
PQT_22_Z2
PQT_25_Z2
PQT_27_Z2
Para los paquetes
PQT_20_Z2_S2
PQT_22_Z2
PQT_25_Z2
PQT_27_Z2, se validó la BDT en repetidas ocasiones por errores de cumplimiento de la firma auditor o solicitud de exclusión de reclamaciones todas las validaciones dadas dentro de los términos</t>
  </si>
  <si>
    <t>Para la obligación hay un cumplimiento en calidad y oportunidad ya que se da cabal cumplimiento a lo
establecido en el protocolo de interoperabilidad, el trámite de los paquetes:
, PQT_27_Z1_P3, PQT_17_Z2_S2, PQT_19_Z2_S2, PQT_20_Z2_S2, PQT_25_Z2 y PQT_27_Z2. Sin embargo, los siguientes paquetes presentaron alcances, además fueron ejecutados por fuera de términos entre 3 a 4 días de ejecución.
PQT_26_Z1, PQT_27_Z1
PQT_19_Z2_S2
PQT_22_Z2</t>
  </si>
  <si>
    <t xml:space="preserve">Frente a los paquetes cerrados en el periodo
PQT_26_Z1
PQT_27_Z1
PQT_27_Z1_P3
PQT_17_Z2_S2
PQT_19_Z2_S2
PQT_20_Z2_S2
PQT_22_Z2
PQT_25_Z2
PQT_27_Z2,
esta actividad se realizó dentro del término establecido en el protocolo de interoperabilidad y sin observación de calidad. </t>
  </si>
  <si>
    <t>En el periodo evaluado el interventor realizó la oportunamente y con calidad los certificados de cierre, de los paquetes cerrados en el mes de diciembre del 2025, así:
PQT_26_Z1
PQT_27_Z1
PQT_27_Z1_P3
PQT_17_Z2_S2
PQT_19_Z2_S2. Sin embargo, los siguientes cierres presentaron alcances y se entregaron por fuera de términos lo que afectó su oportunidad y Calidad:
PQT_20_Z2_S2
PQT_22_Z2
PQT_25_Z2
PQT_27_Z2</t>
  </si>
  <si>
    <t>La firma interventora AGS asiste a las reuniones programadas,  en el periodo evaluado realizó la entrega de las actas correspondientes, sin embargo, no entregó a tiempo las actas del 11, 19, 26 y 27 de noviembre, lo que afecta la oportunidad.
Matriz evaluada con 18 registros y 18 documentos de evidencia.</t>
  </si>
  <si>
    <t>La firma interventora AGS asiste a las reuniones  programadas, en el periodo evaluado realizó la entrega de las actas correspondientes. No entregaron en oportunidad el acta del 11-12-2025 sobre expedientes de IPS anómalas</t>
  </si>
  <si>
    <t>Se da cumplimiento a esta obligación anexando los correos correspondientes a los informes, aclaraciones, justificaciones y cualquier otra solicitud necesaria sobre el desarrollo de la ejecución contractual.</t>
  </si>
  <si>
    <t>Durante el período evaluado, se realizó la evaluación y seguimiento de los contratos de auditoría 1002, 1003 y 1004 correspondientes al mes de noviembre. Se verificaron los avances reportados en los informes y anexos que respaldan las actividades realizadas por los contratistas, con el objetivo de validar la oportunidad y calidad de los entregables de acuerdo con las obligaciones contractuales pactadas.</t>
  </si>
  <si>
    <t>Para el periodo evaluado se remitió concepto jurídico para la etapa de liquidación del Contrato No. ADRES-CTO-1003-2023 CONSORCIO CONAUDIT 2023</t>
  </si>
  <si>
    <t>El Grupo supervisor evidenció que la interventoría acepta y conoce las políticas de seguridad de la información conforme a los lineamientos dados por la ADRES y Min Tic
La interventoría presenta las respectivas aclaraciones Se realizan sobre las observaciones realizadas por el grupo supervisor al informe del anexo que soporta el cumplimiento de esta obligación. Observaciones al PDF Anexo y la interventoría presenta las aclaraciones</t>
  </si>
  <si>
    <t>Se da cumplimiento con la obligación de proporcionar los equipos de cómputo, telecomunicaciones, software y licencias de uso necesarios para llevar a cabo las actividades de interventoría.
La interventoría presenta las respectivas aclaraciones Se realizan sobre las observaciones realizadas por el grupo supervisor al informe del anexo que soporta el cumplimiento de esta obligación. Observaciones al PDF Anexo y la interventoría presenta las aclaraciones.</t>
  </si>
  <si>
    <t>AGS COLOMBIA SAS garantizó el cumplimiento de esta obligación al disponer de la infraestructura tecnológica necesaria para la ejecución del contrato durante toda su vigencia.
La interventoría presenta las respectivas aclaraciones Se realizan sobre las observaciones realizadas por el grupo supervisor al informe del anexo que soporta el cumplimiento de esta obligación. Observaciones al PDF Anexo y la interventoría presenta las aclaraciones.</t>
  </si>
  <si>
    <t>No se presentaron fallas en la disponibilidad de los canales de comunicación del contratista auditor que debieran ser reportadas a la ADRES
La interventoría presenta las respectivas aclaraciones Se realizan sobre las observaciones realizadas por el grupo supervisor al informe del anexo que soporta el cumplimiento de esta obligación. Observaciones al PDF Anexo y la interventoría presenta las aclaraciones.</t>
  </si>
  <si>
    <t>Para el periodo evaluado se cuenta con la matriz de seguimiento a los requerimientos realizados. Si bien sevalidad la matriz con 68 registros y 68 correos de evidencia, se observa que no está registrado el correo del asunto:  Revisión paquetes zonas 1 y 2, además no están los soportes de los asuntos o entregados por fuera del periodo o tiempo establecido: RE: Comunicación cierre de Prestador de Servicios de Salud – RED DE URGENCIAS DE LA COSTA S.A.S. EN LIQUIDACIÓN., y RE: GP__00515. Certificación_de_ Cierre_Paquete PQT_20_Z2_S2,  RE: Cronograma paquetes zona 2 Y RV: Solicitud de información prioritaria y Observaciones y alertas 347-1675 TRASLADO BDT DEL DEUDOR CUMPLE DELTA, por lo tanto, se afecta oportunidad y calidad.</t>
  </si>
  <si>
    <t>Para el periodo evaluado, la firma interventora realizó validaciones internas sobre la información de las BDT del deudor de forma oportuna y con calidad, según los soportes adjuntos, dando cumplimiento total a la obligación, para los paquetes:
PQT_20_Z2_S2
PQT_22_Z2
PQT_25_Z2
Está pendiente la entrega de las certificaciones definitivas por parte de la firma auditora.
Sin embargo, no se evidencia la validación y entrega definitiva de los siguientes paquetes, por lo tanto, se afecta calidad y oportunidad:
PQT_26_Z1
PQT_27_Z1_P3
PQT_27_Z1
PQT_17_Z2_S2
PQT_19_Z2_S2
PQT_27_Z2</t>
  </si>
  <si>
    <t>Se desarrollaron actividades que den cumplimiento a esta obligación, es importante precisar que la interventoría ha aplicado una actualización de la metodología de seguimiento a los contratos de auditoría</t>
  </si>
  <si>
    <t>Los informes de las firmas auditoras correspondientes a noviembre 2025 se encuentran cargadas en el aplicativo SECOP II.
Sin embargo, no fueron cargados en el periodo. Además, no se observa oficio o correo de aprobación de los informes de manera definitiva por parte de la interventoría en el periodo, por lo tanto, se afecta calidad y oportunidad.</t>
  </si>
  <si>
    <t>Se anexa soporte de cumplimiento que hace referencia  al informe anual para la firma interventora AGS COLOMBIA S.A.S. BIC.</t>
  </si>
  <si>
    <t>Se cumplió con la obligación relacionada con la contingencia y el plan de continuidad de negocio, especialmente en el proyecto ADRES, enfocado en la seguridad de la información. Esto incluye la presentación de los reportes correspondientes en caso de incidentes que puedan afectar la continuidad de las operaciones</t>
  </si>
  <si>
    <t>Para el periodo evaluado se realizó seguimiento de plan de mejoramiento para la zona 1 y 2</t>
  </si>
  <si>
    <t xml:space="preserve">La firma interventora verificó los mapas de riesgo de las firmas auditoras y efectuó un análisis de los riesgos presentados, así mismo, reviso dentro de los informes de gestión que no se hubiese impactado ninguno de los riesgos, situación que se evidencia en el informe anexo, la obligación da cumplimiento con la implementación de la matriz de riesgos, por medio de la cual se logra identificar y prevenir los riesgos de los contratos de auditoría, permitiendo a la ADRES conocer de manera oportuna las posibles desviaciones en la ejecución de las obligaciones contractuales por parte del contratista auditor, así como el seguimiento realizado a la gestión de los riesgos adelantada por cada firma auditora para el periodo reportado en los informes de gestión mensual correspondientes. </t>
  </si>
  <si>
    <t>Durante el período evaluado, se presentó el informe de ejecución del contrato de interventoría No. ADRES-CTO-492-2024 para el mes de octubre, el cual se detallan las actividades ejecutadas. Sin embargo, se afecta calidad toda vez que ha presentado tres (3) versiones</t>
  </si>
  <si>
    <t xml:space="preserve">Durante el período evaluado, se presentó el informe de ejecución del contrato de interventoría No. ADRES-CTO-492-2024 para el mes de  noviembre 2025, el cual se detallan las actividades ejecutadas. Se afecta calidad toda vez que se presentaron observaciones lo que generó segunda versión.
 </t>
  </si>
  <si>
    <t>Para el mes de diciembre del año 2025, la firma interventora realizó la revisión de los informes de pago de paquetes 26, 27 y 27_P3, de la zona 1, paquete 22, 25 y 27 de la zona 2; teniendo en cuenta que en el mes de diciembre se realizó la revisión de los informes de pago que concluyeron con la generación de los certificados de procedencia de pago.</t>
  </si>
  <si>
    <t>ara el periodo de noviembre  2025 no se han realizado modificaciones contractuales, por lo que no se han modificado las garantías; razón por la cual no es objeto de verificación en este periodo</t>
  </si>
  <si>
    <t xml:space="preserve">Para el periodo de diciembre 2025 se realizó verificación de la garantía para la prórroga de la firma auditora DELTA A SALUD S.A.S BIC.
 </t>
  </si>
  <si>
    <t>Se realiza una verificación constante del cumplimiento de las condiciones contractuales de los contratos de auditoría, sin que se haya observado ningún presunto incumplimientoo.</t>
  </si>
  <si>
    <t>Se presentó una prórroga al contrato ADRES-CTO-492-2024 y ADRES - CTO 1002-2023 para extender su ejecución y garantizar la continuidad de las obligaciones establecidas.</t>
  </si>
  <si>
    <t>El Grupo Supervisor verificó la certificación aportada por el Interventor, en la que da cuenta de la verificación de pago del mes de noviembre de las firmas auditoras</t>
  </si>
  <si>
    <t xml:space="preserve">AGS COLOMBIA SAS, para el mes de diciembre cumplió parcialmente con el personal  mínimo requerido para la ejecución del contrato, aunque contó con el equipo completo, no se mantuvo la disponibilidad total de días exigida.
El Grupo Supervisor verificó la certificación aportada por el Interventor, en la que da cuenta de la verificación de pago del mes de noviembre de las firmas auditoras
AGS COLOMBIA SAS, para el mes de diciembre cumplió parcialmente con el personal  mínimo requerido para la ejecución del contrato, aunque contó con el equipo completo, no se mantuvo la disponibilidad total de días exigida.
Evaluación de la obligación:
Indicador: sumatoria de los días de disponibilidad del personal que cumple con el perfil
requerido dispuesto para el proyecto / 33 * 30
De acuerdo con la revisión, para el mes de diciembre 2025 se observa que los días de disponibilidad del personal mínimo requerido son 768[AB1] [NC2] .
Días de disponibilidad: 768 / 33 = 23,27
Calificación oportunidad (40%): 31,03%
Calificación calidad (60%): 46,55%
Cumplimiento de la obligación en diciembre 2025: 77,58%
[AB1]Se explica la obtención de los días de disponibilidad, así:
** Andrés Orjuela - Experto en Análisis de Información y Estadística, 19 días disp.
** Ericka Casseres - Seguimiento contractual, 19 días disp.
** Nidia Alvarado - seguimiento contractual, 19 días disp.
** Jackson Barcenas - seguimiento contractual, 19 días disp.
** Angie Nuñez, Auditoría calidad, 15 días disp.
** Cristian Moreno, auditoría calidad, 13 días disp.
** Doris Montenegro, auditoría calidad, 13 días disp.
** Paola Cardozo, auditoría calidad, 14 días disp.
** Nancy Guzmán, auditoría calidad, 2 días disp.
** Silvia Palacios, auditoría calidad, 2 días disp.
** Diego Medina, auditoría calidad, 2 días disp.
** Maria Katerine Díaz, 1 día disp.
** Los demás tienen 30 días de disponibilidad.
La sumatoria da 768, y se aplica la siguiente fórmula:
Días disponibilidad = 768 / 33 = 23,27
[NC2]Ajustado
 </t>
  </si>
  <si>
    <t>Durante el mes de diciembre el contratista adelantó el seguimiento a la ejecución presupuestal y solicitó los respectivos CDP de vigencias futuras.</t>
  </si>
  <si>
    <t>Durante el mes de diciembre el contratista adelantó las actividades tendientes a la adición presupuestal para la prórroga del contrato 1002-2023</t>
  </si>
  <si>
    <t>Feb</t>
  </si>
  <si>
    <t>Mar</t>
  </si>
  <si>
    <t xml:space="preserve">El revisor fiscal certifica el pago de los parafiscales durante el período evaluado.
El Grupo Supervisor verificó la planilla consolidada en la que se observa que el 15 de enero del año 2026 se realizó el pago de aportes de diciembre del año 2025. </t>
  </si>
  <si>
    <t>Se da cumplimiento a la obligación con la radicación del informe correspondiente al mes de diciembre del año 2025 dentro de los términos establecidos.</t>
  </si>
  <si>
    <t>Para el periodo evaluado no se ha compartido ni divulgado a terceros, garantizando así la confidencialidad requerida, no se tuvo conocimiento de ninguna vulneración de información por lo cual se cumple con la obligación.</t>
  </si>
  <si>
    <t>La interventoría AGS  COLOMBIA S.A.S. para el periodo dispuso en el repositorio documentación de las firmas auditoras, por lo que califica la oportunidad en la entrega; respecto de la organización archivística de esa información se validó únicamente en las zonas 1 y 2 y tienen un nivel aceptable en la aplicación de los criterios exigidos por la normatividad y lo expuesto por la ADRES en las capacitaciones, respecto de las zonas 3 y 4 se acordó esperar la notificación del momento en que realizaran las modificaciones solicitadas a la información dispuesta en la carpeta, por lo tanto se puede validar la calidad del entregable.</t>
  </si>
  <si>
    <t>El grupo supervisor evidenció que no se presentaron situaciones anómalas en el periodo de enero 2026.</t>
  </si>
  <si>
    <t xml:space="preserve">Para el periodo evaluado se cuenta con la matriz de seguimiento a los  requerimientos realizados..Sin embargo, se observa que hay 2 requerimientos (Inconsistencia paquete 30152 del 13-01-2026 y el RV: NOTIFICACIÓN DE FALLO - ACCIÓN DE CUMPLIMIENTO 2025-00505 - CLINICA LA VICTORIA S.A.S del 30-01-2026, que no están registrados en la matriz ni tiene soporte de respuesta, por lo tanto, se afecta oportunidad y calidad.
 </t>
  </si>
  <si>
    <t>Durante el período reportado no se generaron perjuicios para la ADRES ni para terceros.</t>
  </si>
  <si>
    <t xml:space="preserve">Para el periodo evaluado no fue necesario realizar actividades relacionadas con esta obligación. </t>
  </si>
  <si>
    <t>Durante el periodo de enero la ADRES no hizo entrega de BDTs de insumos; por lo tanto no es objeto de evaluación.</t>
  </si>
  <si>
    <t>PQT_ 20_Z1_S3
PQT_ 21_Z1_S3
PQT 29_Z1_P4
Así mismo, se da cumplimiento toda vez que la interventoría AGS COLOMBIA SAS aporta las evidencias de las validaciones automáticas implementadas reportadas a las firmas auditoras y a la ADRES, como el DASH BOARD, los correos remitiendo la base de datos de las validaciones automáticas y sus hallazgos por paquete, que permitieron hacer calidad de la auditoría a partir de análisis de la información. Por otro lado, en el periodo se evidencia que se presentaron observaciones de GVRA a las validaciones automáticas del paquete cerrado 29_Z1_P4 y el paquete en curso PQT 25 Z2 S2, por lo tanto, se afecta calidad.</t>
  </si>
  <si>
    <t>Para el periodo evaluado se implementó  la herramienta que permite tener información relevante a las firmas auditoras respecto de posibles desviaciones y alertas en el proceso de auditoría</t>
  </si>
  <si>
    <t>febrero</t>
  </si>
  <si>
    <t>El grupo supervisor evidencia los certificados de la aplicación de la metodología de la muestra para el paquete PQT_29_Z1_P4
Se resalta que, para que los paquetes PQT_20_Z1_S3, PQT_21_Z1_S3 la interventoría no generó muestras debido a que estos paquetes fueron conformados por segmentos que hicieron parte del proceso de selección de las muestras iniciales</t>
  </si>
  <si>
    <t>En el periodo evaluado se cerraron los paquetes
PQT_ 20_Z1_S3
PQT_ 21_Z1_S3
PQT_29_Z1_P4
Verificada la trazabilidad cronológica se observa que esta gestione se realizaron de acuerdo con los términos establecidos en el protocolo de interoperabilidad.
Hubo dos paquetes que no requirieron conciliación porque en proceso pre conciliatorio se concluyó estado de paquete y continuidad de estos para su cierre, esto con los paquetes.
PQT_ 20_Z1_S3
PQT_ 21_Z1_S3</t>
  </si>
  <si>
    <t xml:space="preserve">En el periodo evaluado se cerraron los paquetes
PQT_ 20_Z1_S3
PQT_ 21_Z1_S3
PQT 29_Z1_P4
De lo anterior, se confirma que el proceso para definir estado de los paquetes conciliados fue remitido con calidad y oportunidad
Cabe aclarar que, los paquetes PQT_ 20_Z1_S3 PQT_ 21_Z1_S3, no fueron conciliados debido a que la firma auditora acepta resultados en pre-conciliación por ende no procede proceso conciliatorio. </t>
  </si>
  <si>
    <t>En el periodo evaluado el interventor realizó la oportunamente la verificación de la completitud de los ajustes realizados a las BDT de cierre, de los paquetes cerrados en el mes de enero del 20265, así:
PQT_ 20_Z1_S3
PQT_ 21_Z1_S3
PQT 29_Z1_P4
Para el paquete
PQT 29_Z1_P4
se validó la BDT en repetidas ocasiones por errores de cumplimiento de la firma auditor, todas las validaciones fueron dadas dentro de los términos.</t>
  </si>
  <si>
    <t>Para la obligación hay un cumplimiento en calidad y oportunidad ya que se da cabal cumplimiento a lo
establecido en el protocolo de interoperabilidad, el trámite de los paquetes:
PQT_ 20_Z1_S3
PQT_ 21_Z1_S3
PQT 29_Z1_P4.</t>
  </si>
  <si>
    <t xml:space="preserve">Frente a los paquetes cerrados en el periodo
esta actividad se realizó dentro del término establecido en el protocolo de interoperabilidad y sin observación de calidad. </t>
  </si>
  <si>
    <t xml:space="preserve">En el periodo evaluado el interventor realizó la oportunamente y con calidad los certificados de cierre, de los paquetes
PQT_ 20_Z1_S3
PQT_ 21_Z1_S3. Sin embargo, el siguiente paquete:
PQT 29_Z1_P4 presentó alcance y se entregó por fuera de tiempo, con 7 días de ejecución, por lo tanto, se afecta calidad y oportunidad.
 </t>
  </si>
  <si>
    <t>La firma interventora AGS asiste a las reuniones programadas, en el periodo evaluado realizó la entrega de las actas correspondientes.</t>
  </si>
  <si>
    <t>Para el periodo evaluado, la Firma Interventora realizó seguimiento al informe de liquidación de las firmas auditoras CONSORCIO CONAUDIT 2023 y UNIÓN TEMPORAL RECLAMACIONES 2023.</t>
  </si>
  <si>
    <t>Se da cumplimiento a esta obligación anexando los correos correspondientes a los informes,aclaraciones, justificaciones y cualquier otra solicitud necesaria sobre el desarrollo de la ejecución contractual.</t>
  </si>
  <si>
    <t>Durante el período evaluado, se realizó la evaluación y seguimiento de los contratos de auditoría 1002, 1003 Y 1004 correspondientes al mes de diciembre 2025. Se verificaron los avances reportados en los informes y anexos que respaldan las actividades realizadas por los contratistas, con el objetivo de validar la oportunidad y calidad de los entregables de acuerdo con las obligaciones contractuales pactadas.</t>
  </si>
  <si>
    <t>El Grupo supervisor evidenció que la interventoría acepta y conoce las políticas de seguridad de la información conforme a los lineamientos dados por la ADRES y Min Tic
Se realizan observaciones  al documento soporte anexo.</t>
  </si>
  <si>
    <t>Se anexa el informe con la relación del personal ejecutor de cada una de las zonas y la disposición tecnológica y técnica reportada y certificados  expedidos por cada una de las firmas auditoras, confirmando el cumplimiento de la dedicación del personal</t>
  </si>
  <si>
    <t>En este periodo la interventoría no cumplió con la obligación respecto de los siguientes paquetes que se cerraron:  PQT_20_Z1_S3
PQT_21_Z1_S3
, lo anterior, por cuanto no se evidencia soporte sobre la validación de dichas BDT. Si bien la interventoría aduce que la firma auditora no entregó las BDT, también lo es que no se evidencia gestión o requerimientos por parte de la interventoría al contratista para que entregara las BDT, teniendo en cuenta que los paquetes se cerraron el 15 de enero de 2026 y tenía 5 días para entregar las BDT DD. Ahora bien, con relación a la BDT DD del paquete PQT_29_Z1_P4 se observa que fue entregada, validada por la interventoría y ajustada por la auditoría, sin embargo, se evidencia soporte de aprobación y traslado a la ADRES por fuera del periodo evaluado. Teniendo en cuenta todo lo anterior, se afecta calidad y oportunidad.</t>
  </si>
  <si>
    <t>El Grupo supervisor evidenció que la interventoría acepta y conoce las políticas de seguridad de la información conforme a los lineamientos dados por la ADRES y Min Tic 
Se realizan observaciones al documento soporte anexo.
La interventoría presenta las respectivas aclaraciones Se realizan sobre las observaciones realizadas por el grupo supervisor al informe del anexo que soporta el cumplimiento de esta obligación. Observaciones al PDF Anexo y la interventoría presenta las aclaraciones.</t>
  </si>
  <si>
    <t>AGS COLOMBIA SAS garantizó el cumplimiento de esta obligación al disponer de la infraestructura tecnológica necesaria para la ejecución del contrato durante toda su vigencia.
Se realizan observaciones al documento soporte anexo.
La interventoría presenta las respectivas aclaraciones Se realizan sobre las observaciones realizadas por el grupo supervisor al informe del anexo que soporta el cumplimiento de esta obligación. Observaciones al PDF Anexo y la interventoría presenta las aclaraciones.</t>
  </si>
  <si>
    <t xml:space="preserve">Hace referencia a las validaciones de los documentos que servirán de soporte para efectuar la liquidación para las firmas auditoras CONSORCIO CONAUDIT 2023 y UNIÓN TEMPORAL RECLAMACIONES 2023. </t>
  </si>
  <si>
    <t>Los informes correspondientes a diciembre 2025 se encuentran cargadas en el aplicativo SECOP II. Sin embargo, la interventoría no culminó la revisión y autorizo un cargue provisional indicando a conaudit lo siguiente: “Nos permitimos manifestar que, dada la entrega de los informes de gestión correspondiente a los meses de noviembre y diciembre de 2025, en su versión uno (01) presentados por la firma de auditoría CONSORCIO CONAUDIT 2023 ZONA 2, los cuales se encuentran en revisión y aprobación, se autoriza de forma temporal el cargue de estos informes de gestión únicamente el PDF sin anexos en la plataforma de SECOP II.”, Por otro lado, no se observa el correo de observación o aprobación de la interventoría sobre el informe de Delta; por lo tanto se afecta oportunidad y calidad.</t>
  </si>
  <si>
    <t>evisadas las bases, se encuentra que la Interventoría aporta las matrices de seguimiento contractual de las 2 firmas auditoras</t>
  </si>
  <si>
    <t>Durante el período reportado, la firma interventora verificó y analizó los mapas de riesgo de las firmas auditoras, implementando la matriz de riesgos como mecanismo para la identificación, prevención y seguimiento de los riesgos contractuales, lo que permitió a la ADRES contar con información oportuna sobre posibles desviaciones y el estado de la gestión de riesgos de cada firma auditora.</t>
  </si>
  <si>
    <t>Durante el período evaluado, se presentó el informe de ejecución del contrato de interventoría No. ADRES-CTO-492-2024 para el mes de  diciembre 2025, el cual se detallan las actividades ejecutadas</t>
  </si>
  <si>
    <t xml:space="preserve">No fue necesario realizar el seguimiento de las vigencias futuras.  </t>
  </si>
  <si>
    <t>Para el mes de enero del año 2026, la firma interventora realizó la revisión de los informes de pago de paquetes PQT_29_Z1_P4 y PQT_20_Z1_S3, de la zona 1, teniendo en cuenta que en el mes de enero se realizó la revisión de los informes de pago que concluyeron con la generación de los certificados de procedencia de pago.</t>
  </si>
  <si>
    <t>Durante el período evaluado, no se realizaron giros a las firmas auditoras por lo tanto no fue necesario realizar actividades en esta obligación.</t>
  </si>
  <si>
    <t>No se identificaron situaciones que pusieran en riesgo el equilibrio económico de los contratos de auditoría</t>
  </si>
  <si>
    <t xml:space="preserve">En el periodo evaluado no se realizaron actividades relacionadas con adiciones presupuestales a los contratos de las firmas auditoras. </t>
  </si>
  <si>
    <t>ara el periodo de enero 2026 se realizó verificación de la garantía para la prórroga de la firma auditora UNIÓN TEMPORAL RECLAMACIONES 2023.</t>
  </si>
  <si>
    <t>En el periodo evaluado no se presentó solicitud de modificación o prorroga de alguno de los contratos de auditoría</t>
  </si>
  <si>
    <t>El Grupo Supervisor verificó la certificación aportada por el Interventor, en la que da cuenta de la verificación de pago del mes de diciembre 2025 de las firmas auditoras</t>
  </si>
  <si>
    <t>De acuerdo con la evaluación de cumplimiento de las obligaciones del contrato, se tiene que para el mes de diciembre  la firma interventora presentó un cumplimiento parcial de esta obligación del 92,60%</t>
  </si>
  <si>
    <t>De acuerdo con la evaluación de cumplimiento de las obligaciones del contrato, se tiene que para el mes de Enero la firma interventora presentó un cumplimiento parcial de esta obligación del 94,87%</t>
  </si>
  <si>
    <t xml:space="preserve">El revisor fiscal certifica el pago de los parafiscales durante el período evaluado.
El Grupo Supervisor verificó la planilla consolidada en la que se observa que el 19 de febrero del año 2026 se realizó el pago de aportes de enero del año 2026. </t>
  </si>
  <si>
    <t>Se da cumplimiento a la obligación con la radicación del informe correspondiente al mes de enero del año 2026 dentro de los términos establecidos</t>
  </si>
  <si>
    <t>La interventoría AGS COLOMBIA S.A.S. para el periodo dispuso en el repositorio documentación de las firmas auditoras, por lo que califica la oportunidad en la entrega; respecto de la organización archivística de esa información se validó las zonas 1 y 2 y se finalizó y acepto esta documentación en febrero, adicionalmente se dispuso la información de la firma DELTA para revisión teniendo un nivel aceptable en la aplicación de los criterios exigidos por la normatividad y lo expuesto por la ADRES en las capacitaciones, por lo tanto se puede validar la calidad del entregable.</t>
  </si>
  <si>
    <t>El grupo supervisor evidenció que no se presentaron  situaciones anómalas en el periodo de febrero 2026.</t>
  </si>
  <si>
    <t>Para el periodo evaluado se cuenta con la matriz de seguimiento  a los requerimientos realizados. Sin embargo, no se evidenció el soporte de los siguientes requerimientos: RV: 347-1906 CONCEPTO DE INSTRUIDO INVERSIONES AZALUD SAS y RV: Informe Final Clínica Montalcini, además, este fue contestado fuera del periodo: RV: 🚨🚨 CAUSAL INJUSTIFICADA $400 MILLONES! OBJECION RECLAMACION "FECHA EGRESO" CONTINUA!, por lo cual se afecta calidad y oportunidad.</t>
  </si>
  <si>
    <t>Durante el período reportado no se generaron  perjuicios para la ADRES ni para terceros</t>
  </si>
  <si>
    <t>El Grupo Supervisor evidencia que en el periodo evaluado se entregaron las BDT de insumos de los paquetes PQT_34_Z1 y PQT_35_Z1. 
La firma interventora adelantó la validación y recepción de estas BDT; la aceptación y conformidad de esta la realizó de manera oportuna, por lo tanto, hay cumplimiento de la obligación.</t>
  </si>
  <si>
    <t>En el mes de FEBRERO 2026 se cerraron los paquetes:
PQT_29_Z1 Y
PQT 29 _Z1_P4_S2
Así mismo, se da cumplimiento toda vez que la interventoría AGS COLOMBIA SAS aporta las evidencias de las validaciones automáticas implementadas reportadas a las firmas auditoras y a la ADRES, como el DASH BOARD, los correos remitiendo la base de datos de las validaciones automáticas y sus hallazgos por paquete, que permitieron hacer calidad de la auditoría a partir de análisis de la información. Sin embargo, se evidenciaron que GVRA realizó observaciones a las alertas del paquete PQT 29_Z1_p4, toda vez que no se aplicaron unas alertas, por lo tanto, se afecta calidad</t>
  </si>
  <si>
    <t>Para el periodo evaluado se implementó la herramienta que permite tener información relevante a las firmas auditoras respecto de posibles desviaciones y alertas en el proceso de auditoría</t>
  </si>
  <si>
    <t>En el mes de febrero 2026 se cerraron los paquetes
PQT_29_Z1,
PQT_29_Z1_P4_S2
de los cuales las evaluaciones de calidad fueron emitidas con la calidad, y oportunidad, por lo tanto, la obligación tiene un cumplimiento total.</t>
  </si>
  <si>
    <t>En el mes de febrero 2026 se cerraron los paquetes
PQT_29_Z1,
PQT_29_Z1_P4_S2
de los cuales las evaluaciones de calidad fueron emitidas con la calidad, y oportunidad, por lo tanto, la obligación tiene un cumplimiento total.</t>
  </si>
  <si>
    <t>El grupo supervisor evidencia el certificado de la aplicación de la metodología de la muestra para el paquete PQT_29_Z1
Se resalta que, para que el paquete PQT_29_Z1_P4_S2 la interventoría no generó muestras debido a que estos paquetes fueron conformados por segmentos que hicieron parte del proceso de selección de la muestra del paquete principal (PQT_29_Z1_Z4).</t>
  </si>
  <si>
    <t>En el periodo evaluado se cerraron los paquetes
PQT_29_Z1, y PQT_29_Z1_P4_S2
Verificada la trazabilidad cronológica se observa que estas gestiones se realizaron de acuerdo con los términos establecidos en el protocolo de interoperabilidad</t>
  </si>
  <si>
    <t>En el periodo evaluado se cerraron los paquetes
PQT_ 29_Z1 y PQT 29 _Z1_P4_S2.
De lo anterior, se confirma que el proceso para definir estado de los paquetes conciliados fue remitido con calidad y oportunidad</t>
  </si>
  <si>
    <t>En el periodo evaluado el interventor realizó la oportunamente la verificación de la completitud de los ajustes realizados a las BDT de cierre, de los paquetes cerrados en el mes de febrero del 2026, así:
PQT_29_Z1
PQT 29 _Z1_P4_S2
Para los paquetes
PQT 29_Z1_P4_S2
se validó la BDT en repetidas ocasiones por errores de cumplimiento de la firma auditor, todas las validaciones fueron dadas dentro de los términos</t>
  </si>
  <si>
    <t>Para la obligación hay un cumplimiento en calidad y oportunidad ya que se da cabal cumplimiento a lo
establecido en el protocolo de interoperabilidad, el trámite de los paquetes:
PQT_29_Z1
PQT 29 _Z1_P4_S2, sin embargo, se observa un alcance en la certificación del segundo paquete, lo que afecta la Calidad</t>
  </si>
  <si>
    <t xml:space="preserve">En el periodo evaluado el interventor realizó la oportunamente y con calidad los certificados de cierre, de los paquetes cerrados en el mes de febrero del 2026, así:
PQT_29_Z1  
PQT 29 _Z1_P4_S2, sin embargo, el cierre del segundo paquete se entregó fuera del término con 3 días de ejecución, por lo cual se afecta parcialmente la oportunidad.
 </t>
  </si>
  <si>
    <t>La firma interventora AGS asiste a las reuniones programadas, en el periodo evaluado realizó la entrega de las actas correspondientes.
Sin embargo, le faltó enviar las actas de las reuniones de determinación del deudor del periodo, esto es 3, 5, 17 y 20 de febrero, por lo tanto, se afecta oportunidad. Es de anotar que en la matriz relacionan 27 actas, no obstante, los soportes solo hay 15 por lo cual se afecta calidad.</t>
  </si>
  <si>
    <t>Se da cumplimiento a esta obligación anexando los correos correspondientes a los informes , aclaraciones, justificaciones y cualquier otra solicitud necesaria sobre el desarrollo de la ejecución contractual.</t>
  </si>
  <si>
    <t>Durante el período evaluado, se realizó la evaluación y seguimiento de los contratos de auditoría 1002, 1003 y 1004 correspondientes al mes de enero 2026. Se verificaron los avances reportados en los informes y anexos que respaldan las actividades realizadas por los contratistas, con el objetivo de validar la oportunidad y calidad de los entregables de acuerdo con las obligaciones contractuales pactadas.ual.</t>
  </si>
  <si>
    <t xml:space="preserve">El Grupo supervisor evidenció que la interventoría acepta y conoce las políticas de seguridad de la información conforme a los lineamientos dados por la ADRES y Min Tic
Se realizan observaciones al documento soporte anexo, las cuales no fueron atendidas en su totalidad por lo tanto se afecta calidad. </t>
  </si>
  <si>
    <t xml:space="preserve">Se anexa el informe con la relación del personal ejecutor de cada una de las zonas y la disposición tecnológica y técnica reportada y certificados expedidos por cada una de las firmas auditoras, confirmando el cumplimiento de la dedicación del personal.  </t>
  </si>
  <si>
    <t>Teniendo en cuenta que durante el mes de febrero del año 2026 se efectuó validación de BDT de deudor para los paquetes cerrados:
PQT_29_Z1_P4_S2
PQT_29_Z1
Para lo cual hubo un cumplimiento en las validaciones realizadas a estas. Sin embargo, desde el grupo de determinación del deudor se evidenciaron unas alertas de estos paquetes los cuales fueron trasladas a la interventoría para que fueran validadas junto la firma auditora con el fin de establecer si era necesario ajustar las BDT y emitir las respectivas certificaciones.</t>
  </si>
  <si>
    <t>Se da cumplimiento con la obligación de proporcionar los equipos de cómputo, telecomunicaciones, software y licencias de uso necesarios para llevar a cabo las actividades de interventoría.
 Se realizan observaciones al documento soporte anexo. 
Se mantienen algunas observaciones que no fueron ajustadas</t>
  </si>
  <si>
    <t>AGS COLOMBIA SAS garantizó el cumplimiento de esta obligación al disponer de la infraestructura tecnológica necesaria para la ejecución del contrato durante toda su vigencia.
Se realizan observaciones al documento soporte anexo.
Se mantienen algunas observaciones que no fueron ajustadas</t>
  </si>
  <si>
    <t>No se desarrollaron actividades que den cumplimiento a esta obligación, es importante precisar que la interventoría ha aplicado una metodología de seguimiento a los contratos de auditoría desde la aprobación.</t>
  </si>
  <si>
    <t xml:space="preserve">El cumplimiento parcial se debe a que, si bien la interventoría realizó una revisión, se observa otro correo en donde la aprobación no ha sido definitiva lo cual no es claro en este informe. Lo anterior, por cuanto la misma interventoría en su correo señala que está en revisión al indicar: “Nos permitimos manifestar que, dada la entrega del informe de gestión correspondiente al mes de enero de 2026, presentados por la firma de auditoría DELTA A SALUD S.A.S. BIC ZONA 1, el cual se encuentra en revisión, se autoriza de forma temporal el cargue del informe de gestión únicamente en PDF sin anexos en la plataforma de SECOP II.” Al consultar el secop se observa cargue del informe parcial de fecha 18-02-2026 sin revisión de la interventoría, no obstante el 28-02-2026 la interventoría allegó observación y nunca envió el correo de aprobación del informe final. Este punto ya se había explicado a la interventoría y desde el grupo supervisor no se acepta que en el secop se cargue informes parciales o preliminares, ni muchos menos sin previa revisión, por lo anterior, se afecta calidad y oportunidad. </t>
  </si>
  <si>
    <t>Revisadas las bases, se encuentra que la Interventoría aporta la matriz de seguimiento contractual de la firma auditora DELTA A SALUD SAS BIC</t>
  </si>
  <si>
    <t>No aplica el soporte o actividad de cumplimiento toda vez que para este período aún no se ha cumplido el término de presentación del informe final o anual requerido</t>
  </si>
  <si>
    <t>Se cumplió con la obligación relacionada con la contingencia y el plan de continuidad de negocio, especialmente en el proyecto ADRES, enfocado en la seguridad de la información. Esto incluye la presentación de los reportes correspondientes en caso de incidentes que puedan afectar la continuidad de las operaciones.</t>
  </si>
  <si>
    <t xml:space="preserve">Para el periodo evaluado se realizó seguimiento de plan de mejoramiento para la zona 1 y 2.
 </t>
  </si>
  <si>
    <t>Durante el período reportado, la firma interventora verificó y analizó los mapas de riesgo de las firmas auditoras, implementando la matriz de riesgos como mecanismo para la identificación, prevención y seguimiento de los riesgos contractuales, lo que permitió a la ADRES contar con información oportuna sobre posibles desviaciones y el estado de la gestión de riesgos de la firma auditora.</t>
  </si>
  <si>
    <t>Durante el período evaluado, se presentó el informe de ejecución del contrato de interventoría No. ADRES-CTO-492-2024 para el mes de enero 2026, el cual se detallan las actividades ejecutadas.</t>
  </si>
  <si>
    <t>Para el mes de febrero del año 2026, la firma interventora realizó la revisión de los informes de pago de paquetes PQT_29_Z1 Y PQT_29_Z1_P4_S2 de la zona 1, teniendo en cuenta que en el mes de febrero se realizó la revisión de los informes de pago que concluyeron con la generación de los certificados de procedencia de pago.</t>
  </si>
  <si>
    <t>Se da cumplimiento con esta obligación presentado la solicitud de soporte de pagos a la supervisión de ADRES.</t>
  </si>
  <si>
    <t>Para el periodo de febrero 2026 se realizó verificación de la garantía para la prórroga de la firma auditora UNIÓN TEMPORAL RECLAMACIONES 2023.</t>
  </si>
  <si>
    <t>El Grupo Supervisor verificó la certificación aportada por el Interventor , en la que da cuenta de la verificación de pago del mes de enero 2026 de las firmas auditoras</t>
  </si>
  <si>
    <t>AGS COLOMBIA SAS, para el mes de febrero cumplió parcialmente con el personal mínimo requerido para la ejecución del contrato, dado que no se tienen provistos dos (2) personas, cargos: Experto Jurídico (una (1) persona) y Equipo de Apoyo para la Verificación de la Calidad de Auditoría (una (1) persona). Evaluación de la obligación:
Indicador: sumatoria de los días de disponibilidad del personal que cumple con el perfil
requerido dispuesto para el proyecto / 33 * 30 
De acuerdo con la revisión, para el mes de febrero 2026 se observa que los días de disponibilidad del personal mínimo requerido son 955.
Días de disponibilidad: 955/ 33 = 28,94
Calificación oportunidad (40%): 38,59%
Calificación calidad (60%): 57,88%
Cumplimiento de la obligación en febrero 2026: 96,46%
Se explica la obtención de los días de disponibilidad así:
** Experto Jurídico: 0 días disp.
** Gisset Cifuentes: 25 días disp.
** Todos los demás, 30 días de disponibilidad.
La sumatoria da 955 días disp.</t>
  </si>
  <si>
    <t>De acuerdo con la evaluación de cumplimiento de las obligaciones del contrato, se tiene que para el mes de Enero la firma interventora presentó un cumplimiento parcial de esta obligación del 93,65%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</si>
</sst>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_-;\-* #,##0_-;_-* &quot;-&quot;??_-;_-@_-"/>
  </numFmts>
  <fonts count="48" x14ac:knownFonts="1">
    <font>
      <sz val="11"/>
      <color theme="1"/>
      <name val="Calibri"/>
      <family val="2"/>
      <scheme val="minor"/>
    </font>
    <font>
      <sz val="11"/>
      <color theme="1"/>
      <name val="Calibri"/>
      <family val="2"/>
      <scheme val="minor"/>
    </font>
    <font>
      <sz val="11"/>
      <color theme="1"/>
      <name val="Calibri"/>
      <family val="2"/>
      <scheme val="minor"/>
    </font>
    <font>
      <sz val="10"/>
      <color theme="1"/>
      <name val="Century Gothic"/>
      <family val="2"/>
    </font>
    <font>
      <sz val="12"/>
      <color theme="1"/>
      <name val="Calibri"/>
      <family val="2"/>
      <scheme val="minor"/>
    </font>
    <font>
      <sz val="10"/>
      <color rgb="FF000000"/>
      <name val="Century Gothic"/>
      <family val="2"/>
    </font>
    <font>
      <b/>
      <sz val="10"/>
      <color theme="1"/>
      <name val="Century Gothic"/>
      <family val="2"/>
    </font>
    <font>
      <sz val="10"/>
      <name val="Century Gothic"/>
      <family val="2"/>
    </font>
    <font>
      <sz val="11"/>
      <name val="Calibri"/>
      <family val="2"/>
      <scheme val="minor"/>
    </font>
    <font>
      <sz val="8"/>
      <name val="Calibri"/>
      <family val="2"/>
      <scheme val="minor"/>
    </font>
    <font>
      <b/>
      <sz val="11"/>
      <name val="Calibri"/>
      <family val="2"/>
      <scheme val="minor"/>
    </font>
    <font>
      <b/>
      <sz val="12"/>
      <color theme="0"/>
      <name val="Calibri"/>
      <family val="2"/>
      <scheme val="minor"/>
    </font>
    <font>
      <sz val="11"/>
      <name val="Calibri"/>
      <family val="2"/>
    </font>
    <font>
      <sz val="11"/>
      <color rgb="FFFF0000"/>
      <name val="Calibri"/>
      <family val="2"/>
      <scheme val="minor"/>
    </font>
    <font>
      <b/>
      <sz val="11"/>
      <color theme="1"/>
      <name val="Calibri"/>
      <family val="2"/>
      <scheme val="minor"/>
    </font>
    <font>
      <sz val="8"/>
      <color theme="1"/>
      <name val="Calibri"/>
      <family val="2"/>
      <scheme val="minor"/>
    </font>
    <font>
      <b/>
      <sz val="12"/>
      <color theme="1"/>
      <name val="Calibri"/>
      <family val="2"/>
      <scheme val="minor"/>
    </font>
    <font>
      <b/>
      <sz val="8"/>
      <color rgb="FF000000"/>
      <name val="Century Gothic"/>
      <family val="2"/>
    </font>
    <font>
      <sz val="10"/>
      <color rgb="FFFF0000"/>
      <name val="Century Gothic"/>
      <family val="2"/>
    </font>
    <font>
      <sz val="10"/>
      <color rgb="FF375623"/>
      <name val="Century Gothic"/>
      <family val="2"/>
    </font>
    <font>
      <sz val="8"/>
      <color rgb="FF000000"/>
      <name val="Century Gothic"/>
      <family val="2"/>
    </font>
    <font>
      <sz val="10"/>
      <color rgb="FF1F4E78"/>
      <name val="Century Gothic"/>
      <family val="2"/>
    </font>
    <font>
      <sz val="11"/>
      <color rgb="FF000000"/>
      <name val="Calibri"/>
      <family val="2"/>
      <scheme val="minor"/>
    </font>
    <font>
      <sz val="11"/>
      <color rgb="FF4472C4"/>
      <name val="Calibri"/>
      <family val="2"/>
      <scheme val="minor"/>
    </font>
    <font>
      <sz val="11"/>
      <color rgb="FF333333"/>
      <name val="Calibri"/>
      <family val="2"/>
      <scheme val="minor"/>
    </font>
    <font>
      <sz val="9"/>
      <color theme="1"/>
      <name val="Arial"/>
      <family val="2"/>
    </font>
    <font>
      <b/>
      <u/>
      <sz val="11"/>
      <name val="Calibri"/>
      <family val="2"/>
      <scheme val="minor"/>
    </font>
    <font>
      <b/>
      <sz val="9"/>
      <name val="Calibri"/>
      <family val="2"/>
      <scheme val="minor"/>
    </font>
    <font>
      <sz val="9"/>
      <color rgb="FF375623"/>
      <name val="Century Gothic"/>
      <family val="2"/>
    </font>
    <font>
      <sz val="9"/>
      <color rgb="FF000000"/>
      <name val="Century Gothic"/>
      <family val="2"/>
    </font>
    <font>
      <sz val="9"/>
      <color theme="1"/>
      <name val="Calibri"/>
      <family val="2"/>
      <scheme val="minor"/>
    </font>
    <font>
      <sz val="8"/>
      <name val="Arial"/>
      <family val="2"/>
    </font>
    <font>
      <b/>
      <sz val="11"/>
      <color rgb="FFFF0000"/>
      <name val="Calibri"/>
      <family val="2"/>
      <scheme val="minor"/>
    </font>
    <font>
      <b/>
      <sz val="11"/>
      <color rgb="FF000000"/>
      <name val="Calibri"/>
      <family val="2"/>
      <scheme val="minor"/>
    </font>
    <font>
      <sz val="9"/>
      <name val="Calibri"/>
      <family val="2"/>
      <scheme val="minor"/>
    </font>
    <font>
      <b/>
      <sz val="9"/>
      <color theme="0"/>
      <name val="Calibri"/>
      <family val="2"/>
      <scheme val="minor"/>
    </font>
    <font>
      <b/>
      <sz val="10"/>
      <color rgb="FF000000"/>
      <name val="Century Gothic"/>
      <family val="2"/>
    </font>
    <font>
      <b/>
      <sz val="11"/>
      <color theme="0"/>
      <name val="Calibri"/>
      <family val="2"/>
      <scheme val="minor"/>
    </font>
    <font>
      <sz val="14"/>
      <name val="Calibri"/>
      <family val="2"/>
      <scheme val="minor"/>
    </font>
    <font>
      <b/>
      <sz val="14"/>
      <name val="Calibri"/>
      <family val="2"/>
      <scheme val="minor"/>
    </font>
    <font>
      <b/>
      <sz val="14"/>
      <color theme="0"/>
      <name val="Calibri"/>
      <family val="2"/>
      <scheme val="minor"/>
    </font>
    <font>
      <sz val="14"/>
      <color theme="1"/>
      <name val="Arial"/>
      <family val="2"/>
    </font>
    <font>
      <b/>
      <u/>
      <sz val="14"/>
      <color theme="1"/>
      <name val="Arial"/>
      <family val="2"/>
    </font>
    <font>
      <sz val="11"/>
      <color theme="1"/>
      <name val="Arial"/>
      <family val="2"/>
    </font>
    <font>
      <sz val="14"/>
      <color rgb="FFFF0000"/>
      <name val="Arial"/>
      <family val="2"/>
    </font>
    <font>
      <sz val="11"/>
      <color theme="0"/>
      <name val="Calibri"/>
      <family val="2"/>
      <scheme val="minor"/>
    </font>
    <font>
      <sz val="12"/>
      <color theme="0"/>
      <name val="Calibri"/>
      <family val="2"/>
      <scheme val="minor"/>
    </font>
    <font>
      <b/>
      <sz val="10"/>
      <color rgb="FFFF0000"/>
      <name val="Century Gothic"/>
      <family val="2"/>
    </font>
  </fonts>
  <fills count="33">
    <fill>
      <patternFill patternType="none"/>
    </fill>
    <fill>
      <patternFill patternType="gray125"/>
    </fill>
    <fill>
      <patternFill patternType="solid">
        <fgColor theme="0"/>
        <bgColor indexed="64"/>
      </patternFill>
    </fill>
    <fill>
      <patternFill patternType="solid">
        <fgColor rgb="FFEAEEF3"/>
        <bgColor indexed="64"/>
      </patternFill>
    </fill>
    <fill>
      <patternFill patternType="solid">
        <fgColor theme="2"/>
        <bgColor indexed="64"/>
      </patternFill>
    </fill>
    <fill>
      <patternFill patternType="solid">
        <fgColor theme="7" tint="0.79998168889431442"/>
        <bgColor indexed="64"/>
      </patternFill>
    </fill>
    <fill>
      <patternFill patternType="solid">
        <fgColor rgb="FF00B050"/>
        <bgColor indexed="64"/>
      </patternFill>
    </fill>
    <fill>
      <patternFill patternType="solid">
        <fgColor rgb="FF92D050"/>
        <bgColor indexed="64"/>
      </patternFill>
    </fill>
    <fill>
      <patternFill patternType="solid">
        <fgColor rgb="FFFFCCFF"/>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7C80"/>
        <bgColor indexed="64"/>
      </patternFill>
    </fill>
    <fill>
      <patternFill patternType="solid">
        <fgColor rgb="FFFFCCCC"/>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CCCFF"/>
        <bgColor indexed="64"/>
      </patternFill>
    </fill>
    <fill>
      <patternFill patternType="solid">
        <fgColor rgb="FFFFFF0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FFFF99"/>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FF9966"/>
        <bgColor indexed="64"/>
      </patternFill>
    </fill>
    <fill>
      <patternFill patternType="solid">
        <fgColor theme="8" tint="0.59999389629810485"/>
        <bgColor indexed="64"/>
      </patternFill>
    </fill>
    <fill>
      <patternFill patternType="solid">
        <fgColor rgb="FF002060"/>
        <bgColor indexed="64"/>
      </patternFill>
    </fill>
    <fill>
      <patternFill patternType="solid">
        <fgColor rgb="FFFF0000"/>
        <bgColor indexed="64"/>
      </patternFill>
    </fill>
    <fill>
      <patternFill patternType="solid">
        <fgColor theme="9" tint="0.59999389629810485"/>
        <bgColor indexed="64"/>
      </patternFill>
    </fill>
    <fill>
      <patternFill patternType="solid">
        <fgColor rgb="FFFF99CC"/>
        <bgColor indexed="64"/>
      </patternFill>
    </fill>
    <fill>
      <patternFill patternType="solid">
        <fgColor rgb="FFFF9999"/>
        <bgColor indexed="64"/>
      </patternFill>
    </fill>
    <fill>
      <patternFill patternType="solid">
        <fgColor rgb="FF7030A0"/>
        <bgColor indexed="64"/>
      </patternFill>
    </fill>
    <fill>
      <patternFill patternType="solid">
        <fgColor theme="6" tint="0.59999389629810485"/>
        <bgColor indexed="64"/>
      </patternFill>
    </fill>
  </fills>
  <borders count="1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8">
    <xf numFmtId="0" fontId="0" fillId="0" borderId="0"/>
    <xf numFmtId="41" fontId="2" fillId="0" borderId="0" applyFont="0" applyFill="0" applyBorder="0" applyAlignment="0" applyProtection="0"/>
    <xf numFmtId="0" fontId="4" fillId="0" borderId="0"/>
    <xf numFmtId="9" fontId="2"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07">
    <xf numFmtId="0" fontId="0" fillId="0" borderId="0" xfId="0"/>
    <xf numFmtId="0" fontId="4" fillId="0" borderId="0" xfId="2"/>
    <xf numFmtId="0" fontId="4" fillId="5" borderId="0" xfId="2" applyFill="1"/>
    <xf numFmtId="0" fontId="4" fillId="7" borderId="0" xfId="2" applyFill="1"/>
    <xf numFmtId="0" fontId="4" fillId="8" borderId="0" xfId="2" applyFill="1"/>
    <xf numFmtId="0" fontId="5" fillId="6" borderId="1" xfId="0" applyFont="1" applyFill="1" applyBorder="1" applyAlignment="1">
      <alignment horizontal="left" vertical="center" wrapText="1" readingOrder="1"/>
    </xf>
    <xf numFmtId="0" fontId="5" fillId="7" borderId="1" xfId="0" applyFont="1" applyFill="1" applyBorder="1" applyAlignment="1">
      <alignment horizontal="left" vertical="center" wrapText="1" readingOrder="1"/>
    </xf>
    <xf numFmtId="0" fontId="5" fillId="10" borderId="1" xfId="0" applyFont="1" applyFill="1" applyBorder="1" applyAlignment="1">
      <alignment horizontal="left" vertical="center" wrapText="1" readingOrder="1"/>
    </xf>
    <xf numFmtId="0" fontId="5" fillId="9" borderId="1" xfId="0" applyFont="1" applyFill="1" applyBorder="1" applyAlignment="1">
      <alignment horizontal="left" vertical="center" wrapText="1" readingOrder="1"/>
    </xf>
    <xf numFmtId="0" fontId="5" fillId="11" borderId="1" xfId="0" applyFont="1" applyFill="1" applyBorder="1" applyAlignment="1">
      <alignment horizontal="left" vertical="center" wrapText="1" readingOrder="1"/>
    </xf>
    <xf numFmtId="0" fontId="6" fillId="4" borderId="0" xfId="2" applyFont="1" applyFill="1"/>
    <xf numFmtId="0" fontId="3" fillId="0" borderId="0" xfId="2" applyFont="1"/>
    <xf numFmtId="0" fontId="3" fillId="5" borderId="0" xfId="2" applyFont="1" applyFill="1"/>
    <xf numFmtId="14" fontId="3" fillId="0" borderId="0" xfId="2" applyNumberFormat="1" applyFont="1"/>
    <xf numFmtId="14" fontId="3" fillId="5" borderId="0" xfId="2" applyNumberFormat="1" applyFont="1" applyFill="1"/>
    <xf numFmtId="0" fontId="6" fillId="0" borderId="0" xfId="2" applyFont="1"/>
    <xf numFmtId="0" fontId="7" fillId="12" borderId="0" xfId="2" applyFont="1" applyFill="1"/>
    <xf numFmtId="0" fontId="3" fillId="13" borderId="0" xfId="2" applyFont="1" applyFill="1"/>
    <xf numFmtId="0" fontId="3" fillId="14" borderId="0" xfId="2" applyFont="1" applyFill="1"/>
    <xf numFmtId="0" fontId="3" fillId="15" borderId="0" xfId="2" applyFont="1" applyFill="1"/>
    <xf numFmtId="0" fontId="4" fillId="16" borderId="0" xfId="2" applyFill="1"/>
    <xf numFmtId="0" fontId="4" fillId="18" borderId="0" xfId="2" applyFill="1"/>
    <xf numFmtId="0" fontId="3" fillId="0" borderId="3" xfId="2" applyFont="1" applyBorder="1"/>
    <xf numFmtId="0" fontId="8" fillId="0" borderId="2" xfId="0" applyFont="1" applyBorder="1" applyAlignment="1">
      <alignmen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8" fillId="0" borderId="0" xfId="0" applyFont="1" applyAlignment="1">
      <alignment vertical="center"/>
    </xf>
    <xf numFmtId="9" fontId="8" fillId="2" borderId="2" xfId="0" applyNumberFormat="1" applyFont="1" applyFill="1" applyBorder="1" applyAlignment="1">
      <alignment horizontal="center" vertical="center" wrapText="1"/>
    </xf>
    <xf numFmtId="9" fontId="8" fillId="2" borderId="2" xfId="1" applyNumberFormat="1" applyFont="1" applyFill="1" applyBorder="1" applyAlignment="1">
      <alignment horizontal="center" vertical="center" wrapText="1"/>
    </xf>
    <xf numFmtId="0" fontId="8" fillId="2" borderId="2" xfId="0" applyFont="1" applyFill="1" applyBorder="1" applyAlignment="1">
      <alignment horizontal="center" vertical="center"/>
    </xf>
    <xf numFmtId="9" fontId="8" fillId="2" borderId="2" xfId="3" applyFont="1" applyFill="1" applyBorder="1" applyAlignment="1">
      <alignment vertical="center" wrapText="1"/>
    </xf>
    <xf numFmtId="164" fontId="8" fillId="2" borderId="2" xfId="4" applyNumberFormat="1" applyFont="1" applyFill="1" applyBorder="1" applyAlignment="1">
      <alignment vertical="center" wrapText="1"/>
    </xf>
    <xf numFmtId="0" fontId="6" fillId="0" borderId="2" xfId="2" applyFont="1" applyBorder="1"/>
    <xf numFmtId="0" fontId="3" fillId="0" borderId="2" xfId="2" applyFont="1" applyBorder="1"/>
    <xf numFmtId="0" fontId="8" fillId="0" borderId="0" xfId="0" applyFont="1" applyAlignment="1">
      <alignment vertical="center" wrapText="1"/>
    </xf>
    <xf numFmtId="0" fontId="10" fillId="23" borderId="2" xfId="0" applyFont="1" applyFill="1" applyBorder="1" applyAlignment="1">
      <alignment vertical="center" wrapText="1"/>
    </xf>
    <xf numFmtId="0" fontId="8" fillId="0" borderId="0" xfId="0" applyFont="1" applyAlignment="1">
      <alignment horizontal="center" vertical="center" wrapText="1"/>
    </xf>
    <xf numFmtId="9" fontId="10" fillId="3" borderId="2" xfId="3" applyFont="1" applyFill="1" applyBorder="1" applyAlignment="1">
      <alignment horizontal="center" vertical="center" wrapText="1"/>
    </xf>
    <xf numFmtId="9" fontId="10" fillId="25" borderId="2" xfId="3" applyFont="1" applyFill="1" applyBorder="1" applyAlignment="1">
      <alignment horizontal="center" vertical="center" wrapText="1"/>
    </xf>
    <xf numFmtId="9" fontId="8" fillId="2" borderId="2" xfId="3" applyFont="1" applyFill="1" applyBorder="1" applyAlignment="1">
      <alignment horizontal="center" vertical="center" wrapText="1"/>
    </xf>
    <xf numFmtId="43" fontId="8" fillId="2" borderId="2" xfId="4" applyFont="1" applyFill="1" applyBorder="1" applyAlignment="1">
      <alignment vertical="center" wrapText="1"/>
    </xf>
    <xf numFmtId="43" fontId="8" fillId="2" borderId="2" xfId="0" applyNumberFormat="1" applyFont="1" applyFill="1" applyBorder="1" applyAlignment="1">
      <alignment vertical="center" wrapText="1"/>
    </xf>
    <xf numFmtId="9" fontId="8" fillId="2" borderId="2" xfId="3" applyFont="1" applyFill="1" applyBorder="1" applyAlignment="1">
      <alignment vertical="center"/>
    </xf>
    <xf numFmtId="9" fontId="8" fillId="2" borderId="2" xfId="3" applyFont="1" applyFill="1" applyBorder="1" applyAlignment="1">
      <alignment horizontal="center" vertical="center"/>
    </xf>
    <xf numFmtId="164" fontId="8" fillId="0" borderId="0" xfId="4" applyNumberFormat="1" applyFont="1" applyAlignment="1">
      <alignment vertical="center" wrapText="1"/>
    </xf>
    <xf numFmtId="9" fontId="8" fillId="0" borderId="0" xfId="3" applyFont="1" applyFill="1" applyAlignment="1">
      <alignment vertical="center" wrapText="1"/>
    </xf>
    <xf numFmtId="164" fontId="8" fillId="0" borderId="0" xfId="4" applyNumberFormat="1" applyFont="1" applyFill="1" applyAlignment="1">
      <alignment horizontal="center" vertical="center" wrapText="1"/>
    </xf>
    <xf numFmtId="0" fontId="8" fillId="0" borderId="0" xfId="0" applyFont="1" applyAlignment="1">
      <alignment horizontal="center" vertical="center"/>
    </xf>
    <xf numFmtId="9" fontId="8" fillId="0" borderId="2" xfId="3" applyFont="1" applyFill="1" applyBorder="1" applyAlignment="1">
      <alignment vertical="center" wrapText="1"/>
    </xf>
    <xf numFmtId="9" fontId="8" fillId="0" borderId="2" xfId="3" applyFont="1" applyFill="1" applyBorder="1" applyAlignment="1">
      <alignment horizontal="center" vertical="center" wrapText="1"/>
    </xf>
    <xf numFmtId="0" fontId="8" fillId="0" borderId="2" xfId="0" applyFont="1" applyBorder="1" applyAlignment="1">
      <alignment horizontal="center" vertical="center" wrapText="1"/>
    </xf>
    <xf numFmtId="9" fontId="8" fillId="0" borderId="2" xfId="1" applyNumberFormat="1" applyFont="1" applyFill="1" applyBorder="1" applyAlignment="1">
      <alignment horizontal="center" vertical="center" wrapText="1"/>
    </xf>
    <xf numFmtId="9" fontId="8" fillId="0" borderId="2" xfId="0" applyNumberFormat="1" applyFont="1" applyBorder="1" applyAlignment="1">
      <alignment horizontal="center" vertical="center" wrapText="1"/>
    </xf>
    <xf numFmtId="9" fontId="8" fillId="0" borderId="2" xfId="0" applyNumberFormat="1" applyFont="1" applyBorder="1" applyAlignment="1">
      <alignment vertical="center" wrapText="1"/>
    </xf>
    <xf numFmtId="0" fontId="8" fillId="0" borderId="2" xfId="0" applyFont="1" applyBorder="1" applyAlignment="1">
      <alignment horizontal="center" vertical="center"/>
    </xf>
    <xf numFmtId="0" fontId="12" fillId="0" borderId="2" xfId="0" applyFont="1" applyBorder="1" applyAlignment="1">
      <alignment vertical="center" wrapText="1"/>
    </xf>
    <xf numFmtId="0" fontId="8" fillId="0" borderId="2" xfId="0" applyFont="1" applyBorder="1" applyAlignment="1">
      <alignment horizontal="left" vertical="center" wrapText="1"/>
    </xf>
    <xf numFmtId="0" fontId="0" fillId="0" borderId="0" xfId="0" applyAlignment="1">
      <alignment horizontal="center"/>
    </xf>
    <xf numFmtId="0" fontId="15" fillId="0" borderId="0" xfId="0" applyFont="1"/>
    <xf numFmtId="0" fontId="5" fillId="0" borderId="0" xfId="0" applyFont="1" applyAlignment="1">
      <alignment vertical="center" wrapText="1"/>
    </xf>
    <xf numFmtId="0" fontId="18" fillId="0" borderId="0" xfId="0" applyFont="1" applyAlignment="1">
      <alignment vertical="center"/>
    </xf>
    <xf numFmtId="0" fontId="21" fillId="0" borderId="0" xfId="0" applyFont="1" applyAlignment="1">
      <alignment vertical="center" wrapText="1"/>
    </xf>
    <xf numFmtId="0" fontId="19" fillId="0" borderId="0" xfId="0" applyFont="1" applyAlignment="1">
      <alignment vertical="center"/>
    </xf>
    <xf numFmtId="0" fontId="19" fillId="0" borderId="0" xfId="0" applyFont="1" applyAlignment="1">
      <alignment vertical="center" wrapText="1"/>
    </xf>
    <xf numFmtId="0" fontId="8" fillId="2" borderId="7" xfId="0" applyFont="1" applyFill="1" applyBorder="1" applyAlignment="1">
      <alignment horizontal="center" vertical="center" wrapText="1"/>
    </xf>
    <xf numFmtId="0" fontId="23" fillId="0" borderId="0" xfId="0" applyFont="1"/>
    <xf numFmtId="0" fontId="24" fillId="0" borderId="0" xfId="0" applyFont="1"/>
    <xf numFmtId="0" fontId="0" fillId="0" borderId="0" xfId="0" applyAlignment="1">
      <alignment wrapText="1"/>
    </xf>
    <xf numFmtId="1" fontId="0" fillId="0" borderId="0" xfId="0" applyNumberFormat="1"/>
    <xf numFmtId="164" fontId="0" fillId="0" borderId="0" xfId="0" applyNumberFormat="1"/>
    <xf numFmtId="9" fontId="0" fillId="0" borderId="0" xfId="0" applyNumberFormat="1"/>
    <xf numFmtId="9" fontId="0" fillId="0" borderId="0" xfId="0" applyNumberFormat="1" applyAlignment="1">
      <alignment wrapText="1"/>
    </xf>
    <xf numFmtId="43" fontId="0" fillId="0" borderId="0" xfId="0" applyNumberFormat="1"/>
    <xf numFmtId="0" fontId="0" fillId="0" borderId="0" xfId="0" pivotButton="1"/>
    <xf numFmtId="9" fontId="8" fillId="0" borderId="0" xfId="3" applyFont="1" applyFill="1" applyAlignment="1">
      <alignment horizontal="center" vertical="center"/>
    </xf>
    <xf numFmtId="1" fontId="8" fillId="0" borderId="2" xfId="5" applyNumberFormat="1" applyFont="1" applyFill="1" applyBorder="1" applyAlignment="1">
      <alignment horizontal="center" vertical="center" wrapText="1"/>
    </xf>
    <xf numFmtId="9" fontId="8" fillId="0" borderId="2" xfId="5" applyFont="1" applyFill="1" applyBorder="1" applyAlignment="1">
      <alignment horizontal="center" vertical="center" wrapText="1"/>
    </xf>
    <xf numFmtId="164" fontId="8" fillId="0" borderId="2" xfId="6" applyNumberFormat="1" applyFont="1" applyFill="1" applyBorder="1" applyAlignment="1">
      <alignment vertical="center" wrapText="1"/>
    </xf>
    <xf numFmtId="164" fontId="8" fillId="2" borderId="2" xfId="6" applyNumberFormat="1" applyFont="1" applyFill="1" applyBorder="1" applyAlignment="1">
      <alignment vertical="center" wrapText="1"/>
    </xf>
    <xf numFmtId="9" fontId="8" fillId="0" borderId="2" xfId="5" applyFont="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horizontal="center" vertical="center"/>
    </xf>
    <xf numFmtId="164" fontId="10" fillId="23" borderId="2" xfId="4" applyNumberFormat="1" applyFont="1" applyFill="1" applyBorder="1" applyAlignment="1">
      <alignment vertical="center" wrapText="1"/>
    </xf>
    <xf numFmtId="0" fontId="8" fillId="0" borderId="2" xfId="0" applyFont="1" applyBorder="1" applyAlignment="1">
      <alignment vertical="center"/>
    </xf>
    <xf numFmtId="0" fontId="22" fillId="0" borderId="2" xfId="0" applyFont="1" applyBorder="1" applyAlignment="1">
      <alignment vertical="center" wrapText="1"/>
    </xf>
    <xf numFmtId="9" fontId="8" fillId="0" borderId="2" xfId="3" applyFont="1" applyFill="1" applyBorder="1" applyAlignment="1">
      <alignment horizontal="center" vertical="center"/>
    </xf>
    <xf numFmtId="164" fontId="8" fillId="0" borderId="2" xfId="4" applyNumberFormat="1" applyFont="1" applyBorder="1" applyAlignment="1">
      <alignment vertical="center" wrapText="1"/>
    </xf>
    <xf numFmtId="0" fontId="0" fillId="0" borderId="2" xfId="0" applyBorder="1"/>
    <xf numFmtId="0" fontId="0" fillId="0" borderId="2" xfId="0" applyBorder="1" applyAlignment="1">
      <alignment horizontal="center"/>
    </xf>
    <xf numFmtId="2" fontId="13" fillId="0" borderId="2" xfId="0" applyNumberFormat="1" applyFont="1" applyBorder="1"/>
    <xf numFmtId="0" fontId="0" fillId="0" borderId="2" xfId="0" applyBorder="1" applyAlignment="1">
      <alignment wrapText="1"/>
    </xf>
    <xf numFmtId="0" fontId="0" fillId="27" borderId="2" xfId="0" applyFill="1" applyBorder="1"/>
    <xf numFmtId="0" fontId="0" fillId="0" borderId="7" xfId="0" applyBorder="1"/>
    <xf numFmtId="0" fontId="8" fillId="2" borderId="7" xfId="0" applyFont="1" applyFill="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vertical="center" wrapText="1"/>
    </xf>
    <xf numFmtId="0" fontId="14" fillId="0" borderId="0" xfId="0" applyFont="1"/>
    <xf numFmtId="1" fontId="0" fillId="0" borderId="2" xfId="0" applyNumberFormat="1" applyBorder="1"/>
    <xf numFmtId="0" fontId="26" fillId="0" borderId="2" xfId="0" applyFont="1" applyBorder="1" applyAlignment="1">
      <alignment wrapText="1"/>
    </xf>
    <xf numFmtId="0" fontId="10" fillId="0" borderId="2" xfId="0" applyFont="1" applyBorder="1" applyAlignment="1">
      <alignment wrapText="1"/>
    </xf>
    <xf numFmtId="9" fontId="8" fillId="0" borderId="2" xfId="3" applyFont="1" applyFill="1" applyBorder="1" applyAlignment="1">
      <alignment vertical="center"/>
    </xf>
    <xf numFmtId="1" fontId="11" fillId="26" borderId="5" xfId="0" applyNumberFormat="1" applyFont="1" applyFill="1" applyBorder="1" applyAlignment="1">
      <alignment vertical="center"/>
    </xf>
    <xf numFmtId="1" fontId="11" fillId="26" borderId="8" xfId="0" applyNumberFormat="1" applyFont="1" applyFill="1" applyBorder="1" applyAlignment="1">
      <alignment vertical="center"/>
    </xf>
    <xf numFmtId="1" fontId="11" fillId="26" borderId="6" xfId="0" applyNumberFormat="1" applyFont="1" applyFill="1" applyBorder="1" applyAlignment="1">
      <alignment vertical="center"/>
    </xf>
    <xf numFmtId="1" fontId="19" fillId="0" borderId="2" xfId="0" applyNumberFormat="1" applyFont="1" applyBorder="1" applyAlignment="1">
      <alignmen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vertical="center"/>
    </xf>
    <xf numFmtId="0" fontId="8" fillId="0" borderId="5" xfId="0" applyFont="1" applyBorder="1" applyAlignment="1">
      <alignment vertical="center" wrapText="1"/>
    </xf>
    <xf numFmtId="0" fontId="16" fillId="13" borderId="2" xfId="0" applyFont="1" applyFill="1" applyBorder="1"/>
    <xf numFmtId="0" fontId="5" fillId="0" borderId="2" xfId="0" applyFont="1" applyBorder="1" applyAlignment="1">
      <alignment vertical="center" wrapText="1"/>
    </xf>
    <xf numFmtId="10" fontId="13" fillId="0" borderId="2" xfId="5" applyNumberFormat="1" applyFont="1" applyFill="1" applyBorder="1"/>
    <xf numFmtId="0" fontId="3" fillId="0" borderId="2" xfId="0" applyFont="1" applyBorder="1" applyAlignment="1">
      <alignment vertical="center" wrapText="1"/>
    </xf>
    <xf numFmtId="1" fontId="28" fillId="0" borderId="2" xfId="0" applyNumberFormat="1" applyFont="1" applyBorder="1" applyAlignment="1">
      <alignment vertical="center" wrapText="1"/>
    </xf>
    <xf numFmtId="0" fontId="29" fillId="0" borderId="0" xfId="0" applyFont="1" applyAlignment="1">
      <alignment vertical="center" wrapText="1"/>
    </xf>
    <xf numFmtId="0" fontId="30" fillId="0" borderId="0" xfId="0" applyFont="1"/>
    <xf numFmtId="1" fontId="11" fillId="26" borderId="5" xfId="0" applyNumberFormat="1" applyFont="1" applyFill="1" applyBorder="1" applyAlignment="1">
      <alignment horizontal="left" vertical="center"/>
    </xf>
    <xf numFmtId="9" fontId="5" fillId="0" borderId="0" xfId="3" applyFont="1" applyAlignment="1">
      <alignment vertical="center" wrapText="1"/>
    </xf>
    <xf numFmtId="9" fontId="14" fillId="0" borderId="0" xfId="3" applyFont="1"/>
    <xf numFmtId="10" fontId="0" fillId="0" borderId="2" xfId="3" applyNumberFormat="1" applyFont="1" applyBorder="1"/>
    <xf numFmtId="9" fontId="8" fillId="2" borderId="5" xfId="3" applyFont="1" applyFill="1" applyBorder="1" applyAlignment="1">
      <alignment vertical="center" wrapText="1"/>
    </xf>
    <xf numFmtId="9" fontId="8" fillId="0" borderId="5" xfId="3" applyFont="1" applyFill="1" applyBorder="1" applyAlignment="1">
      <alignment vertical="center" wrapText="1"/>
    </xf>
    <xf numFmtId="1" fontId="11" fillId="26" borderId="2" xfId="0" applyNumberFormat="1" applyFont="1" applyFill="1" applyBorder="1" applyAlignment="1">
      <alignment vertical="center"/>
    </xf>
    <xf numFmtId="10" fontId="8" fillId="2" borderId="2" xfId="3" applyNumberFormat="1" applyFont="1" applyFill="1" applyBorder="1" applyAlignment="1">
      <alignment vertical="center" wrapText="1"/>
    </xf>
    <xf numFmtId="0" fontId="8" fillId="11" borderId="0" xfId="0" applyFont="1" applyFill="1" applyAlignment="1">
      <alignment vertical="center" wrapText="1"/>
    </xf>
    <xf numFmtId="10" fontId="10" fillId="0" borderId="2" xfId="3" applyNumberFormat="1" applyFont="1" applyBorder="1" applyAlignment="1">
      <alignment vertical="center"/>
    </xf>
    <xf numFmtId="10" fontId="10" fillId="20" borderId="2" xfId="3" applyNumberFormat="1" applyFont="1" applyFill="1" applyBorder="1" applyAlignment="1">
      <alignment horizontal="center" vertical="center" wrapText="1"/>
    </xf>
    <xf numFmtId="10" fontId="11" fillId="26" borderId="8" xfId="3" applyNumberFormat="1" applyFont="1" applyFill="1" applyBorder="1" applyAlignment="1">
      <alignment vertical="center"/>
    </xf>
    <xf numFmtId="10" fontId="8" fillId="0" borderId="0" xfId="3" applyNumberFormat="1" applyFont="1" applyFill="1" applyAlignment="1">
      <alignment vertical="center" wrapText="1"/>
    </xf>
    <xf numFmtId="164" fontId="8" fillId="29" borderId="2" xfId="6" applyNumberFormat="1" applyFont="1" applyFill="1" applyBorder="1" applyAlignment="1">
      <alignment vertical="center" wrapText="1"/>
    </xf>
    <xf numFmtId="164" fontId="10" fillId="2" borderId="2" xfId="6" applyNumberFormat="1" applyFont="1" applyFill="1" applyBorder="1" applyAlignment="1">
      <alignment vertical="center" wrapText="1"/>
    </xf>
    <xf numFmtId="164" fontId="8" fillId="11" borderId="2" xfId="4" applyNumberFormat="1" applyFont="1" applyFill="1" applyBorder="1" applyAlignment="1">
      <alignment vertical="center" wrapText="1"/>
    </xf>
    <xf numFmtId="164" fontId="8" fillId="11" borderId="2" xfId="6" applyNumberFormat="1" applyFont="1" applyFill="1" applyBorder="1" applyAlignment="1">
      <alignment vertical="center" wrapText="1"/>
    </xf>
    <xf numFmtId="9" fontId="8" fillId="11" borderId="2" xfId="3" applyFont="1" applyFill="1" applyBorder="1" applyAlignment="1">
      <alignment horizontal="center" vertical="center" wrapText="1"/>
    </xf>
    <xf numFmtId="0" fontId="31" fillId="0" borderId="0" xfId="0" applyFont="1"/>
    <xf numFmtId="0" fontId="10" fillId="21" borderId="0" xfId="0" applyFont="1" applyFill="1" applyAlignment="1">
      <alignment horizontal="center" vertical="center"/>
    </xf>
    <xf numFmtId="0" fontId="10" fillId="21" borderId="10" xfId="0" applyFont="1" applyFill="1" applyBorder="1" applyAlignment="1">
      <alignment horizontal="center" vertical="center"/>
    </xf>
    <xf numFmtId="0" fontId="10" fillId="0" borderId="2" xfId="0" applyFont="1" applyBorder="1" applyAlignment="1">
      <alignment vertical="center" wrapText="1"/>
    </xf>
    <xf numFmtId="9" fontId="8" fillId="17" borderId="2" xfId="5" applyFont="1" applyFill="1" applyBorder="1" applyAlignment="1">
      <alignment horizontal="center" vertical="center" wrapText="1"/>
    </xf>
    <xf numFmtId="9" fontId="8" fillId="17" borderId="2" xfId="3" applyFont="1" applyFill="1" applyBorder="1" applyAlignment="1">
      <alignment horizontal="center" vertical="center" wrapText="1"/>
    </xf>
    <xf numFmtId="0" fontId="32" fillId="0" borderId="2" xfId="0" applyFont="1" applyBorder="1" applyAlignment="1">
      <alignment vertical="center" wrapText="1"/>
    </xf>
    <xf numFmtId="9" fontId="8" fillId="17" borderId="2" xfId="3" applyFont="1" applyFill="1" applyBorder="1" applyAlignment="1">
      <alignment horizontal="center" vertical="center"/>
    </xf>
    <xf numFmtId="0" fontId="8" fillId="17" borderId="2" xfId="0" applyFont="1" applyFill="1" applyBorder="1" applyAlignment="1">
      <alignment horizontal="center" vertical="center"/>
    </xf>
    <xf numFmtId="164" fontId="10" fillId="24" borderId="2" xfId="4" applyNumberFormat="1" applyFont="1" applyFill="1" applyBorder="1" applyAlignment="1">
      <alignment horizontal="center" vertical="center" wrapText="1"/>
    </xf>
    <xf numFmtId="10" fontId="8" fillId="2" borderId="2" xfId="4" applyNumberFormat="1" applyFont="1" applyFill="1" applyBorder="1" applyAlignment="1">
      <alignment vertical="center" wrapText="1"/>
    </xf>
    <xf numFmtId="0" fontId="10" fillId="21" borderId="12" xfId="0" applyFont="1" applyFill="1" applyBorder="1" applyAlignment="1">
      <alignment horizontal="center" vertical="center" wrapText="1"/>
    </xf>
    <xf numFmtId="0" fontId="10" fillId="22" borderId="12" xfId="0" applyFont="1" applyFill="1" applyBorder="1" applyAlignment="1">
      <alignment horizontal="center" vertical="center" wrapText="1"/>
    </xf>
    <xf numFmtId="0" fontId="16" fillId="13" borderId="8" xfId="0" applyFont="1" applyFill="1" applyBorder="1"/>
    <xf numFmtId="0" fontId="10" fillId="23" borderId="8" xfId="0" applyFont="1" applyFill="1" applyBorder="1" applyAlignment="1">
      <alignment vertical="center" wrapText="1"/>
    </xf>
    <xf numFmtId="164" fontId="10" fillId="23" borderId="8" xfId="4" applyNumberFormat="1" applyFont="1" applyFill="1" applyBorder="1" applyAlignment="1">
      <alignment horizontal="center" vertical="center" wrapText="1"/>
    </xf>
    <xf numFmtId="0" fontId="8" fillId="0" borderId="8" xfId="0" applyFont="1" applyBorder="1" applyAlignment="1">
      <alignment vertical="center" wrapText="1"/>
    </xf>
    <xf numFmtId="164" fontId="10" fillId="23" borderId="0" xfId="4" applyNumberFormat="1" applyFont="1" applyFill="1" applyBorder="1" applyAlignment="1">
      <alignment horizontal="center" vertical="center" wrapText="1"/>
    </xf>
    <xf numFmtId="10" fontId="0" fillId="0" borderId="2" xfId="0" applyNumberFormat="1" applyBorder="1"/>
    <xf numFmtId="10" fontId="10" fillId="23" borderId="2" xfId="3" applyNumberFormat="1" applyFont="1" applyFill="1" applyBorder="1" applyAlignment="1">
      <alignment vertical="center" wrapText="1"/>
    </xf>
    <xf numFmtId="10" fontId="10" fillId="20" borderId="2" xfId="3" applyNumberFormat="1" applyFont="1" applyFill="1" applyBorder="1" applyAlignment="1">
      <alignment vertical="center" wrapText="1"/>
    </xf>
    <xf numFmtId="10" fontId="10" fillId="20" borderId="8" xfId="3" applyNumberFormat="1" applyFont="1" applyFill="1" applyBorder="1" applyAlignment="1">
      <alignment vertical="center" wrapText="1"/>
    </xf>
    <xf numFmtId="10" fontId="0" fillId="0" borderId="0" xfId="3" applyNumberFormat="1" applyFont="1"/>
    <xf numFmtId="10" fontId="5" fillId="0" borderId="0" xfId="3" applyNumberFormat="1" applyFont="1" applyAlignment="1">
      <alignment vertical="center" wrapText="1"/>
    </xf>
    <xf numFmtId="10" fontId="14" fillId="0" borderId="0" xfId="3" applyNumberFormat="1" applyFont="1"/>
    <xf numFmtId="9" fontId="8" fillId="17" borderId="2" xfId="3" applyFont="1" applyFill="1" applyBorder="1" applyAlignment="1">
      <alignment vertical="center" wrapText="1"/>
    </xf>
    <xf numFmtId="9" fontId="8" fillId="17" borderId="2" xfId="3" applyFont="1" applyFill="1" applyBorder="1" applyAlignment="1">
      <alignment vertical="center"/>
    </xf>
    <xf numFmtId="9" fontId="10" fillId="19" borderId="2" xfId="3" applyFont="1" applyFill="1" applyBorder="1" applyAlignment="1">
      <alignment horizontal="center" vertical="center"/>
    </xf>
    <xf numFmtId="9" fontId="34" fillId="0" borderId="0" xfId="3" applyFont="1" applyFill="1" applyAlignment="1">
      <alignment vertical="center" wrapText="1"/>
    </xf>
    <xf numFmtId="0" fontId="27" fillId="0" borderId="2" xfId="0" applyFont="1" applyBorder="1" applyAlignment="1">
      <alignment vertical="center"/>
    </xf>
    <xf numFmtId="9" fontId="27" fillId="19" borderId="2" xfId="3" applyFont="1" applyFill="1" applyBorder="1" applyAlignment="1">
      <alignment horizontal="center" vertical="center"/>
    </xf>
    <xf numFmtId="9" fontId="27" fillId="25" borderId="2" xfId="3" applyFont="1" applyFill="1" applyBorder="1" applyAlignment="1">
      <alignment horizontal="center" vertical="center" wrapText="1"/>
    </xf>
    <xf numFmtId="0" fontId="27" fillId="21" borderId="0" xfId="0" applyFont="1" applyFill="1" applyAlignment="1">
      <alignment horizontal="center" vertical="center"/>
    </xf>
    <xf numFmtId="1" fontId="35" fillId="26" borderId="8" xfId="0" applyNumberFormat="1" applyFont="1" applyFill="1" applyBorder="1" applyAlignment="1">
      <alignment vertical="center"/>
    </xf>
    <xf numFmtId="9" fontId="34" fillId="2" borderId="2" xfId="3" applyFont="1" applyFill="1" applyBorder="1" applyAlignment="1">
      <alignment vertical="center" wrapText="1"/>
    </xf>
    <xf numFmtId="9" fontId="34" fillId="0" borderId="2" xfId="3" applyFont="1" applyFill="1" applyBorder="1" applyAlignment="1">
      <alignment vertical="center" wrapText="1"/>
    </xf>
    <xf numFmtId="0" fontId="36" fillId="0" borderId="2" xfId="0" applyFont="1" applyBorder="1" applyAlignment="1">
      <alignment vertical="center" wrapText="1"/>
    </xf>
    <xf numFmtId="0" fontId="6" fillId="0" borderId="2" xfId="0" applyFont="1" applyBorder="1" applyAlignment="1">
      <alignment vertical="center" wrapText="1"/>
    </xf>
    <xf numFmtId="9" fontId="8" fillId="29" borderId="2" xfId="3" applyFont="1" applyFill="1" applyBorder="1" applyAlignment="1">
      <alignment horizontal="center" vertical="center"/>
    </xf>
    <xf numFmtId="9" fontId="1" fillId="2" borderId="2" xfId="3" applyFont="1" applyFill="1" applyBorder="1" applyAlignment="1">
      <alignment vertical="center" wrapText="1"/>
    </xf>
    <xf numFmtId="43" fontId="8" fillId="0" borderId="0" xfId="4" applyFont="1" applyFill="1" applyAlignment="1">
      <alignment vertical="center" wrapText="1"/>
    </xf>
    <xf numFmtId="9" fontId="37" fillId="31" borderId="2" xfId="3" applyFont="1" applyFill="1" applyBorder="1" applyAlignment="1">
      <alignment horizontal="center" vertical="center" wrapText="1"/>
    </xf>
    <xf numFmtId="0" fontId="11" fillId="31" borderId="2" xfId="0" applyFont="1" applyFill="1" applyBorder="1"/>
    <xf numFmtId="10" fontId="8" fillId="0" borderId="2" xfId="3" applyNumberFormat="1" applyFont="1" applyFill="1" applyBorder="1" applyAlignment="1">
      <alignment horizontal="center" vertical="center"/>
    </xf>
    <xf numFmtId="10" fontId="8" fillId="2" borderId="2" xfId="3" applyNumberFormat="1" applyFont="1" applyFill="1" applyBorder="1" applyAlignment="1">
      <alignment horizontal="center" vertical="center" wrapText="1"/>
    </xf>
    <xf numFmtId="164" fontId="37" fillId="31" borderId="2" xfId="4" applyNumberFormat="1" applyFont="1" applyFill="1" applyBorder="1" applyAlignment="1">
      <alignment horizontal="center" vertical="center" wrapText="1"/>
    </xf>
    <xf numFmtId="10" fontId="8" fillId="2" borderId="2" xfId="5" applyNumberFormat="1" applyFont="1" applyFill="1" applyBorder="1" applyAlignment="1">
      <alignment horizontal="center" vertical="center" wrapText="1"/>
    </xf>
    <xf numFmtId="10" fontId="8" fillId="2" borderId="2" xfId="5" applyNumberFormat="1" applyFont="1" applyFill="1" applyBorder="1" applyAlignment="1">
      <alignment vertical="center" wrapText="1"/>
    </xf>
    <xf numFmtId="9" fontId="34" fillId="2" borderId="2" xfId="5" applyFont="1" applyFill="1" applyBorder="1" applyAlignment="1">
      <alignment vertical="center" wrapText="1"/>
    </xf>
    <xf numFmtId="9" fontId="8" fillId="2" borderId="2" xfId="5" applyFont="1" applyFill="1" applyBorder="1" applyAlignment="1">
      <alignment horizontal="center" vertical="center" wrapText="1"/>
    </xf>
    <xf numFmtId="9" fontId="8" fillId="2" borderId="2" xfId="5" applyFont="1" applyFill="1" applyBorder="1" applyAlignment="1">
      <alignment vertical="center" wrapText="1"/>
    </xf>
    <xf numFmtId="9" fontId="8" fillId="0" borderId="2" xfId="5" applyFont="1" applyFill="1" applyBorder="1" applyAlignment="1">
      <alignment vertical="center" wrapText="1"/>
    </xf>
    <xf numFmtId="9" fontId="8" fillId="2" borderId="2" xfId="5" applyFont="1" applyFill="1" applyBorder="1" applyAlignment="1">
      <alignment horizontal="center" vertical="center"/>
    </xf>
    <xf numFmtId="9" fontId="8" fillId="17" borderId="2" xfId="5" applyFont="1" applyFill="1" applyBorder="1" applyAlignment="1">
      <alignment horizontal="center" vertical="center"/>
    </xf>
    <xf numFmtId="9" fontId="8" fillId="0" borderId="2" xfId="5" applyFont="1" applyFill="1" applyBorder="1" applyAlignment="1">
      <alignment horizontal="center" vertical="center"/>
    </xf>
    <xf numFmtId="10" fontId="8" fillId="0" borderId="2" xfId="5" applyNumberFormat="1" applyFont="1" applyFill="1" applyBorder="1" applyAlignment="1">
      <alignment horizontal="center" vertical="center"/>
    </xf>
    <xf numFmtId="0" fontId="16" fillId="16" borderId="2" xfId="0" applyFont="1" applyFill="1" applyBorder="1" applyAlignment="1">
      <alignment horizontal="center"/>
    </xf>
    <xf numFmtId="0" fontId="16" fillId="16" borderId="2" xfId="0" applyFont="1" applyFill="1" applyBorder="1"/>
    <xf numFmtId="0" fontId="38" fillId="0" borderId="0" xfId="0" applyFont="1" applyAlignment="1">
      <alignment vertical="center" wrapText="1"/>
    </xf>
    <xf numFmtId="0" fontId="39" fillId="21" borderId="0" xfId="0" applyFont="1" applyFill="1" applyAlignment="1">
      <alignment horizontal="center" vertical="center"/>
    </xf>
    <xf numFmtId="1" fontId="40" fillId="26" borderId="8" xfId="0" applyNumberFormat="1" applyFont="1" applyFill="1" applyBorder="1" applyAlignment="1">
      <alignment vertical="center"/>
    </xf>
    <xf numFmtId="0" fontId="38" fillId="0" borderId="2" xfId="0" applyFont="1" applyBorder="1" applyAlignment="1">
      <alignment vertical="center" wrapText="1"/>
    </xf>
    <xf numFmtId="9" fontId="8" fillId="0" borderId="2" xfId="5" applyFont="1" applyBorder="1" applyAlignment="1">
      <alignment vertical="center" wrapText="1"/>
    </xf>
    <xf numFmtId="0" fontId="0" fillId="0" borderId="0" xfId="0" applyAlignment="1">
      <alignment horizontal="center" vertical="center" wrapText="1"/>
    </xf>
    <xf numFmtId="1" fontId="37" fillId="26" borderId="8" xfId="0" applyNumberFormat="1" applyFont="1" applyFill="1" applyBorder="1" applyAlignment="1">
      <alignment vertical="center"/>
    </xf>
    <xf numFmtId="0" fontId="43" fillId="0" borderId="2" xfId="0" applyFont="1" applyBorder="1" applyAlignment="1">
      <alignment vertical="center"/>
    </xf>
    <xf numFmtId="0" fontId="43" fillId="30" borderId="2" xfId="0" applyFont="1" applyFill="1" applyBorder="1" applyAlignment="1">
      <alignment vertical="center"/>
    </xf>
    <xf numFmtId="0" fontId="43" fillId="0" borderId="2" xfId="0" applyFont="1" applyBorder="1" applyAlignment="1">
      <alignment vertical="center" wrapText="1"/>
    </xf>
    <xf numFmtId="0" fontId="43" fillId="11" borderId="7" xfId="0" applyFont="1" applyFill="1" applyBorder="1" applyAlignment="1">
      <alignment vertical="center" wrapText="1"/>
    </xf>
    <xf numFmtId="0" fontId="43" fillId="11" borderId="2" xfId="0" applyFont="1" applyFill="1" applyBorder="1" applyAlignment="1">
      <alignment vertical="center" wrapText="1"/>
    </xf>
    <xf numFmtId="9" fontId="8" fillId="27" borderId="2" xfId="3" applyFont="1" applyFill="1" applyBorder="1" applyAlignment="1">
      <alignment horizontal="center" vertical="center"/>
    </xf>
    <xf numFmtId="9" fontId="8" fillId="27" borderId="2" xfId="3" applyFont="1" applyFill="1" applyBorder="1" applyAlignment="1">
      <alignment vertical="center" wrapText="1"/>
    </xf>
    <xf numFmtId="0" fontId="1" fillId="0" borderId="0" xfId="0" applyFont="1" applyAlignment="1">
      <alignment horizontal="center" vertical="center" wrapText="1"/>
    </xf>
    <xf numFmtId="0" fontId="37" fillId="27" borderId="0" xfId="0" applyFont="1" applyFill="1" applyAlignment="1">
      <alignment vertical="center"/>
    </xf>
    <xf numFmtId="164" fontId="37" fillId="27" borderId="0" xfId="0" applyNumberFormat="1" applyFont="1" applyFill="1" applyAlignment="1">
      <alignment vertical="center" wrapText="1"/>
    </xf>
    <xf numFmtId="0" fontId="8" fillId="27" borderId="0" xfId="0" applyFont="1" applyFill="1" applyAlignment="1">
      <alignment vertical="center" wrapText="1"/>
    </xf>
    <xf numFmtId="10" fontId="45" fillId="27" borderId="0" xfId="3" applyNumberFormat="1" applyFont="1" applyFill="1" applyAlignment="1">
      <alignment vertical="center" wrapText="1"/>
    </xf>
    <xf numFmtId="3" fontId="8" fillId="0" borderId="0" xfId="3" applyNumberFormat="1" applyFont="1" applyFill="1" applyAlignment="1">
      <alignment vertical="center" wrapText="1"/>
    </xf>
    <xf numFmtId="10" fontId="8" fillId="0" borderId="2" xfId="3" applyNumberFormat="1" applyFont="1" applyFill="1" applyBorder="1" applyAlignment="1">
      <alignment vertical="center" wrapText="1"/>
    </xf>
    <xf numFmtId="9" fontId="33" fillId="19" borderId="2" xfId="3"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vertical="center" wrapText="1"/>
    </xf>
    <xf numFmtId="9" fontId="10" fillId="19" borderId="8" xfId="3" applyFont="1" applyFill="1" applyBorder="1" applyAlignment="1">
      <alignment horizontal="center" vertical="center" wrapText="1"/>
    </xf>
    <xf numFmtId="49" fontId="39" fillId="5" borderId="8" xfId="3" applyNumberFormat="1" applyFont="1" applyFill="1" applyBorder="1" applyAlignment="1">
      <alignment horizontal="center" vertical="center" wrapText="1"/>
    </xf>
    <xf numFmtId="1" fontId="46" fillId="26" borderId="8" xfId="0" applyNumberFormat="1" applyFont="1" applyFill="1" applyBorder="1" applyAlignment="1">
      <alignment vertical="center"/>
    </xf>
    <xf numFmtId="9" fontId="8" fillId="0" borderId="2" xfId="3" applyFont="1" applyBorder="1" applyAlignment="1">
      <alignment horizontal="center" vertical="center" wrapText="1"/>
    </xf>
    <xf numFmtId="9" fontId="8" fillId="0" borderId="2" xfId="3" applyFont="1" applyBorder="1" applyAlignment="1">
      <alignment horizontal="center" vertical="center"/>
    </xf>
    <xf numFmtId="10" fontId="8" fillId="0" borderId="2" xfId="3" applyNumberFormat="1" applyFont="1" applyBorder="1" applyAlignment="1">
      <alignment horizontal="center" vertical="center"/>
    </xf>
    <xf numFmtId="9" fontId="8" fillId="2" borderId="15" xfId="3" applyFont="1" applyFill="1" applyBorder="1" applyAlignment="1">
      <alignment vertical="center" wrapText="1"/>
    </xf>
    <xf numFmtId="12" fontId="8" fillId="0" borderId="0" xfId="3" applyNumberFormat="1" applyFont="1" applyFill="1" applyAlignment="1">
      <alignment vertical="center" wrapText="1"/>
    </xf>
    <xf numFmtId="9" fontId="8" fillId="0" borderId="0" xfId="3" applyFont="1" applyFill="1" applyAlignment="1">
      <alignment vertical="center"/>
    </xf>
    <xf numFmtId="0" fontId="25" fillId="0" borderId="2" xfId="0" applyFont="1" applyBorder="1" applyAlignment="1">
      <alignment vertical="center"/>
    </xf>
    <xf numFmtId="0" fontId="41" fillId="11" borderId="2" xfId="0" applyFont="1" applyFill="1" applyBorder="1" applyAlignment="1">
      <alignment vertical="center" wrapText="1"/>
    </xf>
    <xf numFmtId="0" fontId="41" fillId="0" borderId="2" xfId="0" applyFont="1" applyBorder="1" applyAlignment="1">
      <alignment vertical="center" wrapText="1"/>
    </xf>
    <xf numFmtId="0" fontId="0" fillId="0" borderId="0" xfId="0" applyAlignment="1">
      <alignment vertical="center" wrapText="1"/>
    </xf>
    <xf numFmtId="0" fontId="41" fillId="0" borderId="2" xfId="0" applyFont="1" applyBorder="1" applyAlignment="1">
      <alignment horizontal="left" vertical="center" wrapText="1"/>
    </xf>
    <xf numFmtId="0" fontId="44" fillId="0" borderId="2" xfId="0" applyFont="1" applyBorder="1" applyAlignment="1">
      <alignment vertical="center" wrapText="1"/>
    </xf>
    <xf numFmtId="0" fontId="41" fillId="0" borderId="7" xfId="0" applyFont="1" applyBorder="1" applyAlignment="1">
      <alignment vertical="center" wrapText="1"/>
    </xf>
    <xf numFmtId="0" fontId="5" fillId="31" borderId="2" xfId="0" applyFont="1" applyFill="1" applyBorder="1" applyAlignment="1">
      <alignment vertical="center" wrapText="1"/>
    </xf>
    <xf numFmtId="164" fontId="10" fillId="24" borderId="2" xfId="4" applyNumberFormat="1" applyFont="1" applyFill="1" applyBorder="1" applyAlignment="1">
      <alignment vertical="center" wrapText="1"/>
    </xf>
    <xf numFmtId="164" fontId="37" fillId="31" borderId="2" xfId="4" applyNumberFormat="1" applyFont="1" applyFill="1" applyBorder="1" applyAlignment="1">
      <alignment vertical="center" wrapText="1"/>
    </xf>
    <xf numFmtId="9" fontId="10" fillId="5" borderId="5" xfId="3" applyFont="1" applyFill="1" applyBorder="1" applyAlignment="1">
      <alignment horizontal="center" vertical="center"/>
    </xf>
    <xf numFmtId="9" fontId="10" fillId="5" borderId="8" xfId="3" applyFont="1" applyFill="1" applyBorder="1" applyAlignment="1">
      <alignment horizontal="center" vertical="center"/>
    </xf>
    <xf numFmtId="9" fontId="10" fillId="5" borderId="6" xfId="3" applyFont="1" applyFill="1" applyBorder="1" applyAlignment="1">
      <alignment horizontal="center" vertical="center"/>
    </xf>
    <xf numFmtId="9" fontId="10" fillId="19" borderId="5" xfId="3" applyFont="1" applyFill="1" applyBorder="1" applyAlignment="1">
      <alignment horizontal="center" vertical="center"/>
    </xf>
    <xf numFmtId="9" fontId="10" fillId="19" borderId="8" xfId="3" applyFont="1" applyFill="1" applyBorder="1" applyAlignment="1">
      <alignment horizontal="center" vertical="center"/>
    </xf>
    <xf numFmtId="9" fontId="10" fillId="19" borderId="6" xfId="3" applyFont="1" applyFill="1" applyBorder="1" applyAlignment="1">
      <alignment horizontal="center" vertical="center"/>
    </xf>
    <xf numFmtId="9" fontId="33" fillId="19" borderId="5" xfId="3" applyFont="1" applyFill="1" applyBorder="1" applyAlignment="1">
      <alignment horizontal="center" vertical="center"/>
    </xf>
    <xf numFmtId="9" fontId="33" fillId="19" borderId="8" xfId="3" applyFont="1" applyFill="1" applyBorder="1" applyAlignment="1">
      <alignment horizontal="center" vertical="center"/>
    </xf>
    <xf numFmtId="9" fontId="33" fillId="19" borderId="6" xfId="3" applyFont="1" applyFill="1" applyBorder="1" applyAlignment="1">
      <alignment horizontal="center" vertic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164" fontId="10" fillId="23" borderId="2" xfId="4" applyNumberFormat="1" applyFont="1" applyFill="1" applyBorder="1" applyAlignment="1">
      <alignment horizontal="center" vertical="center" wrapText="1"/>
    </xf>
    <xf numFmtId="0" fontId="10" fillId="22" borderId="2" xfId="0" applyFont="1" applyFill="1" applyBorder="1" applyAlignment="1">
      <alignment horizontal="center" vertical="center" wrapText="1"/>
    </xf>
    <xf numFmtId="164" fontId="10" fillId="21" borderId="7" xfId="4" applyNumberFormat="1" applyFont="1" applyFill="1" applyBorder="1" applyAlignment="1">
      <alignment horizontal="center" vertical="center" wrapText="1"/>
    </xf>
    <xf numFmtId="164" fontId="10" fillId="21" borderId="9" xfId="4" applyNumberFormat="1" applyFont="1" applyFill="1" applyBorder="1" applyAlignment="1">
      <alignment horizontal="center" vertical="center" wrapText="1"/>
    </xf>
    <xf numFmtId="0" fontId="10" fillId="21" borderId="7" xfId="0" applyFont="1" applyFill="1" applyBorder="1" applyAlignment="1">
      <alignment horizontal="center" vertical="center" wrapText="1"/>
    </xf>
    <xf numFmtId="0" fontId="10" fillId="21" borderId="9" xfId="0" applyFont="1" applyFill="1" applyBorder="1" applyAlignment="1">
      <alignment horizontal="center" vertical="center" wrapText="1"/>
    </xf>
    <xf numFmtId="0" fontId="39" fillId="21" borderId="7" xfId="0" applyFont="1" applyFill="1" applyBorder="1" applyAlignment="1">
      <alignment horizontal="center" vertical="center" wrapText="1"/>
    </xf>
    <xf numFmtId="0" fontId="39" fillId="21" borderId="9" xfId="0" applyFont="1" applyFill="1" applyBorder="1" applyAlignment="1">
      <alignment horizontal="center" vertical="center" wrapText="1"/>
    </xf>
    <xf numFmtId="0" fontId="10" fillId="22" borderId="7" xfId="0" applyFont="1" applyFill="1" applyBorder="1" applyAlignment="1">
      <alignment horizontal="center" vertical="center" wrapText="1"/>
    </xf>
    <xf numFmtId="0" fontId="10" fillId="22" borderId="9" xfId="0" applyFont="1" applyFill="1" applyBorder="1" applyAlignment="1">
      <alignment horizontal="center" vertical="center" wrapText="1"/>
    </xf>
    <xf numFmtId="0" fontId="10" fillId="22" borderId="4" xfId="0" applyFont="1" applyFill="1" applyBorder="1" applyAlignment="1">
      <alignment horizontal="center" vertical="center" wrapText="1"/>
    </xf>
    <xf numFmtId="0" fontId="10" fillId="28" borderId="5" xfId="3" applyNumberFormat="1" applyFont="1" applyFill="1" applyBorder="1" applyAlignment="1">
      <alignment horizontal="center" vertical="center" wrapText="1"/>
    </xf>
    <xf numFmtId="0" fontId="10" fillId="28" borderId="8" xfId="3" applyNumberFormat="1" applyFont="1" applyFill="1" applyBorder="1" applyAlignment="1">
      <alignment horizontal="center" vertical="center" wrapText="1"/>
    </xf>
    <xf numFmtId="0" fontId="10" fillId="28" borderId="6" xfId="3" applyNumberFormat="1" applyFont="1" applyFill="1" applyBorder="1" applyAlignment="1">
      <alignment horizontal="center" vertical="center" wrapText="1"/>
    </xf>
    <xf numFmtId="10" fontId="10" fillId="20" borderId="5" xfId="3" applyNumberFormat="1" applyFont="1" applyFill="1" applyBorder="1" applyAlignment="1">
      <alignment horizontal="center" vertical="center" wrapText="1"/>
    </xf>
    <xf numFmtId="10" fontId="10" fillId="20" borderId="8" xfId="3" applyNumberFormat="1" applyFont="1" applyFill="1" applyBorder="1" applyAlignment="1">
      <alignment horizontal="center" vertical="center" wrapText="1"/>
    </xf>
    <xf numFmtId="10" fontId="10" fillId="20" borderId="6" xfId="3" applyNumberFormat="1" applyFont="1" applyFill="1" applyBorder="1" applyAlignment="1">
      <alignment horizontal="center" vertical="center" wrapText="1"/>
    </xf>
    <xf numFmtId="0" fontId="10" fillId="21" borderId="11" xfId="0" applyFont="1" applyFill="1" applyBorder="1" applyAlignment="1">
      <alignment horizontal="center" vertical="center"/>
    </xf>
    <xf numFmtId="0" fontId="10" fillId="21" borderId="13" xfId="0" applyFont="1" applyFill="1" applyBorder="1" applyAlignment="1">
      <alignment horizontal="center" vertical="center"/>
    </xf>
    <xf numFmtId="0" fontId="10" fillId="21" borderId="7" xfId="0" applyFont="1" applyFill="1" applyBorder="1" applyAlignment="1">
      <alignment horizontal="center" vertical="center"/>
    </xf>
    <xf numFmtId="0" fontId="10" fillId="21" borderId="9" xfId="0" applyFont="1" applyFill="1" applyBorder="1" applyAlignment="1">
      <alignment horizontal="center" vertical="center"/>
    </xf>
    <xf numFmtId="0" fontId="10" fillId="21" borderId="4" xfId="0" applyFont="1" applyFill="1" applyBorder="1" applyAlignment="1">
      <alignment horizontal="center" vertical="center"/>
    </xf>
    <xf numFmtId="0" fontId="10" fillId="23" borderId="7" xfId="0" applyFont="1" applyFill="1" applyBorder="1" applyAlignment="1">
      <alignment horizontal="center" vertical="center" wrapText="1"/>
    </xf>
    <xf numFmtId="0" fontId="10" fillId="23" borderId="9" xfId="0" applyFont="1" applyFill="1" applyBorder="1" applyAlignment="1">
      <alignment horizontal="center" vertical="center" wrapText="1"/>
    </xf>
    <xf numFmtId="0" fontId="10" fillId="23" borderId="4" xfId="0" applyFont="1" applyFill="1" applyBorder="1" applyAlignment="1">
      <alignment horizontal="center" vertical="center" wrapText="1"/>
    </xf>
    <xf numFmtId="0" fontId="10" fillId="21" borderId="2" xfId="0" applyFont="1" applyFill="1" applyBorder="1" applyAlignment="1">
      <alignment horizontal="center" vertical="center" wrapText="1"/>
    </xf>
    <xf numFmtId="9" fontId="10" fillId="19" borderId="5" xfId="3" applyFont="1" applyFill="1" applyBorder="1" applyAlignment="1">
      <alignment horizontal="center" vertical="center" wrapText="1"/>
    </xf>
    <xf numFmtId="9" fontId="10" fillId="19" borderId="8" xfId="3" applyFont="1" applyFill="1" applyBorder="1" applyAlignment="1">
      <alignment horizontal="center" vertical="center" wrapText="1"/>
    </xf>
    <xf numFmtId="9" fontId="10" fillId="19" borderId="6" xfId="3" applyFont="1" applyFill="1" applyBorder="1" applyAlignment="1">
      <alignment horizontal="center" vertical="center" wrapText="1"/>
    </xf>
    <xf numFmtId="49" fontId="39" fillId="5" borderId="5" xfId="3" applyNumberFormat="1" applyFont="1" applyFill="1" applyBorder="1" applyAlignment="1">
      <alignment horizontal="center" vertical="center" wrapText="1"/>
    </xf>
    <xf numFmtId="49" fontId="39" fillId="5" borderId="8" xfId="3" applyNumberFormat="1" applyFont="1" applyFill="1" applyBorder="1" applyAlignment="1">
      <alignment horizontal="center" vertical="center" wrapText="1"/>
    </xf>
    <xf numFmtId="49" fontId="39" fillId="5" borderId="6" xfId="3" applyNumberFormat="1" applyFont="1" applyFill="1" applyBorder="1" applyAlignment="1">
      <alignment horizontal="center" vertical="center" wrapText="1"/>
    </xf>
    <xf numFmtId="49" fontId="10" fillId="19" borderId="5" xfId="3" applyNumberFormat="1" applyFont="1" applyFill="1" applyBorder="1" applyAlignment="1">
      <alignment horizontal="center" vertical="center" wrapText="1"/>
    </xf>
    <xf numFmtId="49" fontId="10" fillId="19" borderId="8" xfId="3" applyNumberFormat="1" applyFont="1" applyFill="1" applyBorder="1" applyAlignment="1">
      <alignment horizontal="center" vertical="center" wrapText="1"/>
    </xf>
    <xf numFmtId="49" fontId="10" fillId="19" borderId="6" xfId="3" applyNumberFormat="1" applyFont="1" applyFill="1" applyBorder="1" applyAlignment="1">
      <alignment horizontal="center" vertical="center" wrapText="1"/>
    </xf>
    <xf numFmtId="0" fontId="10" fillId="32" borderId="8" xfId="3" applyNumberFormat="1" applyFont="1" applyFill="1" applyBorder="1" applyAlignment="1">
      <alignment horizontal="center" vertical="center" wrapText="1"/>
    </xf>
    <xf numFmtId="0" fontId="10" fillId="32" borderId="6" xfId="3" applyNumberFormat="1" applyFont="1" applyFill="1" applyBorder="1" applyAlignment="1">
      <alignment horizontal="center" vertical="center" wrapText="1"/>
    </xf>
    <xf numFmtId="9" fontId="37" fillId="31" borderId="5" xfId="3" applyFont="1" applyFill="1" applyBorder="1" applyAlignment="1">
      <alignment horizontal="center" vertical="center"/>
    </xf>
    <xf numFmtId="9" fontId="37" fillId="31" borderId="8" xfId="3" applyFont="1" applyFill="1" applyBorder="1" applyAlignment="1">
      <alignment horizontal="center" vertical="center"/>
    </xf>
    <xf numFmtId="9" fontId="37" fillId="31" borderId="6" xfId="3" applyFont="1" applyFill="1" applyBorder="1" applyAlignment="1">
      <alignment horizontal="center" vertical="center"/>
    </xf>
    <xf numFmtId="164" fontId="10" fillId="23" borderId="10" xfId="4" applyNumberFormat="1" applyFont="1" applyFill="1" applyBorder="1" applyAlignment="1">
      <alignment horizontal="center" vertical="center" wrapText="1"/>
    </xf>
    <xf numFmtId="164" fontId="10" fillId="23" borderId="12" xfId="4" applyNumberFormat="1" applyFont="1" applyFill="1" applyBorder="1" applyAlignment="1">
      <alignment horizontal="center" vertical="center" wrapText="1"/>
    </xf>
    <xf numFmtId="0" fontId="17" fillId="0" borderId="0" xfId="0" applyFont="1" applyAlignment="1">
      <alignment horizontal="left" vertical="center" wrapText="1"/>
    </xf>
    <xf numFmtId="164" fontId="10" fillId="21" borderId="4" xfId="4" applyNumberFormat="1" applyFont="1" applyFill="1" applyBorder="1" applyAlignment="1">
      <alignment horizontal="center" vertical="center" wrapText="1"/>
    </xf>
    <xf numFmtId="0" fontId="10" fillId="21" borderId="4" xfId="0" applyFont="1" applyFill="1" applyBorder="1" applyAlignment="1">
      <alignment horizontal="center" vertical="center" wrapText="1"/>
    </xf>
    <xf numFmtId="0" fontId="27" fillId="22" borderId="7" xfId="0" applyFont="1" applyFill="1" applyBorder="1" applyAlignment="1">
      <alignment horizontal="center" vertical="center" wrapText="1"/>
    </xf>
    <xf numFmtId="17" fontId="10" fillId="21" borderId="14" xfId="0" applyNumberFormat="1" applyFont="1" applyFill="1" applyBorder="1" applyAlignment="1">
      <alignment horizontal="center" vertical="center"/>
    </xf>
    <xf numFmtId="0" fontId="10" fillId="21" borderId="14" xfId="0" applyFont="1" applyFill="1" applyBorder="1" applyAlignment="1">
      <alignment horizontal="center" vertical="center"/>
    </xf>
    <xf numFmtId="0" fontId="16" fillId="17" borderId="5" xfId="0" applyFont="1" applyFill="1" applyBorder="1" applyAlignment="1">
      <alignment horizontal="center"/>
    </xf>
    <xf numFmtId="0" fontId="16" fillId="17" borderId="8" xfId="0" applyFont="1" applyFill="1" applyBorder="1" applyAlignment="1">
      <alignment horizontal="center"/>
    </xf>
    <xf numFmtId="0" fontId="16" fillId="17" borderId="6" xfId="0" applyFont="1" applyFill="1" applyBorder="1" applyAlignment="1">
      <alignment horizontal="center"/>
    </xf>
    <xf numFmtId="0" fontId="0" fillId="0" borderId="2" xfId="0" applyBorder="1" applyAlignment="1">
      <alignment horizontal="center"/>
    </xf>
    <xf numFmtId="49" fontId="0" fillId="0" borderId="2" xfId="0" applyNumberFormat="1"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6" fillId="0" borderId="0" xfId="2" applyFont="1" applyAlignment="1">
      <alignment horizontal="center" vertical="center" wrapText="1"/>
    </xf>
    <xf numFmtId="0" fontId="6" fillId="0" borderId="3" xfId="2" applyFont="1" applyBorder="1" applyAlignment="1">
      <alignment horizontal="center" vertical="center"/>
    </xf>
    <xf numFmtId="0" fontId="47" fillId="0" borderId="2" xfId="0" applyFont="1" applyBorder="1" applyAlignment="1">
      <alignment vertical="center" wrapText="1"/>
    </xf>
  </cellXfs>
  <cellStyles count="8">
    <cellStyle name="Millares" xfId="4" builtinId="3"/>
    <cellStyle name="Millares [0]" xfId="1" builtinId="6"/>
    <cellStyle name="Millares [0] 2" xfId="7" xr:uid="{1BEA9301-A084-4EDA-BA5A-115EC9B9420E}"/>
    <cellStyle name="Millares 2" xfId="6" xr:uid="{FD8E4087-0029-496A-AC5D-F1B575FA24F7}"/>
    <cellStyle name="Normal" xfId="0" builtinId="0"/>
    <cellStyle name="Normal 2" xfId="2" xr:uid="{00000000-0005-0000-0000-000003000000}"/>
    <cellStyle name="Porcentaje" xfId="3" builtinId="5"/>
    <cellStyle name="Porcentaje 2" xfId="5" xr:uid="{5EFACAB2-7535-42B7-A151-002DF3667408}"/>
  </cellStyles>
  <dxfs count="1">
    <dxf>
      <numFmt numFmtId="13" formatCode="0%"/>
    </dxf>
  </dxfs>
  <tableStyles count="0" defaultTableStyle="TableStyleMedium2" defaultPivotStyle="PivotStyleLight16"/>
  <colors>
    <mruColors>
      <color rgb="FFCCCCFF"/>
      <color rgb="FFFF99CC"/>
      <color rgb="FFFFFF99"/>
      <color rgb="FFFF7C80"/>
      <color rgb="FFFF9999"/>
      <color rgb="FFFF9966"/>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IC-Office-Work-Schedule-Template16"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Work Schedul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Paola Andrea Cespedes Forero" id="{18ADDC0F-AEBF-4766-877B-1ADAA9A1692A}" userId="S::paola.cespedes@adres.gov.co::3a39c726-7ad0-4541-8cab-0edfff2bb96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drigo Alexander Molina Palomares" refreshedDate="45456.630755439815" createdVersion="8" refreshedVersion="8" minRefreshableVersion="3" recordCount="78" xr:uid="{FC2FEA00-C8F9-4AEC-9EDE-68B649E30DB1}">
  <cacheSource type="worksheet">
    <worksheetSource ref="B6:EC86" sheet="OBL. CONTRATO "/>
  </cacheSource>
  <cacheFields count="31">
    <cacheField name="ETAPAS" numFmtId="0">
      <sharedItems containsBlank="1" count="6">
        <s v="Obligaciones Generales"/>
        <s v="Etapa de Alistamiento"/>
        <s v="ETAPA ORDINARIA"/>
        <s v="Obligaciones del Componente Tecnológico."/>
        <s v="Informes y Anexos"/>
        <m/>
      </sharedItems>
    </cacheField>
    <cacheField name="CLÁUSULA " numFmtId="0">
      <sharedItems containsBlank="1" containsMixedTypes="1" containsNumber="1" containsInteger="1" minValue="3" maxValue="4" count="4">
        <m/>
        <n v="3"/>
        <n v="4"/>
        <s v="Anexo técnico N°3"/>
      </sharedItems>
    </cacheField>
    <cacheField name="OBL" numFmtId="0">
      <sharedItems containsBlank="1" containsMixedTypes="1" containsNumber="1" containsInteger="1" minValue="1" maxValue="30" count="40">
        <m/>
        <n v="1"/>
        <n v="2"/>
        <n v="3"/>
        <n v="4"/>
        <n v="5"/>
        <n v="6"/>
        <n v="7"/>
        <n v="8"/>
        <n v="9"/>
        <n v="10"/>
        <n v="11"/>
        <n v="12"/>
        <n v="13"/>
        <n v="14"/>
        <n v="15"/>
        <n v="16"/>
        <n v="17"/>
        <n v="18"/>
        <n v="19"/>
        <n v="20"/>
        <n v="21"/>
        <n v="22"/>
        <n v="23"/>
        <n v="24"/>
        <n v="25"/>
        <n v="26"/>
        <n v="27"/>
        <n v="28"/>
        <n v="29"/>
        <n v="30"/>
        <s v="9.2.1"/>
        <s v="9.2.2"/>
        <s v="9.2.3"/>
        <s v="9.2.4"/>
        <s v="9.3.1"/>
        <s v="9.3.2"/>
        <s v="9.3.3"/>
        <s v="9.3.4"/>
        <s v="9.3.5"/>
      </sharedItems>
    </cacheField>
    <cacheField name="LIT" numFmtId="0">
      <sharedItems containsBlank="1"/>
    </cacheField>
    <cacheField name="Contenido OBL " numFmtId="0">
      <sharedItems containsBlank="1" longText="1"/>
    </cacheField>
    <cacheField name="INDICADOR DE MEDICIÓN" numFmtId="0">
      <sharedItems containsBlank="1"/>
    </cacheField>
    <cacheField name="Forma de medición  o entregable " numFmtId="0">
      <sharedItems containsBlank="1" longText="1"/>
    </cacheField>
    <cacheField name="MEDICIÓN CALIDAD_x000a_70%" numFmtId="0">
      <sharedItems containsBlank="1"/>
    </cacheField>
    <cacheField name="MEDICIÓN OPORTUNIDAD_x000a_30%" numFmtId="0">
      <sharedItems containsBlank="1" longText="1"/>
    </cacheField>
    <cacheField name="PERIODICIDAD" numFmtId="0">
      <sharedItems containsBlank="1" count="7">
        <m/>
        <s v="NUNCA"/>
        <s v="PRIMERA VEZ Y SOLO SI SE REQUIERE"/>
        <s v="PRIMERA VEZ"/>
        <s v="SOLO SI SE REQUIERE "/>
        <s v="MENSUAL"/>
        <s v="CONFORME TRÁMITE DE PAQUETE"/>
      </sharedItems>
    </cacheField>
    <cacheField name="Clasificación Principal" numFmtId="0">
      <sharedItems containsBlank="1"/>
    </cacheField>
    <cacheField name="Clasificación Específica" numFmtId="0">
      <sharedItems containsBlank="1"/>
    </cacheField>
    <cacheField name="Genera Puntaje?" numFmtId="0">
      <sharedItems containsBlank="1" count="3">
        <m/>
        <s v="NO "/>
        <s v="SI "/>
      </sharedItems>
    </cacheField>
    <cacheField name="¿aplica ANS?" numFmtId="0">
      <sharedItems containsBlank="1" count="4">
        <m/>
        <s v="NO"/>
        <s v="No "/>
        <s v="SI "/>
      </sharedItems>
    </cacheField>
    <cacheField name="CCP/SCP" numFmtId="0">
      <sharedItems containsBlank="1"/>
    </cacheField>
    <cacheField name="Calidad" numFmtId="9">
      <sharedItems containsString="0" containsBlank="1" containsNumber="1" minValue="0.7" maxValue="0.7"/>
    </cacheField>
    <cacheField name="Oportunidad" numFmtId="0">
      <sharedItems containsString="0" containsBlank="1" containsNumber="1" minValue="0.3" maxValue="0.3"/>
    </cacheField>
    <cacheField name="Total" numFmtId="9">
      <sharedItems containsString="0" containsBlank="1" containsNumber="1" containsInteger="1" minValue="0" maxValue="1"/>
    </cacheField>
    <cacheField name="Calidad2" numFmtId="9">
      <sharedItems containsString="0" containsBlank="1" containsNumber="1" minValue="0.7" maxValue="0.7"/>
    </cacheField>
    <cacheField name="Oportunidad2" numFmtId="9">
      <sharedItems containsString="0" containsBlank="1" containsNumber="1" minValue="0.3" maxValue="0.3"/>
    </cacheField>
    <cacheField name="Total2" numFmtId="9">
      <sharedItems containsString="0" containsBlank="1" containsNumber="1" containsInteger="1" minValue="0" maxValue="1"/>
    </cacheField>
    <cacheField name="Calidad3" numFmtId="9">
      <sharedItems containsString="0" containsBlank="1" containsNumber="1" minValue="0.7" maxValue="0.7"/>
    </cacheField>
    <cacheField name="Oportunidad3" numFmtId="9">
      <sharedItems containsString="0" containsBlank="1" containsNumber="1" minValue="0.3" maxValue="0.3"/>
    </cacheField>
    <cacheField name="Total3" numFmtId="9">
      <sharedItems containsString="0" containsBlank="1" containsNumber="1" containsInteger="1" minValue="0" maxValue="1"/>
    </cacheField>
    <cacheField name="Calidad4" numFmtId="9">
      <sharedItems containsString="0" containsBlank="1" containsNumber="1" minValue="0" maxValue="0.7"/>
    </cacheField>
    <cacheField name="Oportunidad4" numFmtId="9">
      <sharedItems containsString="0" containsBlank="1" containsNumber="1" minValue="0.3" maxValue="0.3"/>
    </cacheField>
    <cacheField name="Total4" numFmtId="9">
      <sharedItems containsString="0" containsBlank="1" containsNumber="1" minValue="0" maxValue="1"/>
    </cacheField>
    <cacheField name="Resultado Alistamiento" numFmtId="0">
      <sharedItems containsBlank="1" containsMixedTypes="1" containsNumber="1" minValue="0" maxValue="0.2"/>
    </cacheField>
    <cacheField name="Resultado _x000a_Ene2024" numFmtId="0">
      <sharedItems containsBlank="1" containsMixedTypes="1" containsNumber="1" minValue="0" maxValue="0.32500000000000001"/>
    </cacheField>
    <cacheField name="Resultado _x000a_Feb2024" numFmtId="0">
      <sharedItems containsBlank="1" containsMixedTypes="1" containsNumber="1" minValue="0" maxValue="0.32500000000000001"/>
    </cacheField>
    <cacheField name="Resultado _x000a_Mar2024" numFmtId="0">
      <sharedItems containsString="0" containsBlank="1" containsNumber="1" minValue="0" maxValue="0.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
  <r>
    <x v="0"/>
    <x v="0"/>
    <x v="0"/>
    <m/>
    <m/>
    <m/>
    <m/>
    <m/>
    <m/>
    <x v="0"/>
    <m/>
    <m/>
    <x v="0"/>
    <x v="0"/>
    <m/>
    <m/>
    <m/>
    <m/>
    <m/>
    <m/>
    <m/>
    <m/>
    <m/>
    <m/>
    <m/>
    <m/>
    <m/>
    <m/>
    <m/>
    <m/>
    <m/>
  </r>
  <r>
    <x v="0"/>
    <x v="1"/>
    <x v="1"/>
    <s v="n/a"/>
    <s v="Cumplir oportunamente con el objeto del contrato, con sus obligaciones y especificaciones técnicas, respondiendo por sus actuaciones y omisiones derivadas de la celebración y ejecución de mismo, de conformidad con lo establecido en la Ley 80 de 1993, 1150 de 2007 y demás normas que las reglamenten o modifiquen."/>
    <s v="N/A"/>
    <s v="Está inmersa en el cumplimiento de las obligaciones generales y específicas, por lo cual no es sujeta de evaluación"/>
    <s v="N/A"/>
    <s v="N/A"/>
    <x v="1"/>
    <s v="GENERAL"/>
    <s v="TRANSVERSAL"/>
    <x v="1"/>
    <x v="1"/>
    <s v="SCP"/>
    <m/>
    <m/>
    <n v="0"/>
    <m/>
    <m/>
    <n v="0"/>
    <m/>
    <m/>
    <n v="0"/>
    <m/>
    <m/>
    <n v="0"/>
    <n v="0"/>
    <n v="0"/>
    <n v="0"/>
    <n v="0"/>
  </r>
  <r>
    <x v="0"/>
    <x v="1"/>
    <x v="2"/>
    <s v="n/a"/>
    <s v="Constituir la garantía a favor de la ADRES en los términos establecidos en este documento y mantenerla vigente durante el término de ejecución del contrato y su liquidación, por los valores y con los amparos previstos en el mismo. El Contratista se obliga a presentar la  garantía para su aprobación dentro de los tres (3) días hábiles siguientes a la firma de contrato o de sus modificaciones, según sea el caso. "/>
    <s v="CUALITATIVO "/>
    <s v="Captura de pantalla de la aprobación en el SECOP"/>
    <s v="Cumple / No Cumple"/>
    <s v="Cumple / No Cumple"/>
    <x v="2"/>
    <s v="GENERAL"/>
    <s v="TRANSVERSAL"/>
    <x v="2"/>
    <x v="1"/>
    <s v="CCP"/>
    <n v="0.7"/>
    <n v="0.3"/>
    <n v="1"/>
    <m/>
    <m/>
    <n v="0"/>
    <m/>
    <m/>
    <n v="0"/>
    <m/>
    <m/>
    <n v="0"/>
    <n v="0.03"/>
    <n v="0"/>
    <n v="0"/>
    <n v="0"/>
  </r>
  <r>
    <x v="0"/>
    <x v="1"/>
    <x v="3"/>
    <s v="n/a"/>
    <s v="Presentar para la suscripción del acta inicio (dentro de los cinco (5) días hábiles siguientes al perfeccionamiento del contrato) a la supervisión o quien haga sus veces para su correspondiente aprobación:"/>
    <s v="CUANTITATIVO "/>
    <s v="Consolida el resultado de la evaluación de las obligaciones de los literales a, b, c y d."/>
    <s v="N/A"/>
    <s v="N/A"/>
    <x v="3"/>
    <s v="GENERAL"/>
    <s v="TRANSVERSAL"/>
    <x v="2"/>
    <x v="1"/>
    <s v="CCP"/>
    <n v="0.7"/>
    <n v="0.3"/>
    <n v="1"/>
    <m/>
    <m/>
    <n v="0"/>
    <m/>
    <m/>
    <n v="0"/>
    <m/>
    <m/>
    <n v="0"/>
    <n v="0.03"/>
    <n v="0"/>
    <n v="0"/>
    <n v="0"/>
  </r>
  <r>
    <x v="0"/>
    <x v="1"/>
    <x v="3"/>
    <s v="a"/>
    <s v="Las hojas de vida del equipo directivo con el que se ejecutará el contrato, las que deberán ser aprobadas por la interventoría, supervisión o quien haga sus veces."/>
    <s v="CUALITATIVO "/>
    <s v="Oficio mediante el cual el grupo supervisor aprobó las hojas de vida del equipo directivo"/>
    <s v="Cumple / No Cumple"/>
    <s v="Cumple / No Cumple"/>
    <x v="3"/>
    <s v="GENERAL"/>
    <s v="N/A"/>
    <x v="1"/>
    <x v="1"/>
    <s v="SCP"/>
    <n v="0.7"/>
    <n v="0.3"/>
    <n v="1"/>
    <m/>
    <m/>
    <n v="0"/>
    <m/>
    <m/>
    <n v="0"/>
    <m/>
    <m/>
    <n v="0"/>
    <n v="0"/>
    <n v="0"/>
    <n v="0"/>
    <n v="0"/>
  </r>
  <r>
    <x v="0"/>
    <x v="1"/>
    <x v="3"/>
    <s v="b"/>
    <s v="Entregar copia del contrato de servicios con el operador del Canal de Internet el cual debe estar vigente para la fecha de suscripción del acta de inicio."/>
    <s v="CUALITATIVO "/>
    <s v="1. Para la aprobación del acta (calificación en periodo de alistamiento): _x000a__x000a_1.1. Copia del contrato de servicios con operador_x000a__x000a_2. Para el Periodo de Operación ordinaria: _x000a_2.1 El informe de gestión mensual, deberá dar cuenta del cumplimiento de esta obligación, soportado con una certificación del Director de Tecnología y los documentos que acrediten la vigencia de dicho contrato ."/>
    <s v="Cumple / No Cumple"/>
    <s v="Cumple / No Cumple"/>
    <x v="3"/>
    <s v="GENERAL"/>
    <s v="N/A"/>
    <x v="1"/>
    <x v="1"/>
    <s v="SCP"/>
    <n v="0.7"/>
    <n v="0.3"/>
    <n v="1"/>
    <m/>
    <m/>
    <n v="0"/>
    <m/>
    <m/>
    <n v="0"/>
    <m/>
    <m/>
    <n v="0"/>
    <n v="0"/>
    <n v="0"/>
    <n v="0"/>
    <n v="0"/>
  </r>
  <r>
    <x v="0"/>
    <x v="1"/>
    <x v="3"/>
    <s v="c"/>
    <s v="Disponer de una sede de operaciones. "/>
    <s v="CUALITATIVO "/>
    <s v="1. Para la aprobación del acta (calificación en periodo de alistamiento): _x000a__x000a_1.1. Registro Fotográfico_x000a__x000a__x000a__x000a_"/>
    <s v="Cumple / No Cumple"/>
    <s v="Cumple / No Cumple"/>
    <x v="3"/>
    <s v="GENERAL"/>
    <s v="N/A"/>
    <x v="1"/>
    <x v="1"/>
    <s v="SCP"/>
    <n v="0.7"/>
    <n v="0.3"/>
    <n v="1"/>
    <m/>
    <m/>
    <n v="0"/>
    <m/>
    <m/>
    <n v="0"/>
    <m/>
    <m/>
    <n v="0"/>
    <n v="0"/>
    <n v="0"/>
    <n v="0"/>
    <n v="0"/>
  </r>
  <r>
    <x v="0"/>
    <x v="1"/>
    <x v="3"/>
    <s v="d"/>
    <s v="Certificación emitida por el Representante Legal del Contratista en la que se determine que el Sistema de Información que fue objeto de la prueba de técnica agotada en el marco del proceso de contratación es el mismo que se implementará durante toda la ejecución del contrato. Dicha certificación debe estar acompañada de: i) Certificado de titularidad de propiedad del Contratista del sistema de información, o ii) La radicación de solicitud de esa titularidad ante la Dirección Nacional de Derechos de Autor o quien haga sus veces, o iii) Contrato de arrendamiento o de licenciamiento del Sistema de Información vigente y acreditación de que quien permite el uso es titular del derecho de dominio del Sistema o está autorizado para el efecto, según sea el caso"/>
    <s v="CUALITATIVO "/>
    <s v="1. Para la aprobación del acta (calificación en periodo de alistamiento): _x000a__x000a_1.1. Cerfificación del Representante Legal y /o Director de Tecnologia_x000a_1.2 Certificado de Titularidad, o_x000a_1.3 Contrato de Arrendamiento"/>
    <s v="Cumple / No Cumple"/>
    <s v="Cumple / No Cumple"/>
    <x v="3"/>
    <s v="GENERAL"/>
    <s v="N/A"/>
    <x v="1"/>
    <x v="1"/>
    <s v="SCP"/>
    <n v="0.7"/>
    <n v="0.3"/>
    <n v="1"/>
    <m/>
    <m/>
    <n v="0"/>
    <m/>
    <m/>
    <n v="0"/>
    <m/>
    <m/>
    <n v="0"/>
    <n v="0"/>
    <n v="0"/>
    <n v="0"/>
    <n v="0"/>
  </r>
  <r>
    <x v="0"/>
    <x v="1"/>
    <x v="4"/>
    <s v="n/a"/>
    <s v="Suscribir el acta de inicio del contrato dentro de los cinco (5) días hábiles siguientes a su perfeccionamiento."/>
    <s v="CUALITATIVO "/>
    <s v="Acta de Inicio Suscrita"/>
    <s v="Cumple / No Cumple"/>
    <s v="Cumple / No Cumple"/>
    <x v="3"/>
    <s v="GENERAL"/>
    <s v="TRANSVERSAL"/>
    <x v="2"/>
    <x v="1"/>
    <s v="CCP"/>
    <n v="0.7"/>
    <n v="0.3"/>
    <n v="1"/>
    <m/>
    <m/>
    <n v="0"/>
    <m/>
    <m/>
    <n v="0"/>
    <m/>
    <m/>
    <n v="0"/>
    <n v="0.03"/>
    <n v="0"/>
    <n v="0"/>
    <n v="0"/>
  </r>
  <r>
    <x v="0"/>
    <x v="1"/>
    <x v="5"/>
    <s v="n/a"/>
    <s v="Suscribir, junto con el acta de inicio, el documento compromiso de confidencialidad y reserva de manejo de la información que suministre la ADRES "/>
    <s v="CUALITATIVO "/>
    <s v="Compromiso de confidencialidad suscrito"/>
    <s v="Cumple / No Cumple"/>
    <s v="Cumple / No Cumple"/>
    <x v="3"/>
    <s v="GENERAL"/>
    <s v="TRANSVERSAL"/>
    <x v="2"/>
    <x v="1"/>
    <s v="CCP"/>
    <n v="0.7"/>
    <n v="0.3"/>
    <n v="1"/>
    <m/>
    <m/>
    <n v="0"/>
    <m/>
    <m/>
    <n v="0"/>
    <m/>
    <m/>
    <n v="0"/>
    <n v="0.03"/>
    <n v="0"/>
    <n v="0"/>
    <n v="0"/>
  </r>
  <r>
    <x v="0"/>
    <x v="1"/>
    <x v="6"/>
    <s v="n/a"/>
    <s v="Ejecutar el objeto contractual con total autonomía técnica, tecnológica, administrativa y financiera, por lo que el contratista realizará las labores contratadas en forma independiente, bajo su propio riesgo y responsabilidad, sin que ello implique exclusividad, salvo en los eventos en que otras actividades similares o relacionadas con el objeto del contrato involucren conflictos de interés."/>
    <s v="N/A"/>
    <s v="Está inmersa en el cumplimiento de las obligaciones generales y específicas, por lo cual no es sujeta de evaluación"/>
    <s v="N/A"/>
    <s v="N/A"/>
    <x v="1"/>
    <s v="GENERAL"/>
    <s v="TRANSVERSAL"/>
    <x v="1"/>
    <x v="1"/>
    <s v="SCP"/>
    <m/>
    <m/>
    <n v="0"/>
    <m/>
    <m/>
    <n v="0"/>
    <m/>
    <m/>
    <n v="0"/>
    <m/>
    <m/>
    <n v="0"/>
    <n v="0"/>
    <n v="0"/>
    <n v="0"/>
    <n v="0"/>
  </r>
  <r>
    <x v="0"/>
    <x v="1"/>
    <x v="7"/>
    <s v="n/a"/>
    <s v="Disponer desde el inicio del contrato de la infraestructura física, administrativa, financiera, técnica y tecnológica adecuada, que garantice el cumplimiento integral de las obligaciones derivadas del contrato y la continuidad de todos los procesos durante su ejecución"/>
    <s v="N/A"/>
    <s v="Está inmersa en el cumplimiento de las obligaciones generales y específicas, por lo cual no es sujeta de evaluación"/>
    <s v="N/A"/>
    <s v="N/A"/>
    <x v="1"/>
    <s v="GENERAL"/>
    <s v="TRANSVERSAL"/>
    <x v="1"/>
    <x v="1"/>
    <s v="SCP"/>
    <m/>
    <m/>
    <n v="0"/>
    <m/>
    <m/>
    <n v="0"/>
    <m/>
    <m/>
    <n v="0"/>
    <m/>
    <m/>
    <n v="0"/>
    <n v="0"/>
    <n v="0"/>
    <n v="0"/>
    <n v="0"/>
  </r>
  <r>
    <x v="0"/>
    <x v="1"/>
    <x v="8"/>
    <s v="n/a"/>
    <s v="No incurrir en actividades que pongan en riesgo reputacional a la ADRES, por lo que la entidad podrá solicitar el cambio de personal con el que cuenta el contratista si llegase a advertir por cualquier medio de la materialización de dicho riesgo.En el evento en el que la ADRES lo considere pertinente o según sea el caso, solicitará se alleguen los soportes que evidencien la materialización de este riesgo."/>
    <s v="CUALITATIVO "/>
    <s v="Cuando se conozca que debido a alguna acción del contratista, la ADRES fue puesta en riesgo reputacional, la obligación será calificada como no cumplida."/>
    <s v="Cumple / No Cumple"/>
    <s v="Cumple / No Cumple"/>
    <x v="4"/>
    <s v="GENERAL"/>
    <s v="TRANSVERSAL"/>
    <x v="2"/>
    <x v="1"/>
    <s v="CCP"/>
    <m/>
    <m/>
    <n v="0"/>
    <m/>
    <m/>
    <n v="0"/>
    <m/>
    <m/>
    <n v="0"/>
    <m/>
    <m/>
    <n v="0"/>
    <n v="0"/>
    <n v="0"/>
    <n v="0"/>
    <n v="0"/>
  </r>
  <r>
    <x v="0"/>
    <x v="1"/>
    <x v="9"/>
    <s v="n/a"/>
    <s v="Suministrar de forma oportuna y con la calidad requerida al supervisor del contrato o quien haga sus veces la información que sea necesaria para el debido ejercicio de su labor"/>
    <s v="CUALITATIVO "/>
    <s v="El informe de gestión dará cuenta de toda la información suministrada por el contratista durante el mes (está inmersa en la obligación No.27)"/>
    <s v="Cumple / No Cumple"/>
    <s v="Cumple / No Cumple"/>
    <x v="5"/>
    <s v="GENERAL"/>
    <s v="TRANSVERSAL"/>
    <x v="1"/>
    <x v="1"/>
    <s v="SCP"/>
    <m/>
    <m/>
    <n v="0"/>
    <n v="0.7"/>
    <n v="0.3"/>
    <n v="1"/>
    <n v="0.7"/>
    <n v="0.3"/>
    <n v="1"/>
    <n v="0.7"/>
    <n v="0.3"/>
    <n v="1"/>
    <n v="0"/>
    <n v="0"/>
    <n v="0"/>
    <n v="0"/>
  </r>
  <r>
    <x v="0"/>
    <x v="1"/>
    <x v="10"/>
    <s v="n/a"/>
    <s v="Acudir y participar de forma activa en las reuniones en las que sea requerida su asistencia y que sean citadas por las ADRES o la supervisión, elaborando el acta de la misma, en la que se incluirán los compromisos adquiridos y las conclusiones de la sesión."/>
    <s v="CUALITATIVO "/>
    <s v="El informe de gestión dará cuenta de las reuniones adelantadas durante el mes con sus respectivos soportes (Actas)."/>
    <s v="Cumple / No Cumple"/>
    <s v="Cumple / No Cumple"/>
    <x v="5"/>
    <s v="GENERAL"/>
    <s v="TRANSVERSAL"/>
    <x v="2"/>
    <x v="1"/>
    <s v="CCP"/>
    <m/>
    <m/>
    <n v="0"/>
    <n v="0.7"/>
    <n v="0.3"/>
    <n v="1"/>
    <n v="0.7"/>
    <n v="0.3"/>
    <n v="1"/>
    <n v="0.7"/>
    <n v="0.3"/>
    <n v="1"/>
    <n v="0"/>
    <n v="1.2499999999999999E-2"/>
    <n v="1.2499999999999999E-2"/>
    <n v="1.2499999999999999E-2"/>
  </r>
  <r>
    <x v="0"/>
    <x v="1"/>
    <x v="11"/>
    <s v="n/a"/>
    <s v="Reportar al interventor o supervisor del contrato o quien haga sus veces de manera inmediata, cualquier novedad o anomalía proveniente de un agente externo que dificulte o impida el cumplimiento del contrato, y colaborar con la ADRES en lo que sea necesario para superar la situación anómala y lograr que el objeto contratado se materialice en debida forma."/>
    <s v="CUALITATIVO "/>
    <s v="Informe de la Situación anómala proveniente de agente externo, el cual debe contener además de las causas, la solución prevista por el contratista y el término para que la misma se materialice. _x000a_Esta obligación se calificará únicamente cuando se presenten situaciones anómalas provenientes de agente externo y durante el tiempo que sea establecido de manera conjunta por las partes contratantes para superar dicha situación."/>
    <s v="Cumple / No Cumple"/>
    <s v="Cumple / No Cumple"/>
    <x v="4"/>
    <s v="GENERAL"/>
    <s v="TRANSVERSAL"/>
    <x v="2"/>
    <x v="1"/>
    <s v="CCP"/>
    <m/>
    <m/>
    <n v="0"/>
    <m/>
    <m/>
    <n v="0"/>
    <m/>
    <m/>
    <n v="0"/>
    <m/>
    <m/>
    <n v="0"/>
    <n v="0"/>
    <n v="0"/>
    <n v="0"/>
    <n v="0"/>
  </r>
  <r>
    <x v="0"/>
    <x v="1"/>
    <x v="12"/>
    <s v="n/a"/>
    <s v="Mantener durante la ejecución del contrato la disponibilidad del talento humano, conformado por el Equipo Directivo y todo aquel requerido para debida materialización del objeto contractual. Para el efecto el contratista deberá dar cumplimiento a las previsiones contenidas en el numeral 8º del Anexo Técnico No. 3 – Condiciones Técnicas Generales."/>
    <s v="CUANTITATIVO "/>
    <s v="Consolida el resultado de la evaluación de las obligaciones asociadas Numeral 8 Del Anexo Técnico Nº. 3"/>
    <s v="Promedio de la evaluación de las obligaciones descritas en el Numeral 8 del Anexo Técnico 3"/>
    <s v="Promedio de la evaluación de las obligaciones descritas en el Numeral 8 del Anexo Técnico 3"/>
    <x v="5"/>
    <s v="GENERAL"/>
    <s v="TRANSVERSAL"/>
    <x v="2"/>
    <x v="1"/>
    <s v="CCP"/>
    <m/>
    <m/>
    <n v="0"/>
    <n v="0.7"/>
    <n v="0.3"/>
    <n v="1"/>
    <n v="0.7"/>
    <n v="0.3"/>
    <n v="1"/>
    <n v="0.7"/>
    <n v="0.3"/>
    <n v="1"/>
    <n v="0"/>
    <n v="1.2499999999999999E-2"/>
    <n v="1.2499999999999999E-2"/>
    <n v="1.2499999999999999E-2"/>
  </r>
  <r>
    <x v="0"/>
    <x v="1"/>
    <x v="13"/>
    <s v="n/a"/>
    <s v="Cumplir en forma oportuna con las obligaciones relacionadas con la Vinculación de Personal, Pagos de Salarios, Prestaciones e Indemnizaciones, contenidas en el numeral 8.3.7  del Anexo No. 3 – Especificaciones Técnicas Generales."/>
    <s v="N/A"/>
    <s v="No se asigna puntaje pues se evalúa con la obligación específica 3.1 Numeral 12 (numeral 8.3.7  del Anexo No. 3 – Especificaciones Técnicas Generales.)"/>
    <s v="N/A"/>
    <s v="N/A"/>
    <x v="1"/>
    <s v="GENERAL"/>
    <s v="TRANSVERSAL"/>
    <x v="1"/>
    <x v="1"/>
    <s v="SCP"/>
    <m/>
    <m/>
    <n v="0"/>
    <m/>
    <m/>
    <n v="0"/>
    <m/>
    <m/>
    <n v="0"/>
    <m/>
    <m/>
    <n v="0"/>
    <n v="0"/>
    <n v="0"/>
    <n v="0"/>
    <n v="0"/>
  </r>
  <r>
    <x v="0"/>
    <x v="1"/>
    <x v="14"/>
    <s v="n/a"/>
    <s v="No acceder a peticiones o amenazas de quienes actúan por fuera de la Ley con el fin de obligarlos a hacer u omitir algún acto o hecho. Cuando se presenten tales peticiones o amenazas, el contratista deberá informar inmediatamente de su ocurrencia la ADRES y a las demás autoridades correspondientes para que ellas adopten las medidas y correctivos que fueren necesarios. El incumplimiento de esta obligación y la celebración de los pactos o acuerdos prohibidos dará lugar a la declaratoria de caducidad del contrato."/>
    <s v="CUALITATIVO "/>
    <s v="Esta obligación se calificará únicamente cuando se conozca que el contratista accedió a amenazas o peticiones o no informó a la entidad contratante o a la ADRES sobre las mismas."/>
    <s v="Cumple / No Cumple"/>
    <s v="Cumple / No Cumple"/>
    <x v="4"/>
    <s v="GENERAL"/>
    <s v="TRANSVERSAL"/>
    <x v="2"/>
    <x v="1"/>
    <s v="CCP"/>
    <m/>
    <m/>
    <n v="0"/>
    <m/>
    <m/>
    <n v="0"/>
    <m/>
    <m/>
    <n v="0"/>
    <n v="0.7"/>
    <n v="0.3"/>
    <n v="1"/>
    <n v="0"/>
    <n v="0"/>
    <n v="0"/>
    <n v="0"/>
  </r>
  <r>
    <x v="0"/>
    <x v="1"/>
    <x v="15"/>
    <s v="n/a"/>
    <s v="Defender en todas sus actuaciones los intereses de la ADRES, obrar con lealtad y buena fe en todas las etapas contractuales, evitando dilaciones y trabas que puedan presentarse, en general se obliga a cumplir con lo establecido en la Ley 80 de 1993, 1150 de 2007 y demás Decretos Reglamentarios."/>
    <s v="CUALITATIVO "/>
    <s v="Esta obligación se calificará únicamente cuando se incumpla."/>
    <s v="Cumple / No Cumple"/>
    <s v="Cumple / No Cumple"/>
    <x v="4"/>
    <s v="GENERAL"/>
    <s v="TRANSVERSAL"/>
    <x v="2"/>
    <x v="1"/>
    <s v="CCP"/>
    <m/>
    <m/>
    <n v="0"/>
    <m/>
    <m/>
    <n v="0"/>
    <m/>
    <m/>
    <n v="0"/>
    <m/>
    <m/>
    <n v="0"/>
    <n v="0"/>
    <n v="0"/>
    <n v="0"/>
    <n v="0"/>
  </r>
  <r>
    <x v="0"/>
    <x v="1"/>
    <x v="16"/>
    <s v="n/a"/>
    <s v="Responder por cualquier tipo de reclamación, judicial o extrajudicial, que instaure, impulse o coadyuve contra la ADRES por parte de su personal o subcontratistas, por causa o con ocasión del contrato."/>
    <s v="CUALITATIVO "/>
    <s v="Esta obligación se calificará únicamente cuando se conozca  cualquier reclamación, de autoridad judicial o extrajudicial en contra del contratista o subcontratista."/>
    <s v="Cumple / No Cumple"/>
    <s v="Cumple / No Cumple"/>
    <x v="4"/>
    <s v="GENERAL"/>
    <s v="TRANSVERSAL"/>
    <x v="2"/>
    <x v="1"/>
    <s v="CCP"/>
    <m/>
    <m/>
    <n v="0"/>
    <m/>
    <m/>
    <n v="0"/>
    <m/>
    <m/>
    <n v="0"/>
    <m/>
    <m/>
    <n v="0"/>
    <n v="0"/>
    <n v="0"/>
    <n v="0"/>
    <n v="0"/>
  </r>
  <r>
    <x v="0"/>
    <x v="1"/>
    <x v="17"/>
    <s v="n/a"/>
    <s v="Remitir a la ADRES cuando así sea requerido los soportes y proyecto de respuesta de las solicitudes de información, quejas, reclamos, derechos de petición o requerimientos en general que formulen los ciudadanos y/o los beneficiarios de las reclamaciones objeto de este contrato, en los términos y condiciones dispuestos por la ley aplicable. De igual manera atender en forma oportuna y adecuada las solicitudes de información efectuadas por la ADRES, remitiendo los soportes que sean necesarios, con el fin de responder requerimientos formulados por los organismos de control, los reclamantes, otros actores del SGSSS, autoridades judiciales y administrativas y demás actores involucrados en el reconocimiento y pago de reclamaciones con cargo a los recursos administrados por la Entidad._x000a_"/>
    <s v="CUANTITATIVO "/>
    <s v="Esta obligación se calificará únicamente cuando se requiera y el informe de gestión dará cuenta del trámite agotado con sus respectivos soportes."/>
    <s v="Cantidad de solicitudes atendidas en el periodo/Cantidad de solicitudes radicadas al contratista"/>
    <s v="Cantidad de solicitudes atendidas en el periodo/Cantidad de solicitudes radicadas al contratista"/>
    <x v="4"/>
    <s v="GENERAL"/>
    <s v="TRANSVERSAL"/>
    <x v="2"/>
    <x v="1"/>
    <s v="CCP"/>
    <m/>
    <m/>
    <n v="0"/>
    <m/>
    <m/>
    <n v="0"/>
    <m/>
    <m/>
    <n v="0"/>
    <m/>
    <m/>
    <n v="0"/>
    <n v="0"/>
    <n v="0"/>
    <n v="0"/>
    <n v="0"/>
  </r>
  <r>
    <x v="0"/>
    <x v="1"/>
    <x v="18"/>
    <s v="n/a"/>
    <s v="Apoyar y atender en forma oportuna, clara, completa y adecuada, la defensa judicial de los recursos de la ADRES las decisiones judiciales que lo vinculen, mediante: i) atención de las objeciones que presenten las entidades reclamantes sobre los resultados del proceso revisión y verificación del cumplimiento de requisitos, ii) emisión de los conceptos que le sean requeridos, facilitando la documentación e información necesaria para adelantar dicha defensa, iii) elaboración de conceptos técnicos cuando se requieran en los procesos judiciales relacionados a reclamaciones tramitadas por el contratista."/>
    <s v="CUANTITATIVO "/>
    <s v="Esta obligación se calificará únicamente cuando se requiera y el informe de gestión dará cuenta del trámite agotado con sus respectivos soportes."/>
    <s v="Cantidad de solicitudes atendidas en el periodo/Cantidad de solicitudes radicadas al contratista"/>
    <s v="Cantidad de solicitudes atendidas en el periodo/Cantidad de solicitudes radicadas al contratista"/>
    <x v="4"/>
    <s v="GENERAL"/>
    <s v="TRANSVERSAL"/>
    <x v="2"/>
    <x v="1"/>
    <s v="CCP"/>
    <m/>
    <m/>
    <n v="0"/>
    <m/>
    <m/>
    <n v="0"/>
    <m/>
    <m/>
    <n v="0"/>
    <m/>
    <m/>
    <n v="0"/>
    <n v="0"/>
    <n v="0"/>
    <n v="0"/>
    <n v="0"/>
  </r>
  <r>
    <x v="0"/>
    <x v="1"/>
    <x v="19"/>
    <s v="n/a"/>
    <s v="Mantener actualizado su domicilio durante la vigencia del contrato y seis (6) meses más."/>
    <s v="CUALITATIVO "/>
    <s v="2. Para el Periodo de Operación ordinaria: _x000a_2.1 El informe de gestión mensual y el informe de liquidación deberá dar cuenta del cumplimiento de esta obligación (incluir el  registro fotográfico). _x000a_2.2 Certificado del representación Legal y /o Gerente del proyecto de la sede."/>
    <s v="Cumple / No Cumple"/>
    <s v="Cumple / No Cumple"/>
    <x v="5"/>
    <s v="GENERAL"/>
    <s v="TRANSVERSAL"/>
    <x v="2"/>
    <x v="1"/>
    <s v="CCP"/>
    <m/>
    <m/>
    <n v="0"/>
    <n v="0.7"/>
    <n v="0.3"/>
    <n v="1"/>
    <n v="0.7"/>
    <n v="0.3"/>
    <n v="1"/>
    <n v="0.7"/>
    <n v="0.3"/>
    <n v="1"/>
    <n v="0"/>
    <n v="1.2499999999999999E-2"/>
    <n v="1.2499999999999999E-2"/>
    <n v="1.2499999999999999E-2"/>
  </r>
  <r>
    <x v="0"/>
    <x v="1"/>
    <x v="20"/>
    <s v="n/a"/>
    <s v="Aceptar y cumplir las políticas, procedimientos y estándares del Sistema de Gestión de Seguridad de la Información adoptado por la ADRES, así como cumplir los lineamientos emanados por la Entidad relacionados con las políticas expedidas por el Ministerio de las Tecnologías de la Información y las Comunicaciones, en especial las relacionadas con el MSPI aplicado a la ADRES, Sistema de Gestión de la Continuidad de Negocio y el Sistema de Administración del Riesgo de Corrupción, Opacidad y Fraude - SICOF. Con la suscripción del contrato en SECOP II, el contratista se obliga a conocer el(los) documento(s) relacionados con esta obligación, y en consecuencia no podrá alegar el desconocimiento de las políticas, actividades, compromisos de que trata la misma."/>
    <s v="CUALITATIVO "/>
    <s v="1. Certificación del Director de Tecnología del contratista que de cuenta del cumplimiento de las políticas de seguridad de la información. _x000a__x000a_2. En el informe mensual, el contratista deberá incluir todas las actividades adelantadas para el cumplimiento de los estándares de seguridad de la información, así como la descripcion de las incidencias de seguridad de la informacion que se presenten durante la operacion de revisión y verificación de las reclamaciones ."/>
    <s v="Cumple / No Cumple"/>
    <s v="Cumple / No Cumple"/>
    <x v="5"/>
    <s v="GENERAL"/>
    <s v="TRANSVERSAL"/>
    <x v="2"/>
    <x v="1"/>
    <s v="CCP"/>
    <m/>
    <m/>
    <n v="0"/>
    <n v="0.7"/>
    <n v="0.3"/>
    <n v="1"/>
    <n v="0.7"/>
    <n v="0.3"/>
    <n v="1"/>
    <n v="0.7"/>
    <n v="0.3"/>
    <n v="1"/>
    <n v="0"/>
    <n v="1.2499999999999999E-2"/>
    <n v="1.2499999999999999E-2"/>
    <n v="1.2499999999999999E-2"/>
  </r>
  <r>
    <x v="0"/>
    <x v="1"/>
    <x v="21"/>
    <s v="n/a"/>
    <s v="Aceptar, conocer y cumplir los lineamientos establecidos por la ADRES en materia de procesos y procedimientos relacionados con el Sistema Integrado de Gestión Institucional – SIGI, Sistema de Gestión de Calidad y Gestión Documental, entre otros. Como consecuencia de lo de lo anterior, el contratista no podrá oponer en ningún caso el desconocimiento de algún proceso y/o procedimiento adoptado al interior de la ADRES. El contratista se obliga a consultar cada uno de los procesos y/o procedimientos, en especial los referentes al proceso en el cual se va a ejecutar el objeto del contrato."/>
    <s v="CUALITATIVO "/>
    <s v="_x000a_1. Certificación emitida por el Gerente del Proyecto, en la que de cuenta del cumplimiento de esta obligación. _x000a__x000a_2. En el informe mensual, el contratista deberá incluir todas las actividades adelantadas para el cumplimiento de la obligación con los soportes a que haya lugar ."/>
    <s v="Cumple / No Cumple"/>
    <s v="Cumple / No Cumple"/>
    <x v="5"/>
    <s v="GENERAL"/>
    <s v="TRANSVERSAL"/>
    <x v="2"/>
    <x v="1"/>
    <s v="CCP"/>
    <m/>
    <m/>
    <n v="0"/>
    <n v="0.7"/>
    <n v="0.3"/>
    <n v="1"/>
    <n v="0.7"/>
    <n v="0.3"/>
    <n v="1"/>
    <n v="0.7"/>
    <n v="0.3"/>
    <n v="1"/>
    <n v="0"/>
    <n v="1.2499999999999999E-2"/>
    <n v="1.2499999999999999E-2"/>
    <n v="1.2499999999999999E-2"/>
  </r>
  <r>
    <x v="0"/>
    <x v="1"/>
    <x v="22"/>
    <s v="n/a"/>
    <s v="Aplicar las buenas prácticas ambientales, las políticas y directrices consagradas en la Política Nacional de Producción y Consumo Sostenible de Colombia y las herramientas establecidas en la Guía conceptual y metodológica de compras públicas sostenibles con el ambiente G-CPSMA-02, expedidas por Colombia Compra Eficiente. "/>
    <s v="CUALITATIVO "/>
    <s v="1. Certificación suscrita por el Gerente del Proyecto en la que se acredite el cumplimiento de las buenas prácticas ambientales de conformidad con el documento entregado._x000a__x000a_2. El informe de Gestión deberá dar cuenta de las actividades adelantadas para el cumplimiento de esta obligación. "/>
    <s v="Cumple / No Cumple"/>
    <s v="Cumple / No Cumple"/>
    <x v="5"/>
    <s v="GENERAL"/>
    <s v="TRANSVERSAL"/>
    <x v="2"/>
    <x v="1"/>
    <s v="CCP"/>
    <m/>
    <m/>
    <n v="0"/>
    <n v="0.7"/>
    <n v="0.3"/>
    <n v="1"/>
    <n v="0.7"/>
    <n v="0.3"/>
    <n v="1"/>
    <n v="0.7"/>
    <n v="0.3"/>
    <n v="1"/>
    <n v="0"/>
    <n v="1.2499999999999999E-2"/>
    <n v="1.2499999999999999E-2"/>
    <n v="1.2499999999999999E-2"/>
  </r>
  <r>
    <x v="0"/>
    <x v="1"/>
    <x v="23"/>
    <s v="n/a"/>
    <s v="Guardar la debida reserva respecto a la información a la que se tenga acceso con ocasión del presente CONTRATO y no utilizarla sino exclusivamente en relación con los fines de este, dando cumplimiento con lo establecido en la Ley Estatutaria 1581 de 2012. En virtud de aquello no revelar, publicar o dar a conocer, total o parcialmente información, a ninguna persona aparte de sus empleados, contratistas, consultores o afiliados que específicamente necesiten conocerla para poder desarrollar el objeto contractual. El contratista se compromete a: (i) Utilizar dicha información de forma reservada. (ii). Impedir la copia o revelación de esa información a terceros, salvo que gocen de aprobación escrita de la ADRES, y únicamente en los términos de tal aprobación. (iii) No utilizar la información o fragmentos de ésta para fines distintos de la ejecución de este contrato. Dar uso distinto a la información establecida en el contrato y en el estudio previo, así como la revelación de la información confidencial, constituye incumplimiento del contrato y dará lugar a tomar las respectivas medidas contractuales y demás legales."/>
    <s v="CUALITATIVO "/>
    <s v="1. Certificación emitida por el Representante Legal y /o Gerente del Proyecto, en la que de cuenta del cumplimiento de esta obligación."/>
    <s v="Cumple / No Cumple"/>
    <s v="Cumple / No Cumple"/>
    <x v="5"/>
    <s v="GENERAL"/>
    <s v="TRANSVERSAL"/>
    <x v="2"/>
    <x v="1"/>
    <s v="CCP"/>
    <m/>
    <m/>
    <n v="0"/>
    <n v="0.7"/>
    <n v="0.3"/>
    <n v="1"/>
    <n v="0.7"/>
    <n v="0.3"/>
    <n v="1"/>
    <n v="0.7"/>
    <n v="0.3"/>
    <n v="1"/>
    <n v="0"/>
    <n v="1.2499999999999999E-2"/>
    <n v="1.2499999999999999E-2"/>
    <n v="1.2499999999999999E-2"/>
  </r>
  <r>
    <x v="0"/>
    <x v="1"/>
    <x v="24"/>
    <s v="n/a"/>
    <s v="Responder ante las autoridades competentes por los actos u omisiones que ejecute en desarrollo de contrato, cuando con ellos cause perjuicio a la administración o a terceros en los términos del artículo 52 de la Ley 80 de 1993. "/>
    <s v="CUALITATIVO "/>
    <s v="Se activará sólo cuando se requiera"/>
    <s v="Cumple / No Cumple"/>
    <s v="Cumple / No Cumple"/>
    <x v="4"/>
    <s v="GENERAL"/>
    <s v="TRANSVERSAL"/>
    <x v="2"/>
    <x v="1"/>
    <s v="CCP"/>
    <m/>
    <m/>
    <n v="0"/>
    <m/>
    <m/>
    <n v="0"/>
    <m/>
    <m/>
    <n v="0"/>
    <m/>
    <m/>
    <n v="0"/>
    <n v="0"/>
    <n v="0"/>
    <n v="0"/>
    <n v="0"/>
  </r>
  <r>
    <x v="0"/>
    <x v="1"/>
    <x v="25"/>
    <s v="n/a"/>
    <s v="Gestionar todas las comunicaciones por intermedio del interventor o supervisor del contrato o quien haga sus veces, o a los destinatarios establecidos en el protocolo de interoperabilidad."/>
    <s v="CUANTITATIVO "/>
    <s v="1. El informe de gestión deberá contener la relación de comunicaciones emitidas, con los destinatarios y las respectivas evidencias."/>
    <s v="Cantidad de comunicaciones gestionadas incumpliendo las instrucciones de la obligación / Cantidad de comunicaciones gestionadas en el periodo."/>
    <s v="Cantidad de comunicaciones gestionadas incumpliendo las instrucciones de la obligación / Cantidad de comunicaciones gestionadas en el periodo."/>
    <x v="5"/>
    <s v="GENERAL"/>
    <s v="TRANSVERSAL"/>
    <x v="2"/>
    <x v="1"/>
    <s v="CCP"/>
    <m/>
    <m/>
    <n v="0"/>
    <n v="0.7"/>
    <n v="0.3"/>
    <n v="1"/>
    <n v="0.7"/>
    <n v="0.3"/>
    <n v="1"/>
    <n v="0.7"/>
    <n v="0.3"/>
    <n v="1"/>
    <n v="0"/>
    <n v="1.2499999999999999E-2"/>
    <n v="1.2499999999999999E-2"/>
    <n v="1.2499999999999999E-2"/>
  </r>
  <r>
    <x v="0"/>
    <x v="1"/>
    <x v="26"/>
    <s v="n/a"/>
    <s v="Indemnizar y/o asumir todo daño que se cause a terceros contratados, a bienes propios o de terceros, o al personal contratado para la ejecución del contrato, por causa o con ocasión del desarrollo de este."/>
    <s v="CUALITATIVO "/>
    <s v="Se activará sólo cuando se requiera"/>
    <s v="Cumple / No Cumple"/>
    <s v="Cumple / No Cumple"/>
    <x v="4"/>
    <s v="GENERAL"/>
    <s v="TRANSVERSAL"/>
    <x v="2"/>
    <x v="1"/>
    <s v="CCP"/>
    <m/>
    <m/>
    <n v="0"/>
    <m/>
    <m/>
    <n v="0"/>
    <m/>
    <m/>
    <n v="0"/>
    <m/>
    <m/>
    <n v="0"/>
    <n v="0"/>
    <n v="0"/>
    <n v="0"/>
    <n v="0"/>
  </r>
  <r>
    <x v="0"/>
    <x v="1"/>
    <x v="27"/>
    <s v="n/a"/>
    <s v="Administrar y conservar, de acuerdo con la Tabla de Retención Documental definida por la ADRES, los archivos físicos y magnéticos de toda la correspondencia originada en la ejecución del contrato, los cuales son de propiedad de la ADRES, dando estricto cumplimiento a las normas de archivo vigentes y aplicables. Adicionalmente, el Contratista deberá reportar mensualmente y al finalizar el contrato la matriz de control de correspondencia bajo la estructura que defina la ADRES y hacer la entrega al archivo central de los documentos en medio digital (correspondencia y soportes de paquetes.). Las tablas de retención por paquete de reclamaciones tramitado deberán seguir la estructura contenida en el ANEXO No. 15 – Tablas de retención documental"/>
    <s v="CUALITATIVO "/>
    <s v="1. Para el Periodo de Operación ordinaria: _x000a_1.1. Matriz mensual de control de correspondencia atendiendo las TRD_x000a__x000a_2. Para liquidación del contrato: _x000a_2.1. Acta de recibo del archivo donde se especifique que se adelantó la entrega de archivo a la ADRES, cumpliendo con las tablas de retención documental._x000a_"/>
    <s v="Cumple / No Cumple"/>
    <s v="Cumple / No Cumple"/>
    <x v="5"/>
    <s v="GENERAL"/>
    <s v="TRANSVERSAL"/>
    <x v="2"/>
    <x v="1"/>
    <s v="CCP"/>
    <m/>
    <m/>
    <n v="0"/>
    <n v="0.7"/>
    <n v="0.3"/>
    <n v="1"/>
    <n v="0.7"/>
    <n v="0.3"/>
    <n v="1"/>
    <n v="0.7"/>
    <n v="0.3"/>
    <n v="1"/>
    <n v="0"/>
    <n v="1.2499999999999999E-2"/>
    <n v="1.2499999999999999E-2"/>
    <n v="1.2499999999999999E-2"/>
  </r>
  <r>
    <x v="0"/>
    <x v="1"/>
    <x v="28"/>
    <s v="n/a"/>
    <s v="Cumplir con los requerimientos dispuestos en la metodología de evaluación del cumplimiento del contrato definida por el interventor y aprobada por la ADRES, dentro de los plazos previstos y con la calidad dispuesta en los anexos técnicos y clausulado contractual."/>
    <s v="N/A"/>
    <s v="Está inmersa en el cumplimiento de las obligaciones generales y específicas, por lo cual no es sujeta de evaluación"/>
    <s v="N/A"/>
    <s v="N/A"/>
    <x v="1"/>
    <s v="GENERAL"/>
    <s v="TRANSVERSAL"/>
    <x v="1"/>
    <x v="1"/>
    <s v="SCP"/>
    <m/>
    <m/>
    <n v="0"/>
    <m/>
    <m/>
    <n v="0"/>
    <m/>
    <m/>
    <n v="0"/>
    <m/>
    <m/>
    <n v="0"/>
    <n v="0"/>
    <n v="0"/>
    <n v="0"/>
    <n v="0"/>
  </r>
  <r>
    <x v="0"/>
    <x v="1"/>
    <x v="29"/>
    <s v="n/a"/>
    <s v="Todas las demás inherentes o necesarias para la correcta ejecución del objeto contractual, así como las que se deriven de los estudios previos, propuesta y demás documentos que forman parte integral del presente contrato."/>
    <s v="CUALITATIVO "/>
    <s v="Está inmersa en el cumplimiento de las obligaciones generales y específicas, por lo cual sólo será calificada cuando se presente algún tipo de incumplimiento"/>
    <s v="Cumple / No Cumple"/>
    <s v="Cumple / No Cumple"/>
    <x v="5"/>
    <s v="GENERAL"/>
    <s v="TRANSVERSAL"/>
    <x v="1"/>
    <x v="1"/>
    <s v="SCP"/>
    <m/>
    <m/>
    <n v="0"/>
    <m/>
    <m/>
    <n v="0"/>
    <m/>
    <m/>
    <n v="0"/>
    <m/>
    <m/>
    <n v="0"/>
    <n v="0"/>
    <n v="0"/>
    <n v="0"/>
    <n v="0"/>
  </r>
  <r>
    <x v="0"/>
    <x v="1"/>
    <x v="30"/>
    <s v="n/a"/>
    <s v="Adoptar e implementar las metodologías de evaluación para el seguimiento de la ejecución contractual, que para el efecto presente el interventor o supervisor del contrato y apruebe la ADRES."/>
    <s v="CUALITATIVO "/>
    <s v="En el informe de gestión mensual se debe relacionar lo solicitado en el numeral  9.3.3 Resumen general de la ejecución del contrato del Anexo No.3 Especificaciones Técnicas del contrato"/>
    <s v="Cumple / No Cumple"/>
    <s v="Cumple / No Cumple"/>
    <x v="5"/>
    <s v="GENERAL"/>
    <s v="N/A"/>
    <x v="2"/>
    <x v="1"/>
    <s v="CCP"/>
    <m/>
    <m/>
    <n v="0"/>
    <n v="0.7"/>
    <n v="0.3"/>
    <n v="1"/>
    <n v="0.7"/>
    <n v="0.3"/>
    <n v="1"/>
    <n v="0.7"/>
    <n v="0.3"/>
    <n v="1"/>
    <n v="0"/>
    <n v="0"/>
    <n v="0"/>
    <n v="0"/>
  </r>
  <r>
    <x v="1"/>
    <x v="0"/>
    <x v="0"/>
    <m/>
    <m/>
    <m/>
    <m/>
    <m/>
    <m/>
    <x v="0"/>
    <m/>
    <m/>
    <x v="0"/>
    <x v="0"/>
    <m/>
    <m/>
    <m/>
    <n v="0"/>
    <m/>
    <m/>
    <n v="0"/>
    <m/>
    <m/>
    <n v="0"/>
    <m/>
    <m/>
    <n v="0"/>
    <m/>
    <m/>
    <m/>
    <m/>
  </r>
  <r>
    <x v="1"/>
    <x v="2"/>
    <x v="1"/>
    <s v="n/a"/>
    <s v="Concluir las adaptaciones y mejoras en su infraestructura operativa y tecnológica para garantizar el inicio de la operación de conformidad con los requerimientos dispuestos por las la ADRES."/>
    <s v="CUALITATIVO "/>
    <s v="1. En el informe de cierre de la etapa de alistamiento, el contratista deberá hacer referencia a las adaptaciones y mejoras realizadas a su infraestructura operativa y tecnológica adelantadas._x000a__x000a_2. La obligación se entenderá cumplida siempre que supere la etapa de alistamiento."/>
    <s v="Cumple / No Cumple"/>
    <s v="Cumple / No Cumple"/>
    <x v="3"/>
    <s v="ESPECIFICA"/>
    <s v="N/A"/>
    <x v="1"/>
    <x v="1"/>
    <s v="SCP"/>
    <m/>
    <m/>
    <n v="0"/>
    <m/>
    <m/>
    <n v="0"/>
    <m/>
    <m/>
    <n v="0"/>
    <m/>
    <m/>
    <n v="0"/>
    <n v="0"/>
    <n v="0"/>
    <n v="0"/>
    <n v="0"/>
  </r>
  <r>
    <x v="1"/>
    <x v="2"/>
    <x v="2"/>
    <s v="n/a"/>
    <s v="Asistir a los talleres y/o reuniones y/o capacitaciones que se programen por parte de la ADRES para lograr la parametrización, estandarización y adaptación de la infraestructura operativa y tecnológica. El contratista deberá levantar las actas correspondientes y hacer entrega de la información de la que trata el Anexo No. 3 - Condiciones Técnicas Generales."/>
    <s v="CUANTITATIVO "/>
    <s v="1. En el informe de gestión deberá contener un aparte que de cuenta del cumplimiento de esta obligación, el cual debe adjuntar una relación de las reuniones o talleres a las que asistió, que indique por lo menos la fecha, hora inicio, hora fin, tema, consecutivo de acta, la cual deberá estar soportada con las respectivas actas"/>
    <s v="Indicador =_x000a_(Número de actas de reunión debidamente diligenciadas / Número de reuniones a las que fue convocado)*70%"/>
    <s v="(Número de reuniones asistidas en el periodo a evaluar/número de reuniones convocadas en el periodo)*30%"/>
    <x v="3"/>
    <s v="ESPECIFICA"/>
    <s v="MISIONAL"/>
    <x v="2"/>
    <x v="2"/>
    <s v="CCP"/>
    <n v="0.7"/>
    <n v="0.3"/>
    <n v="1"/>
    <m/>
    <m/>
    <n v="0"/>
    <m/>
    <m/>
    <n v="0"/>
    <m/>
    <m/>
    <n v="0"/>
    <n v="7.2222222222222229E-2"/>
    <n v="0"/>
    <n v="0"/>
    <n v="0"/>
  </r>
  <r>
    <x v="1"/>
    <x v="2"/>
    <x v="3"/>
    <s v="n/a"/>
    <s v="Revisar y confirmar recepción y conformidad de la información entregada en la BDT de insumos del paquete denominado “Paquete de Alistamiento” en los términos y condiciones establecidos en el protocolo de interoperabilidad. "/>
    <s v="CUALITATIVO "/>
    <s v="1. Correo electrónico remitido por el contratista aceptando la BDT de insumos del paquete de alistamiento dentro de los términos dispuestos en el protocolo de interoperabilidad"/>
    <s v="Cumple / No Cumple"/>
    <s v="Cumple / No Cumple"/>
    <x v="3"/>
    <s v="ESPECIFICA"/>
    <s v="MISIONAL"/>
    <x v="2"/>
    <x v="1"/>
    <s v="CCP"/>
    <n v="0.7"/>
    <n v="0.3"/>
    <n v="1"/>
    <m/>
    <m/>
    <n v="0"/>
    <m/>
    <m/>
    <n v="0"/>
    <m/>
    <m/>
    <n v="0"/>
    <n v="7.2222222222222229E-2"/>
    <n v="0"/>
    <n v="0"/>
    <n v="0"/>
  </r>
  <r>
    <x v="1"/>
    <x v="2"/>
    <x v="4"/>
    <s v="n/a"/>
    <s v="Caracterizar y documentar el paquete de reclamaciones suministrado por la ADRES a fin de que desde el inicio pueda evidenciar o atender posibles atipicidades en cuanto a concentración de reclamaciones dentro de una misma IPS, similares servicios o patologías entre un paciente y otro, con un mismo patrón en la atención, dentro de los dos siguientes días a la confirmación de recepción de la BDT."/>
    <s v="CUALITATIVO "/>
    <s v="1. Correo electrónico remitido por el contratista donde se evidencie la caracterización del paquete de alistamiento."/>
    <s v="Cumple / No Cumple"/>
    <s v="Cumple / No Cumple"/>
    <x v="3"/>
    <s v="ESPECIFICA"/>
    <s v="MISIONAL"/>
    <x v="1"/>
    <x v="1"/>
    <s v="SCP"/>
    <m/>
    <m/>
    <n v="0"/>
    <m/>
    <m/>
    <n v="0"/>
    <m/>
    <m/>
    <n v="0"/>
    <m/>
    <m/>
    <n v="0"/>
    <n v="0"/>
    <n v="0"/>
    <n v="0"/>
    <n v="0"/>
  </r>
  <r>
    <x v="1"/>
    <x v="2"/>
    <x v="5"/>
    <s v="n/a"/>
    <s v="Entregar la BDT de resultados del paquete denominado “Paquete de Alistamiento” en observancia de las condiciones técnicas dispuestas en el contrato, en el protocolo de interoperabilidad y dentro del plazo enunciado en la Instrucción emitida por ADRES."/>
    <s v="CUALITATIVO "/>
    <s v="1. Correo electrónico remitido por el contratista donde se evidencie la disposición de la BDT de resultados del paquete de alistamiento dentro de los términos dispuestos en la instrucción."/>
    <s v="Cumple / No Cumple"/>
    <s v="Cumple / No Cumple"/>
    <x v="3"/>
    <s v="ESPECIFICA"/>
    <s v="MISIONAL"/>
    <x v="2"/>
    <x v="1"/>
    <s v="CCP"/>
    <n v="0.7"/>
    <n v="0.3"/>
    <n v="1"/>
    <m/>
    <m/>
    <n v="0"/>
    <m/>
    <m/>
    <n v="0"/>
    <m/>
    <m/>
    <n v="0"/>
    <n v="7.2222222222222229E-2"/>
    <n v="0"/>
    <n v="0"/>
    <n v="0"/>
  </r>
  <r>
    <x v="1"/>
    <x v="2"/>
    <x v="6"/>
    <s v="n/a"/>
    <s v="Entregar el día hábil siguiente a la disposición de la BDT de resultados la certificación de pre-cierre del paquete de reclamaciones correspondiente, la que debe observar la estructura enunciada en el numeral 9.1 del Anexo Técnico No. 3 - Condiciones Técnicas Generales. "/>
    <s v="CUALITATIVO "/>
    <s v="1. Correo electrónico remitido por el contratista donde se evidencie la entrega del oficio de certificación de pre-cierre dentro del día hábil siguiente a la entrega de la BDT de resultados del paquete de alistamiento._x000a_2. Oficio de certificación de pre-cierre bajo la estructura definida en el numeral 9.1 del Anexo Técnico Nº 3"/>
    <s v="Cumple / No Cumple"/>
    <s v="Cumple / No Cumple"/>
    <x v="3"/>
    <s v="ESPECIFICA"/>
    <s v="MISIONAL"/>
    <x v="2"/>
    <x v="1"/>
    <s v="CCP"/>
    <n v="0.7"/>
    <n v="0.3"/>
    <n v="1"/>
    <m/>
    <m/>
    <n v="0"/>
    <m/>
    <m/>
    <n v="0"/>
    <m/>
    <m/>
    <n v="0"/>
    <n v="7.2222222222222229E-2"/>
    <n v="0"/>
    <n v="0"/>
    <n v="0"/>
  </r>
  <r>
    <x v="1"/>
    <x v="2"/>
    <x v="7"/>
    <s v="n/a"/>
    <s v="Responder las observaciones y hallazgos realizados por la ADRES producto de la evaluación de calidad adelantada sobre la muestra de reclamaciones del paquete denominado “Paquete de Alistamiento”, dentro de los plazos dispuestos en la instrucción respectiva y atendiendo los lineamientos enunciados en el protocolo de interoperabilidad. "/>
    <s v="CUALITATIVO "/>
    <s v="1. Correo electrónico remitido por el contratista donde se evidencie la entrega del oficio con la respuesta a las observaciones producto de la evaluación de calidad al paquete de alistamiento dentro de los plazos establecidos por el Grupo Calidad o quien haga sus veces._x000a_2. Oficio con la respuesta a las observaciones._x000a_3. Excel anexo con el detalle de las observaciones"/>
    <s v="Cumple / No Cumple"/>
    <s v="Cumple / No Cumple"/>
    <x v="3"/>
    <s v="ESPECIFICA"/>
    <s v="MISIONAL"/>
    <x v="2"/>
    <x v="1"/>
    <s v="CCP"/>
    <n v="0.7"/>
    <n v="0.3"/>
    <n v="1"/>
    <m/>
    <m/>
    <n v="0"/>
    <m/>
    <m/>
    <n v="0"/>
    <m/>
    <m/>
    <n v="0"/>
    <n v="7.2222222222222229E-2"/>
    <n v="0"/>
    <n v="0"/>
    <n v="0"/>
  </r>
  <r>
    <x v="1"/>
    <x v="2"/>
    <x v="8"/>
    <s v="n/a"/>
    <s v="Asistir a las reuniones de conciliación citadas por la ADRES en las fechas y horarios establecidos, documentando de forma suficiente las respuestas brindadas a las observaciones y hallazgos realizados."/>
    <s v="CUALITATIVO "/>
    <s v="1. Correo ADRES con el resultado de la conciliación_x000a_2. Solicitud de modificación de fecha para realizar la conciliación en el evento de ser necesario._x000a_3. Aceptación de la modificación de la fecha de la conciliación por parte del Grupo de Calidad o quien haga sus veces."/>
    <s v="Cumple / No Cumple"/>
    <s v="Cumple / No Cumple"/>
    <x v="3"/>
    <s v="ESPECIFICA"/>
    <s v="MISIONAL"/>
    <x v="2"/>
    <x v="1"/>
    <s v="CCP"/>
    <n v="0.7"/>
    <n v="0.3"/>
    <n v="1"/>
    <m/>
    <m/>
    <n v="0"/>
    <m/>
    <m/>
    <n v="0"/>
    <m/>
    <m/>
    <n v="0"/>
    <n v="7.2222222222222229E-2"/>
    <n v="0"/>
    <n v="0"/>
    <n v="0"/>
  </r>
  <r>
    <x v="1"/>
    <x v="2"/>
    <x v="9"/>
    <s v="n/a"/>
    <s v="Realizar los ajustes que como producto de la conciliación deban realizarse sobre la BDT de resultados, y hacer entrega de la BDT ajustada o BDT de cierre en los términos dispuestos por la ADRES y atendiendo los lineamientos enunciados en los protocolos de interoperabilidad. "/>
    <s v="CUALITATIVO "/>
    <s v="Correo electrónico remitido por el contratista donde se evidencie la disposición de la BDT ajustada o de cierre del paquete de alistamiento dentro de los términos dispuestos por el Grupo de Calidad o quien haga sus veces.."/>
    <s v="Cumple / No Cumple"/>
    <s v="Cumple / No Cumple"/>
    <x v="3"/>
    <s v="ESPECIFICA"/>
    <s v="MISIONAL"/>
    <x v="2"/>
    <x v="1"/>
    <s v="CCP"/>
    <n v="0.7"/>
    <n v="0.3"/>
    <n v="1"/>
    <m/>
    <m/>
    <n v="0"/>
    <m/>
    <m/>
    <n v="0"/>
    <m/>
    <m/>
    <n v="0"/>
    <n v="7.2222222222222229E-2"/>
    <n v="0"/>
    <n v="0"/>
    <n v="0"/>
  </r>
  <r>
    <x v="1"/>
    <x v="2"/>
    <x v="10"/>
    <s v="n/a"/>
    <s v="Entregar dentro de los dos (2) días hábiles siguientes a la disposición de la BDT de cierre, la BDT de identificación del deudor, para aquellos eventos derivados de accidentes de tránsito, donde el vehículo involucrado no contaba con póliza SOAT vigente a la fecha del siniestro."/>
    <s v="CUALITATIVO "/>
    <s v="1. Correo electrónico remitido por el contratista donde se evidencie la disposición de la BDT de identificación del deudor."/>
    <s v="Cumple / No Cumple"/>
    <s v="Cumple / No Cumple"/>
    <x v="3"/>
    <s v="ESPECIFICA"/>
    <s v="MISIONAL"/>
    <x v="1"/>
    <x v="1"/>
    <s v="SCP"/>
    <m/>
    <m/>
    <n v="0"/>
    <m/>
    <m/>
    <n v="0"/>
    <m/>
    <m/>
    <n v="0"/>
    <m/>
    <m/>
    <n v="0"/>
    <n v="0"/>
    <n v="0"/>
    <n v="0"/>
    <n v="0"/>
  </r>
  <r>
    <x v="1"/>
    <x v="2"/>
    <x v="11"/>
    <s v="n/a"/>
    <s v="Entregar el día hábil siguiente a la disposición de la BDT de cierre o ajustada la certificación de cierre del paquete de reclamaciones correspondiente, la que debe observar la estructura enunciada en el numeral 9.1 del Anexo Técnico No. 3 Condiciones Técnicas Generales"/>
    <s v="CUALITATIVO "/>
    <s v="1. Correo electrónico remitido por el contratista donde se evidencie la entrega del oficio de certificación de cierre dentro del día hábil siguiente a la entrega de la BDT ajustada o de cierre del paquete de alistamiento._x000a_2. Oficio de certificación de cierre bajo la estructura definida en el numeral 9.1 del Anexo Técnico Nº 3"/>
    <s v="Cumple / No Cumple"/>
    <s v="Cumple / No Cumple"/>
    <x v="3"/>
    <s v="ESPECIFICA"/>
    <s v="MISIONAL"/>
    <x v="2"/>
    <x v="1"/>
    <s v="CCP"/>
    <n v="0.7"/>
    <n v="0.3"/>
    <n v="1"/>
    <m/>
    <m/>
    <n v="0"/>
    <m/>
    <m/>
    <n v="0"/>
    <m/>
    <m/>
    <n v="0"/>
    <n v="7.2222222222222229E-2"/>
    <n v="0"/>
    <n v="0"/>
    <n v="0"/>
  </r>
  <r>
    <x v="1"/>
    <x v="2"/>
    <x v="12"/>
    <s v="n/a"/>
    <s v="Presentar un informe de análisis de información, que contenga desviaciones, atipicidades, concentraciones o alertas a partir del cual pueda documentar, adoptar e implementar puntos de control que permita mitigar el riesgo en la materialización de pagos indebidos."/>
    <s v="CUALITATIVO "/>
    <s v="Si aplica, correo electrónico remitido por el contratista con el informe anexo."/>
    <s v="Cumple / No Cumple"/>
    <s v="Cumple / No Cumple"/>
    <x v="4"/>
    <s v="ESPECIFICA"/>
    <s v="MISIONAL"/>
    <x v="2"/>
    <x v="1"/>
    <s v="CCP"/>
    <m/>
    <m/>
    <n v="0"/>
    <m/>
    <m/>
    <n v="0"/>
    <m/>
    <m/>
    <n v="0"/>
    <m/>
    <m/>
    <n v="0"/>
    <n v="0"/>
    <n v="0"/>
    <n v="0"/>
    <n v="0"/>
  </r>
  <r>
    <x v="1"/>
    <x v="2"/>
    <x v="13"/>
    <s v="n/a"/>
    <s v="Presentar el informe de culminación de la Etapa de Alistamiento, en los términos y condiciones dispuestos en el numeral 9.3.1 del Anexo Técnico No. 3 Condiciones Técnicas Generales."/>
    <s v="CUALITATIVO "/>
    <s v="1. Informe de Alistamiento entregado dentro de los términos y bajo la estructura definida en el numeral 9.3.1 del Anexo Técnico Nº 3."/>
    <s v="Cumple / No Cumple"/>
    <s v="Cumple / No Cumple"/>
    <x v="3"/>
    <s v="ESPECIFICA"/>
    <s v="MISIONAL"/>
    <x v="2"/>
    <x v="1"/>
    <s v="CCP"/>
    <n v="0.7"/>
    <n v="0.3"/>
    <n v="1"/>
    <m/>
    <m/>
    <n v="0"/>
    <m/>
    <m/>
    <n v="0"/>
    <m/>
    <m/>
    <n v="0"/>
    <n v="7.2222222222222229E-2"/>
    <n v="0"/>
    <n v="0"/>
    <n v="0"/>
  </r>
  <r>
    <x v="2"/>
    <x v="0"/>
    <x v="0"/>
    <m/>
    <m/>
    <m/>
    <m/>
    <m/>
    <m/>
    <x v="0"/>
    <m/>
    <m/>
    <x v="0"/>
    <x v="0"/>
    <m/>
    <m/>
    <m/>
    <n v="0"/>
    <m/>
    <m/>
    <n v="0"/>
    <m/>
    <m/>
    <n v="0"/>
    <m/>
    <m/>
    <n v="0"/>
    <m/>
    <m/>
    <m/>
    <m/>
  </r>
  <r>
    <x v="2"/>
    <x v="2"/>
    <x v="1"/>
    <s v="n/a"/>
    <s v="Revisar y confirmar recepción y emitir conformidad y aceptación de la información entregada en la BDT de insumos de los paquetes de reclamaciones correspondientes en los términos y condiciones establecidos en el protocolo de interoperabilidad. "/>
    <s v="CUANTITATIVO "/>
    <s v="1. Correo electrónico remitido por el contratista aceptando la BDT de insumos de los paquetes cerrados en el periodo dentro de los términos dispuestos en el protocolo de interoperabilidad._x000a_"/>
    <s v="(Número de BDT de insumos aceptadas de paquetes con certificación de cierre en el periodo / Número de paquetes con certificación de cierre de ADRES en el periodo)*70%"/>
    <s v="(Número de BDT de insumos aceptadas en término de paquetes con certificación de cierre en el periodo / Número de paquetes con certificación de cierre de ADRES en el periodo)*30%"/>
    <x v="6"/>
    <s v="ESPECIFICA"/>
    <s v="MISIONAL"/>
    <x v="2"/>
    <x v="1"/>
    <s v="CCP"/>
    <m/>
    <m/>
    <n v="0"/>
    <m/>
    <m/>
    <n v="0"/>
    <m/>
    <m/>
    <n v="0"/>
    <n v="0.7"/>
    <n v="0.3"/>
    <n v="1"/>
    <n v="0"/>
    <n v="0"/>
    <n v="0"/>
    <n v="4.642857142857143E-2"/>
  </r>
  <r>
    <x v="2"/>
    <x v="2"/>
    <x v="2"/>
    <s v="n/a"/>
    <s v="Caracterizar y documentar cada paquete de reclamaciones suministrado por la ADRES a fin de que desde el inicio pueda evidenciar o atender posibles atipicidades en cuanto a concentración de reclamaciones dentro de una misma IPS, similares servicios o patologías entre un paciente y otro, con un mismo patrón en la atención, dentro de los (3) tres siguientes días calendario a la confirmación de recepción de la BDT."/>
    <s v="CUANTITATIVO "/>
    <s v="1. Correo electrónico remitido por el contratista y/o presentación de la caracterización de cada paquete a la ADRES. "/>
    <s v="Indicador =_x000a_(Número de caracterizaciones entregadas de paquetes con certificación de cierre en el periodo / Número de paquetes con certificación de cierre de ADRES en el periodo)*70%"/>
    <s v="Indicador =_x000a_(Número de caracterizaciones entregadas oportunamente de paquetes con certificación de cierre en el periodo / Número de paquetes con certificación de cierre de ADRES en el periodo )*30%"/>
    <x v="6"/>
    <s v="ESPECIFICA"/>
    <s v="MISIONAL"/>
    <x v="2"/>
    <x v="1"/>
    <s v="CCP"/>
    <m/>
    <m/>
    <n v="0"/>
    <m/>
    <m/>
    <n v="0"/>
    <m/>
    <m/>
    <n v="0"/>
    <n v="0.7"/>
    <n v="0.3"/>
    <n v="1"/>
    <n v="0"/>
    <n v="0"/>
    <n v="0"/>
    <n v="4.642857142857143E-2"/>
  </r>
  <r>
    <x v="2"/>
    <x v="2"/>
    <x v="3"/>
    <s v="n/a"/>
    <s v="Presentar dentro de los cuatro (4) días calendario siguientes a la confirmación de recepción de la BDT que se desarrolla en el numeral 1 de las obligaciones de esta Etapa, la planeación de trámite del paquete, la cual debe incluir: i) el plan de visitas que adelantará a las entidades reclamantes incluidas en el insumo entregado de acuerdo con la oferta presentada y a partir de la caracterización y análisis descrita en el numeral anterior, actividad que hará parte del trámite del proceso de revisión y verificación del paquete ii) el personal con perfil profesional requerido para ejecutar las validaciones documentales, generales y en situ y iii) El personal de apoyo que adelantará actividades asociadas a la revisión y verificación de cuentas."/>
    <s v="CUANTITATIVO "/>
    <s v="1. Correo electrónico remitido por el contratista y /o presentación en reuniones de seguimiento donde se evidencie la entrega del planeación de trámite del paquete."/>
    <s v="_x000a_Indicador =_x000a_(Número de planeaciones entregadas de paquetes con certificación de cierre en el periodo / Número de paquetes con certificación de cierre de ADRES en el periodo )*70%_x000a__x000a_"/>
    <s v="_x000a_Indicador =_x000a_(Número de planeaciones entregadas oportunamente de paquetes con certificación de cierre en el periodo / Número de paquetes con certificación de cierre de ADRES en el periodo )*30%_x000a__x000a_"/>
    <x v="6"/>
    <s v="ESPECIFICA"/>
    <s v="MISIONAL"/>
    <x v="2"/>
    <x v="1"/>
    <s v="CCP"/>
    <m/>
    <m/>
    <n v="0"/>
    <m/>
    <m/>
    <n v="0"/>
    <m/>
    <m/>
    <n v="0"/>
    <n v="0.7"/>
    <n v="0.3"/>
    <n v="1"/>
    <n v="0"/>
    <n v="0"/>
    <n v="0"/>
    <n v="4.642857142857143E-2"/>
  </r>
  <r>
    <x v="2"/>
    <x v="2"/>
    <x v="4"/>
    <s v="n/a"/>
    <s v="Dar cumplimiento a las visitas adicionales ofertadas en el Anexo 19. Cuando aplique."/>
    <s v="CUANTITATIVO "/>
    <s v="Correo electrónico remitiendo el informe y medios de prueba de visitas efectuadas._x000a_*Esta obligación se activa con la certificación de cierre del paquete emitida por la ADRES."/>
    <s v="*(Cantidad de visitas efectuadas durante el trámite del paquete/cantidad de visitas ofertadas)*70%"/>
    <s v="*(Cantidad de visitas efectuadas durante el trámite del paquete/cantidad de visitas ofertadas)*30%"/>
    <x v="6"/>
    <s v="ESPECIFICA"/>
    <s v="MISIONAL"/>
    <x v="2"/>
    <x v="1"/>
    <s v="CCP"/>
    <m/>
    <m/>
    <n v="0"/>
    <m/>
    <m/>
    <n v="0"/>
    <m/>
    <m/>
    <n v="0"/>
    <n v="0.7"/>
    <n v="0.3"/>
    <n v="1"/>
    <n v="0"/>
    <n v="0"/>
    <n v="0"/>
    <n v="4.642857142857143E-2"/>
  </r>
  <r>
    <x v="2"/>
    <x v="2"/>
    <x v="5"/>
    <s v="n/a"/>
    <s v="Entregar la BDT de resultados en observancia de las condiciones técnicas dispuestas en el contrato, el protocolo de interoperabilidad y dentro del plazo enunciado en la Instrucción emitida por ADRES. La BDT de resultados se entiende recibida siempre que supere las validaciones de estructura y de negocio que adelante la ADRES. Si como resultado de tales validaciones se hace devolución de la BDT de resultados, dicho trámite se entenderá como no entregado y se aplicará los acuerdos de nivel de servicios (ANS) contemplados en el contrato."/>
    <s v="N/A"/>
    <s v="Correo electrónico del contratista donde se evidencie la entrega de la BDT Pre Cierre"/>
    <s v="N/A"/>
    <s v="N/A"/>
    <x v="6"/>
    <s v="ESPECIFICA"/>
    <s v="MISIONAL"/>
    <x v="1"/>
    <x v="3"/>
    <s v="CCP"/>
    <m/>
    <m/>
    <n v="0"/>
    <m/>
    <m/>
    <n v="0"/>
    <m/>
    <m/>
    <n v="0"/>
    <m/>
    <m/>
    <n v="0"/>
    <n v="0"/>
    <n v="0"/>
    <n v="0"/>
    <n v="0"/>
  </r>
  <r>
    <x v="2"/>
    <x v="2"/>
    <x v="6"/>
    <s v="n/a"/>
    <s v="Entregar el día hábil siguiente a la disposición de la BDT de resultados la certificación de pre-cierre del paquete de reclamaciones correspondiente, la que debe contener la estructura enunciada en el numeral 9.1 del Anexo Técnico No. 3 Condiciones Técnicas Generales."/>
    <s v="CUALITATIVO "/>
    <s v="1. Correo electrónico remitido por el contratista donde se evidencie la entrega del oficio de certificación de pre-cierre  dentro del día hábil siguiente a la entrega de la BDT de resultados bajo la estructura definida en el numeral 9.1 del Anexo Técnico Nº 3"/>
    <s v="Cumple / No Cumple"/>
    <s v="Cumple / No Cumple"/>
    <x v="6"/>
    <s v="ESPECIFICA"/>
    <s v="MISIONAL"/>
    <x v="2"/>
    <x v="1"/>
    <s v="CCP"/>
    <m/>
    <m/>
    <n v="0"/>
    <m/>
    <m/>
    <n v="0"/>
    <m/>
    <m/>
    <n v="0"/>
    <n v="0"/>
    <n v="0.3"/>
    <n v="0.3"/>
    <s v="NA"/>
    <s v="NA"/>
    <s v="NA"/>
    <n v="1.3928571428571429E-2"/>
  </r>
  <r>
    <x v="2"/>
    <x v="2"/>
    <x v="7"/>
    <s v="n/a"/>
    <s v="Responder las observaciones y hallazgos realizados por el interventor o la ADRES producto de la evaluación de calidad adelantada sobre la muestra de reclamaciones de los paquetes correspondientes, dentro de los plazos dispuestos en la instrucción respectiva y atendiendo los lineamientos enunciados en el protocolo de interoperabilidad."/>
    <s v="CUANTITATIVO "/>
    <s v="1. Correo electrónico remitido por el contratista donde se evidencie la entrega del oficio con la respuesta a las observaciones producto de la evaluación de calidad al paquete dentro de los plazos establecidos por el Grupo Calidad o quien haga sus veces._x000a_2. Oficio con la respuesta a las observaciones._x000a_3. Excel anexo con el detalle de las observaciones"/>
    <s v="Indicador =_x000a_((Número de observaciones respondidas bajo la estructura dispuesta /  Número de Observaciones Presentadas por Calidad )*70%)_x000a_Se evaluará contra paquete con certificación de cierre de ADRES en el periodo"/>
    <s v="Indicador =_x000a_((Número de observaciones respondidas bajo la estructura dispuesta Segun el término /  Número de Observaciones Presentadas por Calidad )*30%)_x000a__x000a_"/>
    <x v="6"/>
    <s v="ESPECIFICA"/>
    <s v="MISIONAL"/>
    <x v="2"/>
    <x v="1"/>
    <s v="CCP"/>
    <m/>
    <m/>
    <n v="0"/>
    <m/>
    <m/>
    <n v="0"/>
    <m/>
    <m/>
    <n v="0"/>
    <n v="0.7"/>
    <n v="0.3"/>
    <n v="1"/>
    <s v="NA"/>
    <s v="NA"/>
    <s v="NA"/>
    <n v="4.642857142857143E-2"/>
  </r>
  <r>
    <x v="2"/>
    <x v="2"/>
    <x v="8"/>
    <s v="n/a"/>
    <s v="Asistir a las reuniones de conciliación citadas por la ADRES en las fechas y horarios establecidos, documentando de forma suficiente las respuestas brindadas a las observaciones y hallazgos realizados."/>
    <s v="CUANTITATIVO "/>
    <s v="1. Oficio de observaciones que contiene la fecha de conciliación_x000a_2. Solicitud de modificación de fecha para realizar la conciliación en el evento de ser necesario._x000a_3. Aceptación de la modificación de la fecha de la conciliación por parte del Grupo de Calidad o quien haga sus veces._x000a_4. Correo con el resultado de la conciliación."/>
    <s v="N/A"/>
    <s v="_x000a_Indicador =_x000a_((Cantidad de reuniones de conciliaciones a las que asiste/ cantidad de reuniones convocadas de los paquetes con certificación de cierre de ADRES en el periodo)*100%_x000a__x000a_Se calificará negativamente, cuando por hechos imputables al contratista, no sea posible adelantar la reunión y sobre la misma no haya una autorización de prórroga"/>
    <x v="6"/>
    <s v="ESPECIFICA"/>
    <s v="MISIONAL"/>
    <x v="2"/>
    <x v="1"/>
    <s v="CCP"/>
    <m/>
    <m/>
    <n v="0"/>
    <m/>
    <m/>
    <n v="0"/>
    <m/>
    <m/>
    <n v="0"/>
    <n v="0.7"/>
    <n v="0.3"/>
    <n v="1"/>
    <n v="0"/>
    <n v="0"/>
    <n v="0"/>
    <n v="4.642857142857143E-2"/>
  </r>
  <r>
    <x v="2"/>
    <x v="2"/>
    <x v="9"/>
    <s v="n/a"/>
    <s v="Realizar los ajustes que como producto de la conciliación deban adelantarse sobre la BDT de resultados, y hacer entrega de la BDT ajustada o BDT. La BDT de cierre o ajustada se entiende recibida siempre que supere las validaciones de calidad que adelante la ADRES. Si como resultado de tales validaciones se hace devolución de la BDT de cierre o ajustada, dicho trámite se entenderá como no entregado y se aplicará los acuerdos de nivel de servicios (ANS) contemplados en el contrato. En todo caso y ante la devolución de la BDT por errores de calidad, el contratista deberá adelantar las gestiones a su cargo a fin de superar los yerros en los que incurrió y disponer nuevamente la BDT sobre la que se realizará verificación de los ajustes. "/>
    <s v="N/A"/>
    <s v="Correo electrónico remitido por el contratista donde se evidencie la disposición de la BDT ajustada o de cierre del paquete, dentro de los términos dispuestos por el Grupo de Calidad o quien haga sus veces._x000a__x000a_Esta obligación esta sujeta a ANS por lo tanto si bien se debe soportar en el informe de pago y en el informe mensual, no genera calificación"/>
    <s v="N/A"/>
    <s v="N/A"/>
    <x v="6"/>
    <s v="ESPECIFICA"/>
    <s v="MISIONAL"/>
    <x v="1"/>
    <x v="3"/>
    <s v="CCP"/>
    <m/>
    <m/>
    <n v="0"/>
    <m/>
    <m/>
    <n v="0"/>
    <m/>
    <m/>
    <n v="0"/>
    <m/>
    <m/>
    <n v="0"/>
    <n v="0"/>
    <n v="0"/>
    <n v="0"/>
    <n v="0"/>
  </r>
  <r>
    <x v="2"/>
    <x v="2"/>
    <x v="10"/>
    <s v="n/a"/>
    <s v="Entregar la BDT de identificación del deudor, para aquellos eventos derivados de accidentes de tránsito, donde el vehículo involucrado no contaba con póliza SOAT vigente a la fecha del siniestro dentro de los cinco (5) días hábiles siguientes a la entrega de la BDT de Cierre."/>
    <s v="CUANTITATIVO "/>
    <s v="Correo electrónico remitido por el contratista donde se evidencie la entrega de la BDT de identificador del deudor en los eventos en los cuales aplique"/>
    <s v="_x000a_Indicador =_x000a_(Cantidad de BDT de identificación del deudor entregadas de paquetes con certificación de cierre en el periodo / cantidad de paquetes con certificación de cierre en el periodo )*70%"/>
    <s v="_x000a_Indicador =_x000a_(Cantidad de certificaciones de BDT de identificación del deudor entregadas oportunamente de paquetes con certificación de cierre en el periodo / cantidad de paquetes con certificación de cierre en el periodo )*30%"/>
    <x v="6"/>
    <s v="ESPECIFICA"/>
    <s v="MISIONAL"/>
    <x v="2"/>
    <x v="2"/>
    <s v="CCP"/>
    <m/>
    <m/>
    <n v="0"/>
    <m/>
    <m/>
    <n v="0"/>
    <m/>
    <m/>
    <n v="0"/>
    <n v="0.7"/>
    <n v="0.3"/>
    <n v="1"/>
    <n v="0"/>
    <n v="0"/>
    <n v="0"/>
    <n v="4.642857142857143E-2"/>
  </r>
  <r>
    <x v="2"/>
    <x v="2"/>
    <x v="11"/>
    <s v="n/a"/>
    <s v="Entregar el día hábil siguiente a la disposición de la BDT de cierre o ajustada la certificación de cierre del paquete de reclamaciones correspondiente, la que debe observar la estructura enunciada en el numeral 9.1 del Anexo Técnico No. 3 Condiciones Técnicas Generales"/>
    <s v="CUANTITATIVO "/>
    <s v="1. Correo electrónico remitido por el contratista donde se evidencie la entrega del oficio de certificación de cierre dentro del día hábil siguiente a la entrega de la BDT ajustada o de cierre del paquete. _x000a_2. Oficio de certificación de cierre bajo la estructura definida en el numeral 9.1 del Anexo Técnico Nº 3"/>
    <s v="_x000a_Indicador =_x000a_((Cantidad de certificaciones de cierre entregadas bajo la estructura definida de paquetes cerrados en el periodo / cantidad de paquetes cerrados en el periodo )*70%"/>
    <s v="_x000a_Indicador =_x000a_((Cantidad de certificaciones de cierre entregadas oportunamente de paquetes cerrados en el periodo / cantidad de paquetes cerrados en el periodo )*30%"/>
    <x v="6"/>
    <s v="ESPECIFICA"/>
    <s v="MISIONAL"/>
    <x v="2"/>
    <x v="1"/>
    <s v="CCP"/>
    <m/>
    <m/>
    <n v="0"/>
    <m/>
    <m/>
    <n v="0"/>
    <m/>
    <m/>
    <n v="0"/>
    <n v="0"/>
    <n v="0.3"/>
    <n v="0.3"/>
    <n v="0"/>
    <n v="0"/>
    <n v="0"/>
    <n v="1.3928571428571429E-2"/>
  </r>
  <r>
    <x v="2"/>
    <x v="2"/>
    <x v="12"/>
    <s v="n/a"/>
    <s v="Documentar, adoptar e implementar puntos de control que permita mitigar el riesgo de fraude o pagos indebidos. El referido documento, que se entregará como anexo de la certificación de cierre y deberá incluir, de ser el caso, acciones de mejora orientadas a optimizar la calidad y consistencia de la información entregada por la ADRES y enfocadas a la prevención del fraude, proponiendo las validaciones para incluir en la herramienta de radicación y/o a fin de generar las alertas automáticas en los reportes que la ADRES entregue cómo insumo. Todas estas, deberán guardar relación con los resultados de revisión y verificación de requisitos realizada a partir de las validaciones documentales y en sitio."/>
    <s v="CUANTITATIVO "/>
    <s v="Correo electrónico remitido por el contratista donde se evidencie la entrega del oficio del informe que acompaña la certificación de cierre dentro del día hábil siguiente a la entrega de la BDT ajustada o de cierre del paquete. "/>
    <s v="Cumple / No Cumple"/>
    <s v="Cumple / No Cumple"/>
    <x v="6"/>
    <s v="ESPECIFICA"/>
    <s v="MISIONAL"/>
    <x v="2"/>
    <x v="1"/>
    <s v="CCP"/>
    <m/>
    <m/>
    <n v="0"/>
    <m/>
    <m/>
    <n v="0"/>
    <m/>
    <m/>
    <n v="0"/>
    <n v="0.7"/>
    <n v="0.3"/>
    <n v="1"/>
    <n v="0"/>
    <n v="0"/>
    <n v="0"/>
    <n v="4.642857142857143E-2"/>
  </r>
  <r>
    <x v="2"/>
    <x v="2"/>
    <x v="13"/>
    <s v="n/a"/>
    <s v="Identificar, dar aviso oportuno y presentar informe a la interventoría con copia a la ADRES de las reclamaciones presentadas de manera fraccionada por servicios de salud prestados a una misma víctima y aquellas reclamaciones donde se facturen servicios duplicados; es decir, el mismo servicio o procedimiento para la misma víctima más de una vez."/>
    <s v="CUALITATIVO "/>
    <s v="Oficios e informes radicados al supervisor"/>
    <s v="Cumple / No Cumple"/>
    <s v="Cumple / No Cumple"/>
    <x v="6"/>
    <s v="ESPECIFICA"/>
    <s v="MISIONAL"/>
    <x v="2"/>
    <x v="1"/>
    <s v="CCP"/>
    <m/>
    <m/>
    <n v="0"/>
    <m/>
    <m/>
    <n v="0"/>
    <m/>
    <m/>
    <n v="0"/>
    <n v="0.7"/>
    <n v="0.3"/>
    <n v="1"/>
    <n v="0"/>
    <n v="0"/>
    <n v="0"/>
    <n v="4.642857142857143E-2"/>
  </r>
  <r>
    <x v="2"/>
    <x v="2"/>
    <x v="14"/>
    <s v="n/a"/>
    <s v="Informar oportunamente al interventor, a la ADRES, a la Superintendencia Nacional de Salud o a los organismos de control e investigación competentes, cualquier situación anómala o irregular que identifique en el desarrollo de los trámites de revisión y verificación de requisitos correspondientes, particularmente aquellas que puedan generar o inducir a reconocimientos o apropiaciones sin justa causa de recursos que administra la ADRES."/>
    <s v="CUALITATIVO "/>
    <s v="1. Oficios e informes radicados a la ADRES, Superintendencia Nacional de Salud o a los organismos de control e investigación competentes, con las situaciones anómalas o irregulares identificadas en el periodo._x000a__x000a_Se califica sólo en los periodos en los que el contratista identifique y presente informes de situaciones anómalas."/>
    <s v="Cumple / No Cumple"/>
    <s v="Cumple / No Cumple"/>
    <x v="4"/>
    <s v="ESPECIFICA"/>
    <s v="MISIONAL"/>
    <x v="2"/>
    <x v="1"/>
    <s v="CCP"/>
    <m/>
    <m/>
    <n v="0"/>
    <m/>
    <m/>
    <n v="0"/>
    <m/>
    <m/>
    <n v="0"/>
    <n v="0.7"/>
    <n v="0.3"/>
    <n v="1"/>
    <s v="NA"/>
    <s v="NA"/>
    <s v="NA"/>
    <n v="4.642857142857143E-2"/>
  </r>
  <r>
    <x v="2"/>
    <x v="2"/>
    <x v="15"/>
    <s v="n/a"/>
    <s v="Adelantar dentro de los dos (2) meses siguientes a la culminación de la etapa de alistamiento las actividades descritas en los numerales 1 al 3 de este aparte, sobre los paquetes de reclamaciones que le sean entregados por la ADRES y que fueron radicadas con antelación a la suscripción del contrato que no cuenten con resultado de auditoría y que no estén surtiendo dicho trámite. Para el efecto, el contratista deberá disponer de toda su capacidad administrativa, técnica, tecnológica y de capital humano, con el objeto de cumplir con las condiciones técnicas de revisión y verificación dentro de los plazos señalados."/>
    <s v="CUALITATIVO "/>
    <s v="1. 1. Correo electrónico remitido por el contratista y /o presentación en reuniones de seguimiento donde se evidencie la entrega del planeación de trámite del paquete._x000a__x000a__x000a_La obligación esta contenida en las obligaciones No.2 y 3"/>
    <s v="Cumple / No Cumple"/>
    <s v="Cumple / No Cumple"/>
    <x v="3"/>
    <s v="ESPECIFICA"/>
    <s v="MISIONAL"/>
    <x v="1"/>
    <x v="1"/>
    <s v="SCP"/>
    <m/>
    <m/>
    <n v="0"/>
    <m/>
    <m/>
    <n v="0"/>
    <m/>
    <m/>
    <n v="0"/>
    <m/>
    <m/>
    <n v="0"/>
    <n v="0"/>
    <n v="0"/>
    <n v="0"/>
    <n v="0"/>
  </r>
  <r>
    <x v="3"/>
    <x v="0"/>
    <x v="0"/>
    <m/>
    <m/>
    <m/>
    <m/>
    <m/>
    <m/>
    <x v="0"/>
    <m/>
    <m/>
    <x v="0"/>
    <x v="0"/>
    <m/>
    <m/>
    <m/>
    <n v="0"/>
    <m/>
    <m/>
    <n v="0"/>
    <m/>
    <m/>
    <n v="0"/>
    <m/>
    <m/>
    <n v="0"/>
    <m/>
    <m/>
    <m/>
    <m/>
  </r>
  <r>
    <x v="3"/>
    <x v="2"/>
    <x v="1"/>
    <s v="n/a"/>
    <s v="Cumplir en términos de calidad y oportunidad durante toda la ejecución del contrato con los requerimientos de naturaleza tecnológica obrantes en el numeral 4 del Anexo No. 3 – Condiciones Tecnológicas Generales. "/>
    <s v="CUANTITATIVO "/>
    <s v="Consolida el resultado de la evaluación de las obligaciones asociadas Numeral 4 Del Anexo Técnico Nº. 3"/>
    <s v="Cumple / No Cumple"/>
    <s v="Cumple / No Cumple"/>
    <x v="5"/>
    <s v="ESPECIFICA"/>
    <s v="CTIC"/>
    <x v="2"/>
    <x v="1"/>
    <s v="CCP"/>
    <n v="0.7"/>
    <n v="0.3"/>
    <n v="1"/>
    <n v="0.7"/>
    <n v="0.3"/>
    <n v="1"/>
    <n v="0.7"/>
    <n v="0.3"/>
    <n v="1"/>
    <n v="0.7"/>
    <n v="0.3"/>
    <n v="1"/>
    <n v="0.2"/>
    <n v="0.2"/>
    <n v="0.2"/>
    <n v="0.2"/>
  </r>
  <r>
    <x v="4"/>
    <x v="0"/>
    <x v="0"/>
    <m/>
    <m/>
    <m/>
    <m/>
    <m/>
    <m/>
    <x v="0"/>
    <m/>
    <m/>
    <x v="0"/>
    <x v="0"/>
    <m/>
    <m/>
    <m/>
    <n v="0"/>
    <m/>
    <m/>
    <n v="0"/>
    <m/>
    <m/>
    <n v="0"/>
    <m/>
    <m/>
    <n v="0"/>
    <m/>
    <m/>
    <m/>
    <m/>
  </r>
  <r>
    <x v="4"/>
    <x v="3"/>
    <x v="31"/>
    <s v="n/a"/>
    <s v="El Plan de Trabajo corresponde al instrumento de planificación y gestión que permite al Contratista cumplir con el objeto contractual en términos de oportunidad y calidad, mediante una adecuada definición de los objetivos y metas que se pretenden alcanzar en pro de utilizar los recursos con los que se cuenta de forma eficiente y eficaz. _x000a__x000a_Dicho documento deberá ser presentado durante los diez (10) días calendario siguientes a la suscripción del acta de inicio y deberá observar las condiciones dispuestas en el Anexo Técnico No. 3, numeral 9.2.1 denominado “Plan de Trabajo”. La aprobación de este documento por parte del interventor, supervisor o quien haga sus veces deberá darse dentro de la Etapa de Alistamiento._x000a_ _x000a_El supervisor y/o quien haga sus veces, durante la ejecución del contrato, podrá solicitar al Contratista la realización de adiciones, modificaciones y/o ajustes al contenido del plan, los cuales serán de obligatorio cumplimiento._x000a_"/>
    <s v="CUALITATIVO "/>
    <s v="_x000a_1. Para el Periodo de Operación ordinaria: _x000a_1.1  Plan de trabajo remitido de acuerdo con el Anexo No. 3 Especificaciones Técnicas. _x000a_1.2  Certificación de representante legal que indique el cumplimiento mensual del plan de trabajo._x000a_1.3 El informe de gestión mensual, deberá detallar las actividades adelantadas que den cuenta del cumplimiento del plan de trabajo, respecto del trámite de revisión y verificación de reclamaciones tramitadas durante dicho periodo._x000a_"/>
    <s v="Cumple / No Cumple"/>
    <s v="Cumple / No Cumple"/>
    <x v="2"/>
    <s v="GENERAL"/>
    <s v="MISIONAL"/>
    <x v="2"/>
    <x v="1"/>
    <s v="CCP"/>
    <m/>
    <m/>
    <n v="0"/>
    <n v="0.7"/>
    <n v="0.3"/>
    <n v="1"/>
    <n v="0.7"/>
    <n v="0.3"/>
    <n v="1"/>
    <n v="0.7"/>
    <n v="0.3"/>
    <n v="1"/>
    <n v="0"/>
    <n v="0.32500000000000001"/>
    <n v="0.32500000000000001"/>
    <n v="4.642857142857143E-2"/>
  </r>
  <r>
    <x v="4"/>
    <x v="3"/>
    <x v="32"/>
    <s v="n/a"/>
    <s v="Plan de Continuidad del Negocio. El Plan de Continuidad del Negocio corresponde a la guía con la que debe contar el Contratista y la Entidad para asegurar las operaciones ante situaciones internas o externas de diversas categorías y diferentes niveles de impacto, que impidan el funcionamiento normal de aspectos críticos del proceso de revisión y verificación de reclamaciones. _x000a__x000a_Dicho documento deberá ser presentado treinta (30) días calendario siguientes a la suscripción del acta de inicio y deberá observar las condiciones dispuestas en el numeral 9.2.2 del Anexo Técnico No. 3 en el numeral con título “Plan de Continuidad del Negocio”."/>
    <s v="CUALITATIVO "/>
    <s v="_x000a_1. Para el Periodo de Operación ordinaria: _x000a_1.1  Plan de Continuidad del Negocio remitido de acuerdo con el Anexo No. 3 Especificaciones Técnicas._x000a__x000a_1.2 El informe de gestión mensual, deberá detallar las actividades adelantadas que den cuenta del cumplimiento del plan de continuidad._x000a_"/>
    <s v="Cumple / No Cumple"/>
    <s v="Cumple / No Cumple"/>
    <x v="5"/>
    <s v="GENERAL"/>
    <s v="TRANSVERSAL"/>
    <x v="2"/>
    <x v="1"/>
    <s v="CCP"/>
    <m/>
    <m/>
    <n v="0"/>
    <n v="0.7"/>
    <n v="0.3"/>
    <n v="1"/>
    <n v="0.7"/>
    <n v="0.3"/>
    <n v="1"/>
    <n v="0.7"/>
    <n v="0.3"/>
    <n v="1"/>
    <n v="0"/>
    <n v="1.2499999999999999E-2"/>
    <n v="1.2499999999999999E-2"/>
    <n v="1.2499999999999999E-2"/>
  </r>
  <r>
    <x v="4"/>
    <x v="3"/>
    <x v="33"/>
    <s v="n/a"/>
    <s v="Mapa de Riesgos. Corresponde al documento construido por el contratista que le permite hacer un inventario de los riesgos ordenado y sistemático, definiéndolos, haciendo la descripción de cada uno de estos y sus posibles consecuencias._x000a__x000a_El Mapa de Riesgos debe ser presentado por el Contratista para la aprobación del interventor o quien designe la ADRES dentro de los quince (15) días calendario siguientes a finalización de la Etapa de Alistamiento, en donde se contemple la identificación de riesgos operacionales, de lavado de activos, fraude y corrupción, continuidad del negocio, seguridad de la información y financieros. y deberá observar las condiciones dispuestas en el Anexo Técnico No. 3 Numeral 9.2.3 con título “Mapa de Riesgos”. "/>
    <s v="CUALITATIVO "/>
    <s v="_x000a_1. Para el Periodo de Operación ordinaria: _x000a_1.1  Matriz de riesgo presentada dentro de los términos establecidos y ajustado de acuerdo con los requerimientos del Supervisor (cuando corresponda) _x000a_"/>
    <s v="Cumple / No Cumple"/>
    <s v="Cumple / No Cumple"/>
    <x v="5"/>
    <s v="GENERAL"/>
    <s v="TRANSVERSAL"/>
    <x v="2"/>
    <x v="1"/>
    <s v="CCP"/>
    <n v="0.7"/>
    <n v="0.3"/>
    <n v="1"/>
    <n v="0.7"/>
    <n v="0.3"/>
    <n v="1"/>
    <n v="0.7"/>
    <n v="0.3"/>
    <n v="1"/>
    <n v="0.7"/>
    <n v="0.3"/>
    <n v="1"/>
    <n v="0"/>
    <n v="1.2499999999999999E-2"/>
    <n v="1.2499999999999999E-2"/>
    <n v="1.2499999999999999E-2"/>
  </r>
  <r>
    <x v="4"/>
    <x v="3"/>
    <x v="34"/>
    <s v="n/a"/>
    <s v="Los planes de mejoramiento son los documentos contentivos de las estrategias que implementará el contratista para superar los estados de retraso o mora en las actividades a su cargo. _x000a__x000a_Este documento debe ser presentado dentro de los tres (3) días hábiles siguientes a la solicitud que verbalmente o por escrito le realice la supervisión o quien haga sus veces, y debe contener como mínimo los requerimientos dispuestos en el numeral 9.2.4 del Anexo No. 3 – Condiciones Técnicas Generales. "/>
    <s v="CUALITATIVO "/>
    <s v="Esta obligación se evaluará cuando el Supervisor del contrato solicite implementar planes de mejoramiento._x000a__x000a_"/>
    <s v="Cumple / No Cumple"/>
    <s v="Cumple / No Cumple"/>
    <x v="4"/>
    <s v="GENERAL"/>
    <s v="TRANSVERSAL"/>
    <x v="2"/>
    <x v="1"/>
    <s v="CCP"/>
    <m/>
    <m/>
    <n v="0"/>
    <m/>
    <m/>
    <n v="0"/>
    <m/>
    <m/>
    <n v="0"/>
    <m/>
    <m/>
    <n v="0"/>
    <n v="0"/>
    <n v="0"/>
    <n v="0"/>
    <n v="0"/>
  </r>
  <r>
    <x v="4"/>
    <x v="3"/>
    <x v="35"/>
    <s v="n/a"/>
    <s v="Informe de Etapa de Alistamiento. Corresponde al documento presentado por el Contratista a la culminación de la Etapa de Alistamiento que da cuenta de todas las actividades desplegadas por el mismo para dar cumplimiento a las obligaciones dispuestas en etapa. Dicho documento será soporte del acta de finalización de etapa y así mismo del pago correspondiente al paquete de reclamaciones denominado “Paquete de Alistamiento”. _x000a__x000a_Este informe deberá ser entregado dentro de los cinco (5) días hábiles siguientes a la emisión por parte de la ADRES de la certificación de cierre del paquete de reclamaciones denominado “Paquete de Alistamiento”, y deberá hacer alusión al contenido mínimo dispuesto en el numeral 9.3.1 del Anexo Técnico No. 3."/>
    <s v="CUALITATIVO "/>
    <s v="Obligación incluida en obligación No.13 de la etapa de alistamiento."/>
    <s v="Cumple / No Cumple"/>
    <s v="Cumple / No Cumple"/>
    <x v="3"/>
    <s v="GENERAL"/>
    <s v="TRANSVERSAL"/>
    <x v="1"/>
    <x v="1"/>
    <s v="SCP"/>
    <n v="0.7"/>
    <n v="0.3"/>
    <n v="1"/>
    <m/>
    <m/>
    <n v="0"/>
    <m/>
    <m/>
    <n v="0"/>
    <m/>
    <m/>
    <n v="0"/>
    <n v="0.03"/>
    <n v="0"/>
    <n v="0"/>
    <n v="0"/>
  </r>
  <r>
    <x v="4"/>
    <x v="3"/>
    <x v="36"/>
    <s v="n/a"/>
    <s v="Informe para Pago. Corresponde al documento que da cuenta de las labores adelantadas por el Contratista respecto a la Instrucción emitida por la ADRES de revisión y verificación de un paquete de reclamaciones de servicios de salud por eventos de los que trata el artículo 167 de la Ley 100 de 1993. _x000a__x000a_El informe para pago deberá ser presentado en forma conjunta a los documentos que de conformidad con la cláusula referente a la Forma de Pago deben ser allegados para el reconocimiento de la tarifa correspondiente. _x000a__x000a_El informe para pago debe contener como mínimo la información enunciada en el numeral 9.3.2 del Anexo Técnico No. 3 – Condiciones Técnicas Generales. "/>
    <s v="CUALITATIVO "/>
    <s v="Correo electrónico del contratista donde se evidencie la entrega del informe"/>
    <s v="Cumple / No Cumple"/>
    <s v="Cumple / No Cumple"/>
    <x v="4"/>
    <s v="GENERAL"/>
    <s v="TRANSVERSAL"/>
    <x v="2"/>
    <x v="1"/>
    <s v="CCP"/>
    <m/>
    <m/>
    <n v="0"/>
    <m/>
    <m/>
    <n v="0"/>
    <m/>
    <m/>
    <n v="0"/>
    <m/>
    <m/>
    <n v="0"/>
    <n v="0"/>
    <n v="0"/>
    <n v="0"/>
    <n v="0"/>
  </r>
  <r>
    <x v="4"/>
    <x v="3"/>
    <x v="37"/>
    <s v="n/a"/>
    <s v="Informe Mensual de Gestión.Corresponde al documento mediante el cual el contratista informa todas las actividades que ha desplegado durante el término de un mes. Debe ser entregado para su revisión a la ADRES a través de la Interventoría del Contrato dentro de lo cinco (5) primeros días hábiles de cada mes._x000a_ _x000a_El informe mensual de gestión contener como mínimo la información enunciada en el numeral 9.3.3 del Anexo Técnico No. 3 – Condiciones Técnicas Generales."/>
    <s v="CUALITATIVO "/>
    <s v="Correo electrónico del contratista donde se evindencie la entrega del informe"/>
    <s v="Cumple / No Cumple"/>
    <s v="Cumple / No Cumple"/>
    <x v="5"/>
    <s v="GENERAL"/>
    <s v="TRANSVERSAL"/>
    <x v="2"/>
    <x v="1"/>
    <s v="CCP"/>
    <m/>
    <m/>
    <n v="0"/>
    <n v="0.7"/>
    <n v="0.3"/>
    <n v="1"/>
    <n v="0.7"/>
    <n v="0.3"/>
    <n v="1"/>
    <n v="0.7"/>
    <n v="0.3"/>
    <n v="1"/>
    <n v="0"/>
    <n v="1.2499999999999999E-2"/>
    <n v="1.2499999999999999E-2"/>
    <n v="1.2499999999999999E-2"/>
  </r>
  <r>
    <x v="4"/>
    <x v="3"/>
    <x v="38"/>
    <s v="n/a"/>
    <s v="Informe de Auditoría en Sitio. el contratista deberá presentar al supervisor o interventor un informe que consolide el resultado de cada una de las visitas en sitio adelantadas para cada paquete tramitado"/>
    <s v="CUALITATIVO "/>
    <s v="Correo electrónico del contratista donde se evidencie la entrega del informe. "/>
    <s v="Cumple / No Cumple"/>
    <s v="Cumple / No Cumple"/>
    <x v="5"/>
    <s v="GENERAL"/>
    <s v="MISIONAL"/>
    <x v="2"/>
    <x v="1"/>
    <s v="CCP"/>
    <m/>
    <m/>
    <n v="0"/>
    <n v="0.7"/>
    <n v="0.3"/>
    <n v="1"/>
    <n v="0.7"/>
    <n v="0.3"/>
    <n v="1"/>
    <n v="0.7"/>
    <n v="0.3"/>
    <n v="1"/>
    <n v="0"/>
    <n v="0.32500000000000001"/>
    <n v="0.32500000000000001"/>
    <n v="4.642857142857143E-2"/>
  </r>
  <r>
    <x v="4"/>
    <x v="3"/>
    <x v="39"/>
    <s v="n/a"/>
    <s v="Informe Final de Ejecución. Culminado el término de ejecución del contrato y con miras a la liquidación del mismo, el Contratista hará entrega de un informe final en el que se consolide el total de la gestión desplegada con ocasión _x000a_del desarrollo del vínculo contractual. _x000a__x000a_El contenido mínimo del informe será requerido por la ADRES de conformidad con los lineamientos dispuestos en el numeral 9.3.4 del Anexo Técnico No. 3 – Condiciones Técnicas Generales y deberá ser entregado por el contratista dentro del mes siguiente a la finalización del contrato."/>
    <s v="CUALITATIVO "/>
    <s v="Correo electrónico del contratista donde se evidencie la entrega del informe"/>
    <s v="Cumple / No Cumple"/>
    <s v="Cumple / No Cumple"/>
    <x v="3"/>
    <s v="GENERAL"/>
    <s v="TRANSVERSAL"/>
    <x v="2"/>
    <x v="1"/>
    <s v="CCP"/>
    <m/>
    <m/>
    <n v="0"/>
    <m/>
    <m/>
    <n v="0"/>
    <m/>
    <m/>
    <n v="0"/>
    <m/>
    <m/>
    <n v="0"/>
    <n v="0"/>
    <n v="0"/>
    <n v="0"/>
    <n v="0"/>
  </r>
  <r>
    <x v="5"/>
    <x v="0"/>
    <x v="0"/>
    <m/>
    <m/>
    <m/>
    <m/>
    <m/>
    <m/>
    <x v="0"/>
    <m/>
    <m/>
    <x v="0"/>
    <x v="0"/>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F59B1F1-700D-4A6E-9C72-8C85CC419D50}" name="Tabla dinámica1" cacheId="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5:G79" firstHeaderRow="0" firstDataRow="1" firstDataCol="3" rowPageCount="3" colPageCount="1"/>
  <pivotFields count="31">
    <pivotField axis="axisRow" compact="0" outline="0" showAll="0">
      <items count="7">
        <item x="1"/>
        <item x="2"/>
        <item x="4"/>
        <item x="3"/>
        <item x="0"/>
        <item x="5"/>
        <item t="default"/>
      </items>
      <extLst>
        <ext xmlns:x14="http://schemas.microsoft.com/office/spreadsheetml/2009/9/main" uri="{2946ED86-A175-432a-8AC1-64E0C546D7DE}">
          <x14:pivotField fillDownLabels="1"/>
        </ext>
      </extLst>
    </pivotField>
    <pivotField axis="axisRow" compact="0" outline="0" showAll="0" defaultSubtotal="0">
      <items count="4">
        <item x="1"/>
        <item x="2"/>
        <item x="3"/>
        <item h="1" x="0"/>
      </items>
      <extLst>
        <ext xmlns:x14="http://schemas.microsoft.com/office/spreadsheetml/2009/9/main" uri="{2946ED86-A175-432a-8AC1-64E0C546D7DE}">
          <x14:pivotField fillDownLabels="1"/>
        </ext>
      </extLst>
    </pivotField>
    <pivotField axis="axisRow" compact="0" outline="0" showAll="0" defaultSubtotal="0">
      <items count="4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Page" compact="0" outline="0" multipleItemSelectionAllowed="1" showAll="0" defaultSubtotal="0">
      <items count="7">
        <item x="6"/>
        <item x="5"/>
        <item x="1"/>
        <item x="3"/>
        <item x="2"/>
        <item x="4"/>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Page" compact="0" outline="0" multipleItemSelectionAllowed="1" showAll="0" defaultSubtotal="0">
      <items count="3">
        <item x="1"/>
        <item x="2"/>
        <item x="0"/>
      </items>
      <extLst>
        <ext xmlns:x14="http://schemas.microsoft.com/office/spreadsheetml/2009/9/main" uri="{2946ED86-A175-432a-8AC1-64E0C546D7DE}">
          <x14:pivotField fillDownLabels="1"/>
        </ext>
      </extLst>
    </pivotField>
    <pivotField axis="axisPage" compact="0" outline="0" multipleItemSelectionAllowed="1" showAll="0">
      <items count="5">
        <item x="1"/>
        <item x="2"/>
        <item x="3"/>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s>
  <rowFields count="3">
    <field x="0"/>
    <field x="1"/>
    <field x="2"/>
  </rowFields>
  <rowItems count="74">
    <i>
      <x/>
      <x v="1"/>
      <x/>
    </i>
    <i r="2">
      <x v="1"/>
    </i>
    <i r="2">
      <x v="2"/>
    </i>
    <i r="2">
      <x v="3"/>
    </i>
    <i r="2">
      <x v="4"/>
    </i>
    <i r="2">
      <x v="5"/>
    </i>
    <i r="2">
      <x v="6"/>
    </i>
    <i r="2">
      <x v="7"/>
    </i>
    <i r="2">
      <x v="8"/>
    </i>
    <i r="2">
      <x v="9"/>
    </i>
    <i r="2">
      <x v="10"/>
    </i>
    <i r="2">
      <x v="11"/>
    </i>
    <i r="2">
      <x v="12"/>
    </i>
    <i t="default">
      <x/>
    </i>
    <i>
      <x v="1"/>
      <x v="1"/>
      <x/>
    </i>
    <i r="2">
      <x v="1"/>
    </i>
    <i r="2">
      <x v="2"/>
    </i>
    <i r="2">
      <x v="3"/>
    </i>
    <i r="2">
      <x v="4"/>
    </i>
    <i r="2">
      <x v="5"/>
    </i>
    <i r="2">
      <x v="6"/>
    </i>
    <i r="2">
      <x v="7"/>
    </i>
    <i r="2">
      <x v="8"/>
    </i>
    <i r="2">
      <x v="9"/>
    </i>
    <i r="2">
      <x v="10"/>
    </i>
    <i r="2">
      <x v="11"/>
    </i>
    <i r="2">
      <x v="12"/>
    </i>
    <i r="2">
      <x v="13"/>
    </i>
    <i r="2">
      <x v="14"/>
    </i>
    <i t="default">
      <x v="1"/>
    </i>
    <i>
      <x v="2"/>
      <x v="2"/>
      <x v="30"/>
    </i>
    <i r="2">
      <x v="31"/>
    </i>
    <i r="2">
      <x v="32"/>
    </i>
    <i r="2">
      <x v="33"/>
    </i>
    <i r="2">
      <x v="34"/>
    </i>
    <i r="2">
      <x v="35"/>
    </i>
    <i r="2">
      <x v="36"/>
    </i>
    <i r="2">
      <x v="37"/>
    </i>
    <i r="2">
      <x v="38"/>
    </i>
    <i t="default">
      <x v="2"/>
    </i>
    <i>
      <x v="3"/>
      <x v="1"/>
      <x/>
    </i>
    <i t="default">
      <x v="3"/>
    </i>
    <i>
      <x v="4"/>
      <x/>
      <x/>
    </i>
    <i r="2">
      <x v="1"/>
    </i>
    <i r="2">
      <x v="2"/>
    </i>
    <i r="2">
      <x v="3"/>
    </i>
    <i r="2">
      <x v="4"/>
    </i>
    <i r="2">
      <x v="5"/>
    </i>
    <i r="2">
      <x v="6"/>
    </i>
    <i r="2">
      <x v="7"/>
    </i>
    <i r="2">
      <x v="8"/>
    </i>
    <i r="2">
      <x v="9"/>
    </i>
    <i r="2">
      <x v="10"/>
    </i>
    <i r="2">
      <x v="11"/>
    </i>
    <i r="2">
      <x v="12"/>
    </i>
    <i r="2">
      <x v="13"/>
    </i>
    <i r="2">
      <x v="14"/>
    </i>
    <i r="2">
      <x v="15"/>
    </i>
    <i r="2">
      <x v="16"/>
    </i>
    <i r="2">
      <x v="17"/>
    </i>
    <i r="2">
      <x v="18"/>
    </i>
    <i r="2">
      <x v="19"/>
    </i>
    <i r="2">
      <x v="20"/>
    </i>
    <i r="2">
      <x v="21"/>
    </i>
    <i r="2">
      <x v="22"/>
    </i>
    <i r="2">
      <x v="23"/>
    </i>
    <i r="2">
      <x v="24"/>
    </i>
    <i r="2">
      <x v="25"/>
    </i>
    <i r="2">
      <x v="26"/>
    </i>
    <i r="2">
      <x v="27"/>
    </i>
    <i r="2">
      <x v="28"/>
    </i>
    <i r="2">
      <x v="29"/>
    </i>
    <i t="default">
      <x v="4"/>
    </i>
    <i t="grand">
      <x/>
    </i>
  </rowItems>
  <colFields count="1">
    <field x="-2"/>
  </colFields>
  <colItems count="4">
    <i>
      <x/>
    </i>
    <i i="1">
      <x v="1"/>
    </i>
    <i i="2">
      <x v="2"/>
    </i>
    <i i="3">
      <x v="3"/>
    </i>
  </colItems>
  <pageFields count="3">
    <pageField fld="12" hier="-1"/>
    <pageField fld="13" hier="-1"/>
    <pageField fld="9" hier="-1"/>
  </pageFields>
  <dataFields count="4">
    <dataField name="Suma de Resultado Alistamiento" fld="27" baseField="2" baseItem="1"/>
    <dataField name="Suma de Resultado Ene2024" fld="28" baseField="0" baseItem="0"/>
    <dataField name="Suma de Resultado Feb2024" fld="29" baseField="0" baseItem="0"/>
    <dataField name="Suma de Resultado _x000a_Mar2024" fld="30"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 dT="2024-10-29T20:31:05.26" personId="{18ADDC0F-AEBF-4766-877B-1ADAA9A1692A}" id="{5ED63A16-DEBC-44D7-A102-1CCF114A8AE7}">
    <text>El porcentaje de cumplimiento corresponderá al resultado de la ponderación de las demás obligaciones</text>
  </threadedComment>
  <threadedComment ref="S12" dT="2024-09-23T16:04:34.51" personId="{18ADDC0F-AEBF-4766-877B-1ADAA9A1692A}" id="{B63B9D2F-086B-49F8-80BD-F92A818B6613}">
    <text>Se ajusta informe, para mes de mayo debían presentar informe de abril y si bien lo entregaron en agosto fue extemporáneo. Se castiga oportunidad</text>
  </threadedComment>
  <threadedComment ref="D54" dT="2024-09-09T20:48:53.82" personId="{18ADDC0F-AEBF-4766-877B-1ADAA9A1692A}" id="{9D2A14C8-521B-4913-A244-2461F3200E17}">
    <text>Certificación del director e informe a partir de junio</text>
  </threadedComment>
  <threadedComment ref="D56" dT="2024-09-16T20:59:13.42" personId="{18ADDC0F-AEBF-4766-877B-1ADAA9A1692A}" id="{BB372D11-DDA1-4B11-8D5D-FD2E1D35BA5D}">
    <text>A partir de junio informe con las observaciones de Javier</text>
  </threadedComment>
  <threadedComment ref="D66" dT="2024-09-16T21:07:42.87" personId="{18ADDC0F-AEBF-4766-877B-1ADAA9A1692A}" id="{DBC06134-FA0D-4707-8D35-14DA8F2CF461}">
    <text>Verificar certificaciones</text>
  </threadedComment>
  <threadedComment ref="P66" dT="2024-09-06T19:43:00.67" personId="{18ADDC0F-AEBF-4766-877B-1ADAA9A1692A}" id="{5C301E4A-7A30-42C8-BB19-740E2FA18818}">
    <text>Pendiente ampliar informe con la información de como la FI adelantó la verificación</text>
  </threadedComment>
  <threadedComment ref="P70" dT="2024-09-06T19:55:23.55" personId="{18ADDC0F-AEBF-4766-877B-1ADAA9A1692A}" id="{E80F853F-0D86-409D-B8D1-F8B45B457167}">
    <text>Pendiente publicación en SECOP</text>
  </threadedComment>
  <threadedComment ref="P72" dT="2024-09-06T20:00:14.43" personId="{18ADDC0F-AEBF-4766-877B-1ADAA9A1692A}" id="{685ECCD4-FE70-4B6D-A7E3-166DDD0FDF60}">
    <text>Pendiente ajustar anexos de mayo - matrices de abril</text>
  </threadedComment>
  <threadedComment ref="D78" dT="2024-09-16T21:36:46.99" personId="{18ADDC0F-AEBF-4766-877B-1ADAA9A1692A}" id="{88942DFE-03EF-41E2-A978-90BE2FC8E906}">
    <text>Pendiente presentar la evidencia de envío a la ADRES</text>
  </threadedComment>
  <threadedComment ref="C81" dT="2024-09-06T20:56:55.14" personId="{18ADDC0F-AEBF-4766-877B-1ADAA9A1692A}" id="{87EC37F8-A11F-448A-A438-7B3B137648B0}">
    <text>Para mayo pendiente incorporar las evidencias de gestión de la supervisión respecto de los riesgos contractuales y los identificados por la FI</text>
  </threadedComment>
  <threadedComment ref="D103" dT="2024-09-09T20:01:40.27" personId="{18ADDC0F-AEBF-4766-877B-1ADAA9A1692A}" id="{4F7CC46E-AE1C-4443-AD17-89341480BB56}">
    <text>Ajustar la certificación, incluir los números de las pólizas y la evidencia de la validación</text>
  </threadedComment>
  <threadedComment ref="D104" dT="2024-09-09T20:08:17.39" personId="{18ADDC0F-AEBF-4766-877B-1ADAA9A1692A}" id="{596576DB-12F9-4DDD-92A5-19D25D47DC3B}">
    <text>Ajustar la certificación en el entendido en que no se evidenciaron incumplimientos, tal y como se observa en los informes de seguimiento</text>
  </threadedComment>
  <threadedComment ref="D108" dT="2024-09-09T20:18:51.51" personId="{18ADDC0F-AEBF-4766-877B-1ADAA9A1692A}" id="{6E5B2D91-7C4D-4097-84DB-F5DA41CFD72E}">
    <text>Incluir las planillas de pago dentro de los anexos. Certificación firmada por el director de la interventoría</text>
  </threadedComment>
  <threadedComment ref="C122" dT="2024-09-09T20:39:26.50" personId="{18ADDC0F-AEBF-4766-877B-1ADAA9A1692A}" id="{10B1DE38-A6BA-43AE-8509-70E7697DF73F}">
    <text>Para el mes de junio incoporar informe y matriz de las personas inicio - fin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EL1048561"/>
  <sheetViews>
    <sheetView tabSelected="1" zoomScale="60" zoomScaleNormal="70" workbookViewId="0">
      <pane xSplit="5" ySplit="8" topLeftCell="F36" activePane="bottomRight" state="frozen"/>
      <selection pane="topRight" activeCell="F1" sqref="F1"/>
      <selection pane="bottomLeft" activeCell="A8" sqref="A8"/>
      <selection pane="bottomRight" activeCell="E36" sqref="E36"/>
    </sheetView>
  </sheetViews>
  <sheetFormatPr baseColWidth="10" defaultColWidth="9.109375" defaultRowHeight="18" x14ac:dyDescent="0.3"/>
  <cols>
    <col min="1" max="1" width="12.6640625" style="34" customWidth="1"/>
    <col min="2" max="2" width="8.33203125" style="34" customWidth="1"/>
    <col min="3" max="3" width="7.5546875" style="44" bestFit="1" customWidth="1"/>
    <col min="4" max="4" width="4.88671875" style="36" customWidth="1"/>
    <col min="5" max="5" width="61.5546875" style="194" customWidth="1"/>
    <col min="6" max="7" width="16.5546875" style="36" customWidth="1"/>
    <col min="8" max="8" width="30.6640625" style="34" customWidth="1"/>
    <col min="9" max="9" width="15.44140625" style="36" customWidth="1"/>
    <col min="10" max="10" width="16.88671875" style="36" customWidth="1"/>
    <col min="11" max="11" width="14.6640625" style="36" customWidth="1"/>
    <col min="12" max="12" width="16.5546875" style="34" customWidth="1"/>
    <col min="13" max="13" width="9" style="36" customWidth="1"/>
    <col min="14" max="14" width="9.109375" style="47" customWidth="1"/>
    <col min="15" max="15" width="9.5546875" style="47" customWidth="1"/>
    <col min="16" max="17" width="12" style="74" hidden="1" customWidth="1"/>
    <col min="18" max="18" width="10.33203125" style="226" hidden="1" customWidth="1"/>
    <col min="19" max="22" width="10.33203125" style="45" hidden="1" customWidth="1"/>
    <col min="23" max="23" width="12" style="45" hidden="1" customWidth="1"/>
    <col min="24" max="24" width="10.33203125" style="45" hidden="1" customWidth="1"/>
    <col min="25" max="25" width="24" style="164" hidden="1" customWidth="1"/>
    <col min="26" max="28" width="10.33203125" style="45" hidden="1" customWidth="1"/>
    <col min="29" max="29" width="28.109375" style="45" hidden="1" customWidth="1"/>
    <col min="30" max="32" width="10.33203125" style="45" hidden="1" customWidth="1"/>
    <col min="33" max="33" width="43.109375" style="45" hidden="1" customWidth="1"/>
    <col min="34" max="36" width="10.33203125" style="45" hidden="1" customWidth="1"/>
    <col min="37" max="37" width="37.6640625" style="45" hidden="1" customWidth="1"/>
    <col min="38" max="38" width="10.33203125" style="45" hidden="1" customWidth="1"/>
    <col min="39" max="39" width="13" style="45" hidden="1" customWidth="1"/>
    <col min="40" max="40" width="10.33203125" style="45" hidden="1" customWidth="1"/>
    <col min="41" max="41" width="33.33203125" style="45" hidden="1" customWidth="1"/>
    <col min="42" max="44" width="10.33203125" style="45" hidden="1" customWidth="1"/>
    <col min="45" max="45" width="30.109375" style="45" hidden="1" customWidth="1"/>
    <col min="46" max="48" width="10.33203125" style="45" hidden="1" customWidth="1"/>
    <col min="49" max="49" width="28" style="45" hidden="1" customWidth="1"/>
    <col min="50" max="52" width="10.33203125" style="45" hidden="1" customWidth="1"/>
    <col min="53" max="53" width="31.5546875" style="45" hidden="1" customWidth="1"/>
    <col min="54" max="56" width="10.33203125" style="45" hidden="1" customWidth="1"/>
    <col min="57" max="57" width="36.109375" style="45" hidden="1" customWidth="1"/>
    <col min="58" max="58" width="15.33203125" style="45" hidden="1" customWidth="1"/>
    <col min="59" max="59" width="16" style="45" hidden="1" customWidth="1"/>
    <col min="60" max="60" width="20.33203125" style="45" hidden="1" customWidth="1"/>
    <col min="61" max="61" width="20.5546875" style="45" hidden="1" customWidth="1"/>
    <col min="62" max="63" width="10.33203125" style="45" hidden="1" customWidth="1"/>
    <col min="64" max="64" width="11.44140625" style="45" hidden="1" customWidth="1"/>
    <col min="65" max="65" width="28.5546875" style="45" hidden="1" customWidth="1"/>
    <col min="66" max="68" width="12.5546875" style="45" hidden="1" customWidth="1"/>
    <col min="69" max="69" width="49.44140625" style="45" hidden="1" customWidth="1"/>
    <col min="70" max="72" width="10.33203125" style="45" hidden="1" customWidth="1"/>
    <col min="73" max="73" width="54.109375" style="45" hidden="1" customWidth="1"/>
    <col min="74" max="76" width="9.33203125" style="45" hidden="1" customWidth="1"/>
    <col min="77" max="77" width="47.6640625" style="45" hidden="1" customWidth="1"/>
    <col min="78" max="80" width="9.33203125" style="45" hidden="1" customWidth="1"/>
    <col min="81" max="81" width="30.44140625" style="45" hidden="1" customWidth="1"/>
    <col min="82" max="82" width="17.44140625" style="45" hidden="1" customWidth="1"/>
    <col min="83" max="83" width="19.109375" style="45" hidden="1" customWidth="1"/>
    <col min="84" max="84" width="9.33203125" style="45" hidden="1" customWidth="1"/>
    <col min="85" max="85" width="45.109375" style="45" hidden="1" customWidth="1"/>
    <col min="86" max="86" width="21.88671875" style="45" hidden="1" customWidth="1"/>
    <col min="87" max="87" width="17.5546875" style="45" hidden="1" customWidth="1"/>
    <col min="88" max="88" width="15.44140625" style="45" hidden="1" customWidth="1"/>
    <col min="89" max="89" width="32.5546875" style="45" hidden="1" customWidth="1"/>
    <col min="90" max="92" width="19.6640625" style="45" hidden="1" customWidth="1"/>
    <col min="93" max="93" width="57.88671875" style="45" hidden="1" customWidth="1"/>
    <col min="94" max="94" width="20.44140625" style="45" hidden="1" customWidth="1"/>
    <col min="95" max="95" width="12.109375" style="45" hidden="1" customWidth="1"/>
    <col min="96" max="96" width="9.33203125" style="45" hidden="1" customWidth="1"/>
    <col min="97" max="97" width="63.109375" style="45" hidden="1" customWidth="1"/>
    <col min="98" max="100" width="9.6640625" style="45" customWidth="1"/>
    <col min="101" max="101" width="40" style="45" customWidth="1"/>
    <col min="102" max="104" width="9.6640625" style="45" customWidth="1"/>
    <col min="105" max="105" width="30.6640625" style="45" customWidth="1"/>
    <col min="106" max="109" width="9.33203125" style="45" hidden="1" customWidth="1"/>
    <col min="110" max="121" width="10.109375" style="130" hidden="1" customWidth="1"/>
    <col min="122" max="122" width="12.5546875" style="130" hidden="1" customWidth="1"/>
    <col min="123" max="125" width="10.109375" style="130" hidden="1" customWidth="1"/>
    <col min="126" max="130" width="10.33203125" style="130" hidden="1" customWidth="1"/>
    <col min="131" max="131" width="14.5546875" style="130" customWidth="1"/>
    <col min="132" max="133" width="10.33203125" style="130" customWidth="1"/>
    <col min="134" max="134" width="11.5546875" style="34" customWidth="1"/>
    <col min="135" max="135" width="10.44140625" style="34" customWidth="1"/>
    <col min="136" max="138" width="11.33203125" style="34" customWidth="1"/>
    <col min="139" max="139" width="12.33203125" style="46" customWidth="1"/>
    <col min="140" max="140" width="30.44140625" style="34" hidden="1" customWidth="1"/>
    <col min="141" max="141" width="9.109375" style="34"/>
    <col min="142" max="142" width="13.44140625" style="34" bestFit="1" customWidth="1"/>
    <col min="143" max="16384" width="9.109375" style="34"/>
  </cols>
  <sheetData>
    <row r="1" spans="1:142" x14ac:dyDescent="0.3">
      <c r="A1" s="209" t="s">
        <v>37</v>
      </c>
      <c r="B1" s="210">
        <v>23</v>
      </c>
    </row>
    <row r="2" spans="1:142" ht="14.4" x14ac:dyDescent="0.3">
      <c r="A2" s="266" t="s">
        <v>0</v>
      </c>
      <c r="B2" s="268" t="s">
        <v>1</v>
      </c>
      <c r="C2" s="251" t="s">
        <v>2</v>
      </c>
      <c r="D2" s="253" t="s">
        <v>3</v>
      </c>
      <c r="E2" s="255" t="s">
        <v>4</v>
      </c>
      <c r="F2" s="253" t="s">
        <v>5</v>
      </c>
      <c r="G2" s="274" t="s">
        <v>6</v>
      </c>
      <c r="H2" s="250" t="s">
        <v>7</v>
      </c>
      <c r="I2" s="250" t="s">
        <v>8</v>
      </c>
      <c r="J2" s="250" t="s">
        <v>9</v>
      </c>
      <c r="K2" s="250" t="s">
        <v>10</v>
      </c>
      <c r="L2" s="80"/>
      <c r="M2" s="250" t="s">
        <v>11</v>
      </c>
      <c r="N2" s="250" t="s">
        <v>12</v>
      </c>
      <c r="O2" s="250" t="s">
        <v>13</v>
      </c>
      <c r="P2" s="81"/>
      <c r="Q2" s="81"/>
      <c r="R2" s="80"/>
      <c r="S2" s="80"/>
      <c r="T2" s="80"/>
      <c r="U2" s="80"/>
      <c r="V2" s="80"/>
      <c r="W2" s="80"/>
      <c r="X2" s="80"/>
      <c r="Y2" s="165"/>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127" t="s">
        <v>14</v>
      </c>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80"/>
      <c r="EE2" s="80"/>
      <c r="EF2" s="80"/>
      <c r="EG2" s="80"/>
      <c r="EH2" s="80"/>
      <c r="EI2" s="50"/>
      <c r="EJ2" s="23"/>
    </row>
    <row r="3" spans="1:142" ht="17.25" customHeight="1" x14ac:dyDescent="0.3">
      <c r="A3" s="266"/>
      <c r="B3" s="269"/>
      <c r="C3" s="252"/>
      <c r="D3" s="254"/>
      <c r="E3" s="256"/>
      <c r="F3" s="254"/>
      <c r="G3" s="274"/>
      <c r="H3" s="250"/>
      <c r="I3" s="250"/>
      <c r="J3" s="250"/>
      <c r="K3" s="250"/>
      <c r="L3" s="257" t="s">
        <v>15</v>
      </c>
      <c r="M3" s="250"/>
      <c r="N3" s="250"/>
      <c r="O3" s="250"/>
      <c r="P3" s="275" t="s">
        <v>16</v>
      </c>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6"/>
      <c r="AS3" s="276"/>
      <c r="AT3" s="276"/>
      <c r="AU3" s="276"/>
      <c r="AV3" s="276"/>
      <c r="AW3" s="276"/>
      <c r="AX3" s="276"/>
      <c r="AY3" s="276"/>
      <c r="AZ3" s="276"/>
      <c r="BA3" s="276"/>
      <c r="BB3" s="276"/>
      <c r="BC3" s="276"/>
      <c r="BD3" s="276"/>
      <c r="BE3" s="276"/>
      <c r="BF3" s="276"/>
      <c r="BG3" s="276"/>
      <c r="BH3" s="276"/>
      <c r="BI3" s="276"/>
      <c r="BJ3" s="276"/>
      <c r="BK3" s="276"/>
      <c r="BL3" s="276"/>
      <c r="BM3" s="276"/>
      <c r="BN3" s="276"/>
      <c r="BO3" s="276"/>
      <c r="BP3" s="276"/>
      <c r="BQ3" s="276"/>
      <c r="BR3" s="276"/>
      <c r="BS3" s="276"/>
      <c r="BT3" s="276"/>
      <c r="BU3" s="276"/>
      <c r="BV3" s="276"/>
      <c r="BW3" s="276"/>
      <c r="BX3" s="276"/>
      <c r="BY3" s="276"/>
      <c r="BZ3" s="276"/>
      <c r="CA3" s="276"/>
      <c r="CB3" s="276"/>
      <c r="CC3" s="276"/>
      <c r="CD3" s="276"/>
      <c r="CE3" s="276"/>
      <c r="CF3" s="276"/>
      <c r="CG3" s="276"/>
      <c r="CH3" s="276"/>
      <c r="CI3" s="276"/>
      <c r="CJ3" s="276"/>
      <c r="CK3" s="276"/>
      <c r="CL3" s="276"/>
      <c r="CM3" s="276"/>
      <c r="CN3" s="276"/>
      <c r="CO3" s="276"/>
      <c r="CP3" s="276"/>
      <c r="CQ3" s="276"/>
      <c r="CR3" s="276"/>
      <c r="CS3" s="276"/>
      <c r="CT3" s="276"/>
      <c r="CU3" s="276"/>
      <c r="CV3" s="276"/>
      <c r="CW3" s="276"/>
      <c r="CX3" s="276"/>
      <c r="CY3" s="276"/>
      <c r="CZ3" s="276"/>
      <c r="DA3" s="276"/>
      <c r="DB3" s="276"/>
      <c r="DC3" s="276"/>
      <c r="DD3" s="277"/>
      <c r="DE3" s="218"/>
      <c r="DF3" s="263" t="s">
        <v>17</v>
      </c>
      <c r="DG3" s="264"/>
      <c r="DH3" s="264"/>
      <c r="DI3" s="264"/>
      <c r="DJ3" s="264"/>
      <c r="DK3" s="264"/>
      <c r="DL3" s="264"/>
      <c r="DM3" s="264"/>
      <c r="DN3" s="264"/>
      <c r="DO3" s="264"/>
      <c r="DP3" s="264"/>
      <c r="DQ3" s="264"/>
      <c r="DR3" s="264"/>
      <c r="DS3" s="264"/>
      <c r="DT3" s="264"/>
      <c r="DU3" s="264"/>
      <c r="DV3" s="264"/>
      <c r="DW3" s="264"/>
      <c r="DX3" s="264"/>
      <c r="DY3" s="264"/>
      <c r="DZ3" s="264"/>
      <c r="EA3" s="264"/>
      <c r="EB3" s="264"/>
      <c r="EC3" s="265"/>
      <c r="ED3" s="271" t="s">
        <v>18</v>
      </c>
      <c r="EE3" s="271" t="s">
        <v>19</v>
      </c>
      <c r="EF3" s="271" t="s">
        <v>20</v>
      </c>
      <c r="EG3" s="271" t="s">
        <v>21</v>
      </c>
      <c r="EH3" s="271" t="s">
        <v>22</v>
      </c>
      <c r="EI3" s="249" t="s">
        <v>23</v>
      </c>
      <c r="EJ3" s="246" t="s">
        <v>24</v>
      </c>
    </row>
    <row r="4" spans="1:142" x14ac:dyDescent="0.3">
      <c r="A4" s="266"/>
      <c r="B4" s="269"/>
      <c r="C4" s="252"/>
      <c r="D4" s="254"/>
      <c r="E4" s="256"/>
      <c r="F4" s="254"/>
      <c r="G4" s="274"/>
      <c r="H4" s="250"/>
      <c r="I4" s="250"/>
      <c r="J4" s="250"/>
      <c r="K4" s="250"/>
      <c r="L4" s="258"/>
      <c r="M4" s="250"/>
      <c r="N4" s="250"/>
      <c r="O4" s="250"/>
      <c r="P4" s="281" t="s">
        <v>25</v>
      </c>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2"/>
      <c r="AW4" s="283"/>
      <c r="AX4" s="278" t="s">
        <v>26</v>
      </c>
      <c r="AY4" s="279"/>
      <c r="AZ4" s="279"/>
      <c r="BA4" s="279"/>
      <c r="BB4" s="279"/>
      <c r="BC4" s="279"/>
      <c r="BD4" s="279"/>
      <c r="BE4" s="279"/>
      <c r="BF4" s="279"/>
      <c r="BG4" s="279"/>
      <c r="BH4" s="279"/>
      <c r="BI4" s="279"/>
      <c r="BJ4" s="279"/>
      <c r="BK4" s="279"/>
      <c r="BL4" s="279"/>
      <c r="BM4" s="279"/>
      <c r="BN4" s="279"/>
      <c r="BO4" s="279"/>
      <c r="BP4" s="279"/>
      <c r="BQ4" s="279"/>
      <c r="BR4" s="279"/>
      <c r="BS4" s="279"/>
      <c r="BT4" s="279"/>
      <c r="BU4" s="279"/>
      <c r="BV4" s="279"/>
      <c r="BW4" s="279"/>
      <c r="BX4" s="279"/>
      <c r="BY4" s="279"/>
      <c r="BZ4" s="279"/>
      <c r="CA4" s="279"/>
      <c r="CB4" s="279"/>
      <c r="CC4" s="279"/>
      <c r="CD4" s="279"/>
      <c r="CE4" s="279"/>
      <c r="CF4" s="279"/>
      <c r="CG4" s="279"/>
      <c r="CH4" s="279"/>
      <c r="CI4" s="279"/>
      <c r="CJ4" s="279"/>
      <c r="CK4" s="279"/>
      <c r="CL4" s="279"/>
      <c r="CM4" s="279"/>
      <c r="CN4" s="279"/>
      <c r="CO4" s="279"/>
      <c r="CP4" s="279"/>
      <c r="CQ4" s="279"/>
      <c r="CR4" s="279"/>
      <c r="CS4" s="279"/>
      <c r="CT4" s="279"/>
      <c r="CU4" s="279"/>
      <c r="CV4" s="279"/>
      <c r="CW4" s="279"/>
      <c r="CX4" s="279"/>
      <c r="CY4" s="279"/>
      <c r="CZ4" s="279"/>
      <c r="DA4" s="279"/>
      <c r="DB4" s="279"/>
      <c r="DC4" s="279"/>
      <c r="DD4" s="280"/>
      <c r="DE4" s="219"/>
      <c r="DF4" s="260">
        <v>2024</v>
      </c>
      <c r="DG4" s="261"/>
      <c r="DH4" s="261"/>
      <c r="DI4" s="261"/>
      <c r="DJ4" s="261"/>
      <c r="DK4" s="261"/>
      <c r="DL4" s="261"/>
      <c r="DM4" s="261"/>
      <c r="DN4" s="262"/>
      <c r="DO4" s="260">
        <v>2025</v>
      </c>
      <c r="DP4" s="261"/>
      <c r="DQ4" s="261"/>
      <c r="DR4" s="261"/>
      <c r="DS4" s="261"/>
      <c r="DT4" s="261"/>
      <c r="DU4" s="261"/>
      <c r="DV4" s="261"/>
      <c r="DW4" s="262"/>
      <c r="DX4" s="260"/>
      <c r="DY4" s="261"/>
      <c r="DZ4" s="261"/>
      <c r="EA4" s="284">
        <v>2026</v>
      </c>
      <c r="EB4" s="284"/>
      <c r="EC4" s="285"/>
      <c r="ED4" s="272"/>
      <c r="EE4" s="272"/>
      <c r="EF4" s="272"/>
      <c r="EG4" s="272"/>
      <c r="EH4" s="272"/>
      <c r="EI4" s="249"/>
      <c r="EJ4" s="247"/>
    </row>
    <row r="5" spans="1:142" ht="14.4" x14ac:dyDescent="0.3">
      <c r="A5" s="266"/>
      <c r="B5" s="269"/>
      <c r="C5" s="252"/>
      <c r="D5" s="254"/>
      <c r="E5" s="256"/>
      <c r="F5" s="254"/>
      <c r="G5" s="274"/>
      <c r="H5" s="250"/>
      <c r="I5" s="250"/>
      <c r="J5" s="250"/>
      <c r="K5" s="250"/>
      <c r="L5" s="258"/>
      <c r="M5" s="250"/>
      <c r="N5" s="250"/>
      <c r="O5" s="250"/>
      <c r="P5" s="240" t="s">
        <v>27</v>
      </c>
      <c r="Q5" s="241"/>
      <c r="R5" s="242"/>
      <c r="S5" s="240" t="s">
        <v>28</v>
      </c>
      <c r="T5" s="241"/>
      <c r="U5" s="242"/>
      <c r="V5" s="240" t="s">
        <v>29</v>
      </c>
      <c r="W5" s="241"/>
      <c r="X5" s="242"/>
      <c r="Y5" s="166"/>
      <c r="Z5" s="240" t="s">
        <v>30</v>
      </c>
      <c r="AA5" s="241"/>
      <c r="AB5" s="242"/>
      <c r="AC5" s="163"/>
      <c r="AD5" s="240" t="s">
        <v>31</v>
      </c>
      <c r="AE5" s="241"/>
      <c r="AF5" s="241"/>
      <c r="AG5" s="242"/>
      <c r="AH5" s="240" t="s">
        <v>32</v>
      </c>
      <c r="AI5" s="241"/>
      <c r="AJ5" s="241"/>
      <c r="AK5" s="242"/>
      <c r="AL5" s="240" t="s">
        <v>33</v>
      </c>
      <c r="AM5" s="241"/>
      <c r="AN5" s="241"/>
      <c r="AO5" s="242"/>
      <c r="AP5" s="240" t="s">
        <v>34</v>
      </c>
      <c r="AQ5" s="241"/>
      <c r="AR5" s="241"/>
      <c r="AS5" s="242"/>
      <c r="AT5" s="240" t="s">
        <v>35</v>
      </c>
      <c r="AU5" s="241"/>
      <c r="AV5" s="241"/>
      <c r="AW5" s="242"/>
      <c r="AX5" s="240" t="s">
        <v>36</v>
      </c>
      <c r="AY5" s="241"/>
      <c r="AZ5" s="241"/>
      <c r="BA5" s="242"/>
      <c r="BB5" s="240" t="s">
        <v>37</v>
      </c>
      <c r="BC5" s="241"/>
      <c r="BD5" s="241"/>
      <c r="BE5" s="242"/>
      <c r="BF5" s="243" t="s">
        <v>38</v>
      </c>
      <c r="BG5" s="244"/>
      <c r="BH5" s="244"/>
      <c r="BI5" s="245"/>
      <c r="BJ5" s="243" t="s">
        <v>27</v>
      </c>
      <c r="BK5" s="244"/>
      <c r="BL5" s="244"/>
      <c r="BM5" s="245"/>
      <c r="BN5" s="237" t="s">
        <v>28</v>
      </c>
      <c r="BO5" s="238"/>
      <c r="BP5" s="238"/>
      <c r="BQ5" s="239"/>
      <c r="BR5" s="237" t="s">
        <v>29</v>
      </c>
      <c r="BS5" s="238"/>
      <c r="BT5" s="238"/>
      <c r="BU5" s="239"/>
      <c r="BV5" s="237" t="s">
        <v>30</v>
      </c>
      <c r="BW5" s="238"/>
      <c r="BX5" s="238"/>
      <c r="BY5" s="239"/>
      <c r="BZ5" s="237" t="s">
        <v>31</v>
      </c>
      <c r="CA5" s="238"/>
      <c r="CB5" s="238"/>
      <c r="CC5" s="239"/>
      <c r="CD5" s="237" t="s">
        <v>32</v>
      </c>
      <c r="CE5" s="238"/>
      <c r="CF5" s="238"/>
      <c r="CG5" s="239"/>
      <c r="CH5" s="237" t="s">
        <v>33</v>
      </c>
      <c r="CI5" s="238"/>
      <c r="CJ5" s="238"/>
      <c r="CK5" s="239"/>
      <c r="CL5" s="237" t="s">
        <v>34</v>
      </c>
      <c r="CM5" s="238"/>
      <c r="CN5" s="238"/>
      <c r="CO5" s="239"/>
      <c r="CP5" s="237" t="s">
        <v>35</v>
      </c>
      <c r="CQ5" s="238"/>
      <c r="CR5" s="238"/>
      <c r="CS5" s="239"/>
      <c r="CT5" s="237" t="s">
        <v>36</v>
      </c>
      <c r="CU5" s="238"/>
      <c r="CV5" s="238"/>
      <c r="CW5" s="239"/>
      <c r="CX5" s="286" t="s">
        <v>37</v>
      </c>
      <c r="CY5" s="287"/>
      <c r="CZ5" s="287"/>
      <c r="DA5" s="288"/>
      <c r="DB5" s="237" t="s">
        <v>38</v>
      </c>
      <c r="DC5" s="238"/>
      <c r="DD5" s="238"/>
      <c r="DE5" s="239"/>
      <c r="DF5" s="128" t="s">
        <v>39</v>
      </c>
      <c r="DG5" s="128" t="s">
        <v>40</v>
      </c>
      <c r="DH5" s="128" t="s">
        <v>41</v>
      </c>
      <c r="DI5" s="128" t="s">
        <v>42</v>
      </c>
      <c r="DJ5" s="128" t="s">
        <v>43</v>
      </c>
      <c r="DK5" s="128" t="s">
        <v>44</v>
      </c>
      <c r="DL5" s="128" t="s">
        <v>45</v>
      </c>
      <c r="DM5" s="128" t="s">
        <v>46</v>
      </c>
      <c r="DN5" s="128" t="s">
        <v>47</v>
      </c>
      <c r="DO5" s="128" t="s">
        <v>48</v>
      </c>
      <c r="DP5" s="128" t="s">
        <v>49</v>
      </c>
      <c r="DQ5" s="128" t="s">
        <v>50</v>
      </c>
      <c r="DR5" s="128" t="s">
        <v>39</v>
      </c>
      <c r="DS5" s="128" t="s">
        <v>51</v>
      </c>
      <c r="DT5" s="128" t="s">
        <v>41</v>
      </c>
      <c r="DU5" s="128" t="s">
        <v>42</v>
      </c>
      <c r="DV5" s="128" t="s">
        <v>52</v>
      </c>
      <c r="DW5" s="128" t="s">
        <v>53</v>
      </c>
      <c r="DX5" s="128" t="s">
        <v>54</v>
      </c>
      <c r="DY5" s="128" t="s">
        <v>55</v>
      </c>
      <c r="DZ5" s="128" t="s">
        <v>56</v>
      </c>
      <c r="EA5" s="128" t="s">
        <v>57</v>
      </c>
      <c r="EB5" s="181" t="s">
        <v>1557</v>
      </c>
      <c r="EC5" s="128" t="s">
        <v>1558</v>
      </c>
      <c r="ED5" s="272"/>
      <c r="EE5" s="272"/>
      <c r="EF5" s="272"/>
      <c r="EG5" s="272"/>
      <c r="EH5" s="272"/>
      <c r="EI5" s="249"/>
      <c r="EJ5" s="247"/>
    </row>
    <row r="6" spans="1:142" s="36" customFormat="1" ht="44.25" customHeight="1" x14ac:dyDescent="0.3">
      <c r="A6" s="267"/>
      <c r="B6" s="270"/>
      <c r="C6" s="252"/>
      <c r="D6" s="254"/>
      <c r="E6" s="256"/>
      <c r="F6" s="254"/>
      <c r="G6" s="274"/>
      <c r="H6" s="250"/>
      <c r="I6" s="250"/>
      <c r="J6" s="250"/>
      <c r="K6" s="250"/>
      <c r="L6" s="259"/>
      <c r="M6" s="250"/>
      <c r="N6" s="250"/>
      <c r="O6" s="250"/>
      <c r="P6" s="37" t="s">
        <v>58</v>
      </c>
      <c r="Q6" s="37" t="s">
        <v>59</v>
      </c>
      <c r="R6" s="38" t="s">
        <v>60</v>
      </c>
      <c r="S6" s="37" t="s">
        <v>58</v>
      </c>
      <c r="T6" s="37" t="s">
        <v>59</v>
      </c>
      <c r="U6" s="38" t="s">
        <v>60</v>
      </c>
      <c r="V6" s="37" t="s">
        <v>58</v>
      </c>
      <c r="W6" s="37" t="s">
        <v>59</v>
      </c>
      <c r="X6" s="38" t="s">
        <v>60</v>
      </c>
      <c r="Y6" s="167" t="s">
        <v>61</v>
      </c>
      <c r="Z6" s="37" t="s">
        <v>58</v>
      </c>
      <c r="AA6" s="37" t="s">
        <v>59</v>
      </c>
      <c r="AB6" s="38" t="s">
        <v>60</v>
      </c>
      <c r="AC6" s="167" t="s">
        <v>61</v>
      </c>
      <c r="AD6" s="37" t="s">
        <v>58</v>
      </c>
      <c r="AE6" s="37" t="s">
        <v>59</v>
      </c>
      <c r="AF6" s="38" t="s">
        <v>60</v>
      </c>
      <c r="AG6" s="167" t="s">
        <v>61</v>
      </c>
      <c r="AH6" s="37" t="s">
        <v>58</v>
      </c>
      <c r="AI6" s="37" t="s">
        <v>59</v>
      </c>
      <c r="AJ6" s="38" t="s">
        <v>60</v>
      </c>
      <c r="AK6" s="167" t="s">
        <v>61</v>
      </c>
      <c r="AL6" s="37" t="s">
        <v>58</v>
      </c>
      <c r="AM6" s="37" t="s">
        <v>59</v>
      </c>
      <c r="AN6" s="38" t="s">
        <v>60</v>
      </c>
      <c r="AO6" s="167" t="s">
        <v>62</v>
      </c>
      <c r="AP6" s="37" t="s">
        <v>58</v>
      </c>
      <c r="AQ6" s="37" t="s">
        <v>59</v>
      </c>
      <c r="AR6" s="38" t="s">
        <v>60</v>
      </c>
      <c r="AS6" s="167" t="s">
        <v>62</v>
      </c>
      <c r="AT6" s="37" t="s">
        <v>58</v>
      </c>
      <c r="AU6" s="37" t="s">
        <v>59</v>
      </c>
      <c r="AV6" s="38" t="s">
        <v>60</v>
      </c>
      <c r="AW6" s="167" t="s">
        <v>62</v>
      </c>
      <c r="AX6" s="37" t="s">
        <v>58</v>
      </c>
      <c r="AY6" s="37" t="s">
        <v>59</v>
      </c>
      <c r="AZ6" s="38" t="s">
        <v>60</v>
      </c>
      <c r="BA6" s="38" t="s">
        <v>62</v>
      </c>
      <c r="BB6" s="37" t="s">
        <v>58</v>
      </c>
      <c r="BC6" s="37" t="s">
        <v>59</v>
      </c>
      <c r="BD6" s="38" t="s">
        <v>60</v>
      </c>
      <c r="BE6" s="38" t="s">
        <v>62</v>
      </c>
      <c r="BF6" s="215" t="s">
        <v>58</v>
      </c>
      <c r="BG6" s="215" t="s">
        <v>59</v>
      </c>
      <c r="BH6" s="215" t="s">
        <v>60</v>
      </c>
      <c r="BI6" s="215" t="s">
        <v>62</v>
      </c>
      <c r="BJ6" s="215" t="s">
        <v>58</v>
      </c>
      <c r="BK6" s="215" t="s">
        <v>59</v>
      </c>
      <c r="BL6" s="215" t="s">
        <v>60</v>
      </c>
      <c r="BM6" s="215" t="s">
        <v>62</v>
      </c>
      <c r="BN6" s="37" t="s">
        <v>58</v>
      </c>
      <c r="BO6" s="37" t="s">
        <v>59</v>
      </c>
      <c r="BP6" s="38" t="s">
        <v>60</v>
      </c>
      <c r="BQ6" s="38" t="s">
        <v>62</v>
      </c>
      <c r="BR6" s="37" t="s">
        <v>58</v>
      </c>
      <c r="BS6" s="37" t="s">
        <v>59</v>
      </c>
      <c r="BT6" s="38" t="s">
        <v>60</v>
      </c>
      <c r="BU6" s="38" t="s">
        <v>62</v>
      </c>
      <c r="BV6" s="37" t="s">
        <v>58</v>
      </c>
      <c r="BW6" s="37" t="s">
        <v>59</v>
      </c>
      <c r="BX6" s="38" t="s">
        <v>60</v>
      </c>
      <c r="BY6" s="38" t="s">
        <v>62</v>
      </c>
      <c r="BZ6" s="37" t="s">
        <v>58</v>
      </c>
      <c r="CA6" s="37" t="s">
        <v>59</v>
      </c>
      <c r="CB6" s="38" t="s">
        <v>60</v>
      </c>
      <c r="CC6" s="38" t="s">
        <v>62</v>
      </c>
      <c r="CD6" s="37" t="s">
        <v>58</v>
      </c>
      <c r="CE6" s="37" t="s">
        <v>59</v>
      </c>
      <c r="CF6" s="38" t="s">
        <v>60</v>
      </c>
      <c r="CG6" s="38" t="s">
        <v>62</v>
      </c>
      <c r="CH6" s="37" t="s">
        <v>58</v>
      </c>
      <c r="CI6" s="37" t="s">
        <v>59</v>
      </c>
      <c r="CJ6" s="38" t="s">
        <v>60</v>
      </c>
      <c r="CK6" s="38" t="s">
        <v>62</v>
      </c>
      <c r="CL6" s="37" t="s">
        <v>58</v>
      </c>
      <c r="CM6" s="37" t="s">
        <v>59</v>
      </c>
      <c r="CN6" s="38" t="s">
        <v>60</v>
      </c>
      <c r="CO6" s="38" t="s">
        <v>62</v>
      </c>
      <c r="CP6" s="37" t="s">
        <v>58</v>
      </c>
      <c r="CQ6" s="37" t="s">
        <v>59</v>
      </c>
      <c r="CR6" s="38" t="s">
        <v>60</v>
      </c>
      <c r="CS6" s="38" t="s">
        <v>62</v>
      </c>
      <c r="CT6" s="37" t="s">
        <v>58</v>
      </c>
      <c r="CU6" s="37" t="s">
        <v>59</v>
      </c>
      <c r="CV6" s="38" t="s">
        <v>60</v>
      </c>
      <c r="CW6" s="38" t="s">
        <v>62</v>
      </c>
      <c r="CX6" s="177" t="s">
        <v>58</v>
      </c>
      <c r="CY6" s="177" t="s">
        <v>59</v>
      </c>
      <c r="CZ6" s="177" t="s">
        <v>60</v>
      </c>
      <c r="DA6" s="177" t="s">
        <v>62</v>
      </c>
      <c r="DB6" s="37" t="s">
        <v>58</v>
      </c>
      <c r="DC6" s="37" t="s">
        <v>59</v>
      </c>
      <c r="DD6" s="38" t="s">
        <v>60</v>
      </c>
      <c r="DE6" s="38" t="s">
        <v>62</v>
      </c>
      <c r="DF6" s="145">
        <v>1</v>
      </c>
      <c r="DG6" s="145">
        <f t="shared" ref="DG6:DT6" si="0">+DF6+1</f>
        <v>2</v>
      </c>
      <c r="DH6" s="145">
        <f t="shared" si="0"/>
        <v>3</v>
      </c>
      <c r="DI6" s="145">
        <f t="shared" si="0"/>
        <v>4</v>
      </c>
      <c r="DJ6" s="145">
        <f t="shared" si="0"/>
        <v>5</v>
      </c>
      <c r="DK6" s="145">
        <f t="shared" si="0"/>
        <v>6</v>
      </c>
      <c r="DL6" s="145">
        <f t="shared" si="0"/>
        <v>7</v>
      </c>
      <c r="DM6" s="145">
        <f t="shared" si="0"/>
        <v>8</v>
      </c>
      <c r="DN6" s="145">
        <f t="shared" si="0"/>
        <v>9</v>
      </c>
      <c r="DO6" s="145">
        <f t="shared" si="0"/>
        <v>10</v>
      </c>
      <c r="DP6" s="145">
        <f t="shared" si="0"/>
        <v>11</v>
      </c>
      <c r="DQ6" s="145">
        <f t="shared" si="0"/>
        <v>12</v>
      </c>
      <c r="DR6" s="145">
        <f t="shared" si="0"/>
        <v>13</v>
      </c>
      <c r="DS6" s="145">
        <f t="shared" si="0"/>
        <v>14</v>
      </c>
      <c r="DT6" s="145">
        <f t="shared" si="0"/>
        <v>15</v>
      </c>
      <c r="DU6" s="145">
        <v>16</v>
      </c>
      <c r="DV6" s="145">
        <v>17</v>
      </c>
      <c r="DW6" s="145">
        <v>18</v>
      </c>
      <c r="DX6" s="145">
        <v>19</v>
      </c>
      <c r="DY6" s="145">
        <v>20</v>
      </c>
      <c r="DZ6" s="145">
        <v>21</v>
      </c>
      <c r="EA6" s="235">
        <v>22</v>
      </c>
      <c r="EB6" s="236">
        <f>+EA6+1</f>
        <v>23</v>
      </c>
      <c r="EC6" s="235">
        <f>+EB6+1</f>
        <v>24</v>
      </c>
      <c r="ED6" s="273"/>
      <c r="EE6" s="273"/>
      <c r="EF6" s="273"/>
      <c r="EG6" s="273"/>
      <c r="EH6" s="273"/>
      <c r="EI6" s="249"/>
      <c r="EJ6" s="248"/>
    </row>
    <row r="7" spans="1:142" s="36" customFormat="1" x14ac:dyDescent="0.3">
      <c r="A7" s="137">
        <v>1</v>
      </c>
      <c r="B7" s="138">
        <v>2</v>
      </c>
      <c r="C7" s="137">
        <v>3</v>
      </c>
      <c r="D7" s="138">
        <v>4</v>
      </c>
      <c r="E7" s="195">
        <v>5</v>
      </c>
      <c r="F7" s="138">
        <v>6</v>
      </c>
      <c r="G7" s="137">
        <v>7</v>
      </c>
      <c r="H7" s="138">
        <v>8</v>
      </c>
      <c r="I7" s="137">
        <v>9</v>
      </c>
      <c r="J7" s="138">
        <v>10</v>
      </c>
      <c r="K7" s="137">
        <v>11</v>
      </c>
      <c r="L7" s="138">
        <v>12</v>
      </c>
      <c r="M7" s="137">
        <v>13</v>
      </c>
      <c r="N7" s="138">
        <v>14</v>
      </c>
      <c r="O7" s="137">
        <v>15</v>
      </c>
      <c r="P7" s="138">
        <v>16</v>
      </c>
      <c r="Q7" s="137">
        <v>17</v>
      </c>
      <c r="R7" s="138">
        <v>18</v>
      </c>
      <c r="S7" s="137">
        <v>19</v>
      </c>
      <c r="T7" s="138">
        <v>20</v>
      </c>
      <c r="U7" s="137">
        <v>21</v>
      </c>
      <c r="V7" s="138">
        <v>22</v>
      </c>
      <c r="W7" s="137">
        <v>23</v>
      </c>
      <c r="X7" s="138">
        <v>24</v>
      </c>
      <c r="Y7" s="168"/>
      <c r="Z7" s="137">
        <v>25</v>
      </c>
      <c r="AA7" s="138">
        <v>26</v>
      </c>
      <c r="AB7" s="137">
        <v>27</v>
      </c>
      <c r="AC7" s="137"/>
      <c r="AD7" s="138">
        <v>28</v>
      </c>
      <c r="AE7" s="137">
        <v>29</v>
      </c>
      <c r="AF7" s="138">
        <v>30</v>
      </c>
      <c r="AG7" s="137"/>
      <c r="AH7" s="137">
        <v>31</v>
      </c>
      <c r="AI7" s="138">
        <v>32</v>
      </c>
      <c r="AJ7" s="137">
        <v>33</v>
      </c>
      <c r="AK7" s="137"/>
      <c r="AL7" s="138">
        <v>34</v>
      </c>
      <c r="AM7" s="137">
        <v>35</v>
      </c>
      <c r="AN7" s="138">
        <v>36</v>
      </c>
      <c r="AO7" s="137"/>
      <c r="AP7" s="137">
        <v>37</v>
      </c>
      <c r="AQ7" s="138">
        <v>38</v>
      </c>
      <c r="AR7" s="137">
        <v>39</v>
      </c>
      <c r="AS7" s="137"/>
      <c r="AT7" s="138">
        <v>40</v>
      </c>
      <c r="AU7" s="137">
        <v>41</v>
      </c>
      <c r="AV7" s="138">
        <v>42</v>
      </c>
      <c r="AW7" s="137"/>
      <c r="AX7" s="137">
        <v>43</v>
      </c>
      <c r="AY7" s="138">
        <v>44</v>
      </c>
      <c r="AZ7" s="137">
        <v>45</v>
      </c>
      <c r="BA7" s="137"/>
      <c r="BB7" s="138">
        <v>46</v>
      </c>
      <c r="BC7" s="137">
        <v>47</v>
      </c>
      <c r="BD7" s="138">
        <v>48</v>
      </c>
      <c r="BE7" s="137"/>
      <c r="BF7" s="137">
        <v>49</v>
      </c>
      <c r="BG7" s="138">
        <v>50</v>
      </c>
      <c r="BH7" s="137">
        <v>51</v>
      </c>
      <c r="BI7" s="137"/>
      <c r="BJ7" s="138">
        <v>52</v>
      </c>
      <c r="BK7" s="137">
        <v>53</v>
      </c>
      <c r="BL7" s="138">
        <v>54</v>
      </c>
      <c r="BM7" s="137"/>
      <c r="BN7" s="137">
        <v>55</v>
      </c>
      <c r="BO7" s="138">
        <v>56</v>
      </c>
      <c r="BP7" s="137">
        <v>57</v>
      </c>
      <c r="BQ7" s="137"/>
      <c r="BR7" s="138">
        <v>58</v>
      </c>
      <c r="BS7" s="137">
        <v>59</v>
      </c>
      <c r="BT7" s="138">
        <v>60</v>
      </c>
      <c r="BU7" s="137"/>
      <c r="BV7" s="138"/>
      <c r="BW7" s="137"/>
      <c r="BX7" s="138"/>
      <c r="BY7" s="137"/>
      <c r="BZ7" s="138"/>
      <c r="CA7" s="137"/>
      <c r="CB7" s="138"/>
      <c r="CC7" s="137"/>
      <c r="CD7" s="137"/>
      <c r="CE7" s="137"/>
      <c r="CF7" s="137"/>
      <c r="CG7" s="137"/>
      <c r="CH7" s="137"/>
      <c r="CI7" s="137"/>
      <c r="CJ7" s="137"/>
      <c r="CK7" s="137"/>
      <c r="CL7" s="137"/>
      <c r="CM7" s="137"/>
      <c r="CN7" s="137"/>
      <c r="CO7" s="137"/>
      <c r="CP7" s="137"/>
      <c r="CQ7" s="137"/>
      <c r="CR7" s="137"/>
      <c r="CS7" s="137"/>
      <c r="CT7" s="137">
        <v>61</v>
      </c>
      <c r="CU7" s="138">
        <v>62</v>
      </c>
      <c r="CV7" s="137">
        <v>63</v>
      </c>
      <c r="CW7" s="137"/>
      <c r="CX7" s="137">
        <v>61</v>
      </c>
      <c r="CY7" s="138">
        <v>62</v>
      </c>
      <c r="CZ7" s="137">
        <v>63</v>
      </c>
      <c r="DA7" s="137"/>
      <c r="DB7" s="137">
        <v>61</v>
      </c>
      <c r="DC7" s="138">
        <v>62</v>
      </c>
      <c r="DD7" s="137">
        <v>63</v>
      </c>
      <c r="DE7" s="137"/>
      <c r="DF7" s="138">
        <v>64</v>
      </c>
      <c r="DG7" s="137">
        <v>65</v>
      </c>
      <c r="DH7" s="138">
        <v>66</v>
      </c>
      <c r="DI7" s="137">
        <v>67</v>
      </c>
      <c r="DJ7" s="138">
        <v>68</v>
      </c>
      <c r="DK7" s="137">
        <v>69</v>
      </c>
      <c r="DL7" s="138">
        <v>70</v>
      </c>
      <c r="DM7" s="137">
        <v>71</v>
      </c>
      <c r="DN7" s="138">
        <v>72</v>
      </c>
      <c r="DO7" s="137">
        <v>73</v>
      </c>
      <c r="DP7" s="138">
        <v>74</v>
      </c>
      <c r="DQ7" s="137">
        <v>75</v>
      </c>
      <c r="DR7" s="138">
        <v>76</v>
      </c>
      <c r="DS7" s="137">
        <v>77</v>
      </c>
      <c r="DT7" s="137">
        <v>78</v>
      </c>
      <c r="DU7" s="138">
        <v>79</v>
      </c>
      <c r="DV7" s="138">
        <v>80</v>
      </c>
      <c r="DW7" s="138">
        <v>81</v>
      </c>
      <c r="DX7" s="138">
        <v>82</v>
      </c>
      <c r="DY7" s="138">
        <v>83</v>
      </c>
      <c r="DZ7" s="138">
        <v>78</v>
      </c>
      <c r="EA7" s="138"/>
      <c r="EB7" s="138"/>
      <c r="EC7" s="138">
        <v>78</v>
      </c>
      <c r="ED7" s="138">
        <f>+EC7+1</f>
        <v>79</v>
      </c>
      <c r="EE7" s="138">
        <f t="shared" ref="EE7:EI7" si="1">+ED7+1</f>
        <v>80</v>
      </c>
      <c r="EF7" s="138">
        <f t="shared" si="1"/>
        <v>81</v>
      </c>
      <c r="EG7" s="138">
        <f t="shared" si="1"/>
        <v>82</v>
      </c>
      <c r="EH7" s="138">
        <f t="shared" si="1"/>
        <v>83</v>
      </c>
      <c r="EI7" s="138">
        <f t="shared" si="1"/>
        <v>84</v>
      </c>
      <c r="EJ7" s="50"/>
    </row>
    <row r="8" spans="1:142" ht="18" customHeight="1" x14ac:dyDescent="0.3">
      <c r="B8" s="101" t="s">
        <v>63</v>
      </c>
      <c r="C8" s="102"/>
      <c r="D8" s="200"/>
      <c r="E8" s="196"/>
      <c r="F8" s="102"/>
      <c r="G8" s="102"/>
      <c r="H8" s="102"/>
      <c r="I8" s="102"/>
      <c r="J8" s="102"/>
      <c r="K8" s="102"/>
      <c r="L8" s="102"/>
      <c r="M8" s="102"/>
      <c r="N8" s="102"/>
      <c r="O8" s="102"/>
      <c r="P8" s="102"/>
      <c r="Q8" s="102"/>
      <c r="R8" s="102"/>
      <c r="S8" s="102"/>
      <c r="T8" s="102"/>
      <c r="U8" s="102"/>
      <c r="V8" s="102"/>
      <c r="W8" s="102"/>
      <c r="X8" s="102"/>
      <c r="Y8" s="169"/>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200"/>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02"/>
      <c r="EE8" s="102"/>
      <c r="EF8" s="102"/>
      <c r="EG8" s="102"/>
      <c r="EH8" s="102"/>
      <c r="EI8" s="103"/>
      <c r="EJ8" s="23"/>
    </row>
    <row r="9" spans="1:142" ht="144" customHeight="1" x14ac:dyDescent="0.3">
      <c r="A9" s="126">
        <v>1</v>
      </c>
      <c r="B9" s="75">
        <v>3</v>
      </c>
      <c r="C9" s="227"/>
      <c r="D9" s="201">
        <v>1</v>
      </c>
      <c r="E9" s="228" t="s">
        <v>64</v>
      </c>
      <c r="F9" s="50" t="s">
        <v>65</v>
      </c>
      <c r="G9" s="76"/>
      <c r="H9" s="48" t="s">
        <v>66</v>
      </c>
      <c r="I9" s="49" t="s">
        <v>67</v>
      </c>
      <c r="J9" s="49" t="s">
        <v>67</v>
      </c>
      <c r="K9" s="24" t="s">
        <v>68</v>
      </c>
      <c r="L9" s="25" t="s">
        <v>69</v>
      </c>
      <c r="M9" s="39" t="s">
        <v>70</v>
      </c>
      <c r="N9" s="39" t="s">
        <v>71</v>
      </c>
      <c r="O9" s="39" t="s">
        <v>72</v>
      </c>
      <c r="P9" s="39">
        <f>+(92.43*60%)/100</f>
        <v>0.55458000000000007</v>
      </c>
      <c r="Q9" s="39">
        <f>+(92.43*40%)/100</f>
        <v>0.36971999999999999</v>
      </c>
      <c r="R9" s="30">
        <f>IF(OR(P9="NA",Q9="NA"),"NA",P9+Q9)</f>
        <v>0.92430000000000012</v>
      </c>
      <c r="S9" s="39">
        <f>+(97.76*60%)/100</f>
        <v>0.58655999999999997</v>
      </c>
      <c r="T9" s="39">
        <f>+(97.76*40%)/100</f>
        <v>0.39104000000000005</v>
      </c>
      <c r="U9" s="30">
        <f>IF(OR(S9="NA",T9="NA"),"NA",S9+T9)</f>
        <v>0.97760000000000002</v>
      </c>
      <c r="V9" s="39">
        <f>57*0.6%</f>
        <v>0.34200000000000003</v>
      </c>
      <c r="W9" s="39">
        <f>57*0.4%</f>
        <v>0.22800000000000001</v>
      </c>
      <c r="X9" s="30">
        <f>IF(OR(V9="NA",W9="NA"),"NA",V9+W9)</f>
        <v>0.57000000000000006</v>
      </c>
      <c r="Y9" s="170" t="s">
        <v>73</v>
      </c>
      <c r="Z9" s="39">
        <f>70.25*0.6%</f>
        <v>0.42149999999999999</v>
      </c>
      <c r="AA9" s="39">
        <f>70.25*0.4%</f>
        <v>0.28100000000000003</v>
      </c>
      <c r="AB9" s="30">
        <f>IF(OR(Z9="NA",AA9="NA"),"NA",Z9+AA9)</f>
        <v>0.70250000000000001</v>
      </c>
      <c r="AC9" s="170" t="s">
        <v>74</v>
      </c>
      <c r="AD9" s="39">
        <f>63.33%*0.6</f>
        <v>0.37997999999999998</v>
      </c>
      <c r="AE9" s="39">
        <f>63.33%*0.4</f>
        <v>0.25331999999999999</v>
      </c>
      <c r="AF9" s="30">
        <f>IF(OR(AD9="NA",AE9="NA"),"NA",AD9+AE9)</f>
        <v>0.63329999999999997</v>
      </c>
      <c r="AG9" s="170" t="s">
        <v>75</v>
      </c>
      <c r="AH9" s="39">
        <f>68*0.6%</f>
        <v>0.40800000000000003</v>
      </c>
      <c r="AI9" s="39">
        <f>68*0.4%</f>
        <v>0.27200000000000002</v>
      </c>
      <c r="AJ9" s="30">
        <f>IF(OR(AH9="NA",AI9="NA"),"NA",AH9+AI9)</f>
        <v>0.68</v>
      </c>
      <c r="AK9" s="170" t="s">
        <v>76</v>
      </c>
      <c r="AL9" s="180">
        <f>65.34*0.6%</f>
        <v>0.39204000000000006</v>
      </c>
      <c r="AM9" s="180">
        <f>65.34*0.4%</f>
        <v>0.26136000000000004</v>
      </c>
      <c r="AN9" s="125">
        <f>IF(OR(AL9="NA",AM9="NA"),"NA",AL9+AM9)</f>
        <v>0.65340000000000009</v>
      </c>
      <c r="AO9" s="170" t="s">
        <v>77</v>
      </c>
      <c r="AP9" s="180">
        <f>+(71.98%*0.6)</f>
        <v>0.43187999999999999</v>
      </c>
      <c r="AQ9" s="180">
        <f>+(71.98%*0.4)</f>
        <v>0.28792000000000001</v>
      </c>
      <c r="AR9" s="125">
        <f>IF(OR(AP9="NA",AQ9="NA"),"NA",AP9+AQ9)</f>
        <v>0.7198</v>
      </c>
      <c r="AS9" s="170" t="s">
        <v>78</v>
      </c>
      <c r="AT9" s="182">
        <f>70.59*0.6%</f>
        <v>0.42354000000000003</v>
      </c>
      <c r="AU9" s="182">
        <f>70.59*0.4%</f>
        <v>0.28236</v>
      </c>
      <c r="AV9" s="183">
        <f>IF(OR(AT9="NA",AU9="NA"),"NA",AT9+AU9)</f>
        <v>0.70589999999999997</v>
      </c>
      <c r="AW9" s="184" t="s">
        <v>79</v>
      </c>
      <c r="AX9" s="182">
        <f>78.57*0.6%</f>
        <v>0.47141999999999995</v>
      </c>
      <c r="AY9" s="182">
        <f>78.57*0.4%</f>
        <v>0.31428</v>
      </c>
      <c r="AZ9" s="125">
        <f>IF(OR(AX9="NA",AY9="NA"),"NA",AX9+AY9)</f>
        <v>0.78569999999999995</v>
      </c>
      <c r="BA9" s="186" t="s">
        <v>80</v>
      </c>
      <c r="BB9" s="180">
        <f>77.98*0.6%</f>
        <v>0.46788000000000002</v>
      </c>
      <c r="BC9" s="180">
        <f>77.98*0.4%</f>
        <v>0.31192000000000003</v>
      </c>
      <c r="BD9" s="125">
        <f>IF(OR(BB9="NA",BC9="NA"),"NA",BB9+BC9)</f>
        <v>0.77980000000000005</v>
      </c>
      <c r="BE9" s="30"/>
      <c r="BF9" s="214">
        <v>0.44792008237986264</v>
      </c>
      <c r="BG9" s="214">
        <v>0.29861338825324174</v>
      </c>
      <c r="BH9" s="125">
        <f>IF(OR(BF9="NA",BG9="NA"),"NA",BF9+BG9)</f>
        <v>0.74653347063310438</v>
      </c>
      <c r="BI9" s="30" t="s">
        <v>81</v>
      </c>
      <c r="BJ9" s="180">
        <v>0.4592</v>
      </c>
      <c r="BK9" s="180">
        <v>0.30609999999999998</v>
      </c>
      <c r="BL9" s="125">
        <f>IF(OR(BJ9="NA",BK9="NA"),"NA",BJ9+BK9)</f>
        <v>0.76529999999999998</v>
      </c>
      <c r="BM9" s="30" t="s">
        <v>82</v>
      </c>
      <c r="BN9" s="180">
        <f>79.9*0.6%</f>
        <v>0.47940000000000005</v>
      </c>
      <c r="BO9" s="180">
        <f>79.9*0.4%</f>
        <v>0.31960000000000005</v>
      </c>
      <c r="BP9" s="125">
        <f>IF(OR(BN9="NA",BO9="NA"),"NA",BN9+BO9)</f>
        <v>0.79900000000000015</v>
      </c>
      <c r="BQ9" s="30" t="s">
        <v>83</v>
      </c>
      <c r="BR9" s="180">
        <f>81.32*0.6%</f>
        <v>0.48791999999999996</v>
      </c>
      <c r="BS9" s="180">
        <f>81.32*0.4%</f>
        <v>0.32527999999999996</v>
      </c>
      <c r="BT9" s="125">
        <f>IF(OR(BR9="NA",BS9="NA"),"NA",BR9+BS9)</f>
        <v>0.81319999999999992</v>
      </c>
      <c r="BU9" s="30" t="s">
        <v>84</v>
      </c>
      <c r="BV9" s="180">
        <f>85.55*0.6%</f>
        <v>0.51329999999999998</v>
      </c>
      <c r="BW9" s="180">
        <f>85.55*0.4%</f>
        <v>0.3422</v>
      </c>
      <c r="BX9" s="125">
        <f>IF(OR(BV9="NA",BW9="NA"),"NA",BV9+BW9)</f>
        <v>0.85549999999999993</v>
      </c>
      <c r="BY9" s="30" t="s">
        <v>85</v>
      </c>
      <c r="BZ9" s="180">
        <f>78.89*0.6%</f>
        <v>0.47334000000000004</v>
      </c>
      <c r="CA9" s="180">
        <f>78.89*0.4%</f>
        <v>0.31556000000000001</v>
      </c>
      <c r="CB9" s="125">
        <f>IF(OR(BZ9="NA",CA9="NA"),"NA",BZ9+CA9)</f>
        <v>0.78890000000000005</v>
      </c>
      <c r="CC9" s="30" t="s">
        <v>86</v>
      </c>
      <c r="CD9" s="180">
        <f>80.93*0.6%</f>
        <v>0.48558000000000007</v>
      </c>
      <c r="CE9" s="180">
        <f>80.93*0.4%</f>
        <v>0.32372000000000001</v>
      </c>
      <c r="CF9" s="125">
        <f>IF(OR(CD9="NA",CE9="NA"),"NA",CD9+CE9)</f>
        <v>0.80930000000000013</v>
      </c>
      <c r="CG9" s="30" t="s">
        <v>1440</v>
      </c>
      <c r="CH9" s="180">
        <f>81.07*0.6%</f>
        <v>0.48641999999999996</v>
      </c>
      <c r="CI9" s="180">
        <f>81.07*0.4%</f>
        <v>0.32427999999999996</v>
      </c>
      <c r="CJ9" s="125">
        <f>IF(OR(CH9="NA",CI9="NA"),"NA",CH9+CI9)</f>
        <v>0.81069999999999998</v>
      </c>
      <c r="CK9" s="30" t="s">
        <v>1471</v>
      </c>
      <c r="CL9" s="180">
        <f>93.07*0.6%</f>
        <v>0.55841999999999992</v>
      </c>
      <c r="CM9" s="180">
        <f>93.07*0.4%</f>
        <v>0.37228</v>
      </c>
      <c r="CN9" s="125">
        <f>IF(OR(CL9="NA",CM9="NA"),"NA",CL9+CM9)</f>
        <v>0.93069999999999986</v>
      </c>
      <c r="CO9" s="30" t="s">
        <v>1511</v>
      </c>
      <c r="CP9" s="180">
        <f>92.6*0.6%</f>
        <v>0.55559999999999998</v>
      </c>
      <c r="CQ9" s="180">
        <f>92.6*0.4%</f>
        <v>0.37040000000000001</v>
      </c>
      <c r="CR9" s="125">
        <f>IF(OR(CP9="NA",CQ9="NA"),"NA",CP9+CQ9)</f>
        <v>0.92599999999999993</v>
      </c>
      <c r="CS9" s="30" t="s">
        <v>1600</v>
      </c>
      <c r="CT9" s="180">
        <v>0.56920000000000004</v>
      </c>
      <c r="CU9" s="180">
        <v>0.3795</v>
      </c>
      <c r="CV9" s="125">
        <f>IF(OR(CT9="NA",CU9="NA"),"NA",CT9+CU9)</f>
        <v>0.9487000000000001</v>
      </c>
      <c r="CW9" s="30" t="s">
        <v>1601</v>
      </c>
      <c r="CX9" s="180">
        <v>0.56189999999999996</v>
      </c>
      <c r="CY9" s="180">
        <v>0.37459999999999999</v>
      </c>
      <c r="CZ9" s="125">
        <f>IF(OR(CX9="NA",CY9="NA"),"NA",CX9+CY9)</f>
        <v>0.93649999999999989</v>
      </c>
      <c r="DA9" s="30" t="s">
        <v>1640</v>
      </c>
      <c r="DB9" s="30"/>
      <c r="DC9" s="30"/>
      <c r="DD9" s="30">
        <f t="shared" ref="DD9:DD30" si="2">IF(OR(DB9="NA",DC9="NA"),"NA",DB9+DC9)</f>
        <v>0</v>
      </c>
      <c r="DE9" s="30"/>
      <c r="DF9" s="125">
        <f>IF('Hoja Ponderacion-1'!L5=$DF$2,R9*'Hoja Ponderacion-1'!AJ5," ")</f>
        <v>1.1553750000000002E-2</v>
      </c>
      <c r="DG9" s="125">
        <f>IF('Hoja Ponderacion-1'!M5=$DF$2,U9*'Hoja Ponderacion-1'!AK5," ")</f>
        <v>8.1466666666666666E-3</v>
      </c>
      <c r="DH9" s="125">
        <f>IF('Hoja Ponderacion-1'!N5=$DF$2,X9*'Hoja Ponderacion-1'!AL5," ")</f>
        <v>4.2222222222222227E-3</v>
      </c>
      <c r="DI9" s="125">
        <f>IF('Hoja Ponderacion-1'!O5=$DF$2,AB9*'Hoja Ponderacion-1'!AM5," ")</f>
        <v>5.8541666666666664E-3</v>
      </c>
      <c r="DJ9" s="125">
        <f>IF('Hoja Ponderacion-1'!P5=$DF$2,AF9*'Hoja Ponderacion-1'!AN5," ")</f>
        <v>5.0663999999999995E-3</v>
      </c>
      <c r="DK9" s="125">
        <f>IF('Hoja Ponderacion-1'!Q5=$DF$2,AJ9*'Hoja Ponderacion-1'!AO5," ")</f>
        <v>5.9130434782608699E-3</v>
      </c>
      <c r="DL9" s="125">
        <f>IF('Hoja Ponderacion-1'!R5=$DF$2,AN9*'Hoja Ponderacion-1'!AP5," ")</f>
        <v>5.2272000000000004E-3</v>
      </c>
      <c r="DM9" s="125">
        <f>IF('Hoja Ponderacion-1'!S5=$DF$2,AR9*'Hoja Ponderacion-1'!AQ5," ")</f>
        <v>5.5369230769230773E-3</v>
      </c>
      <c r="DN9" s="125">
        <f>IF('Hoja Ponderacion-1'!T5=$DF$2,AV9*'Hoja Ponderacion-1'!AR5," ")</f>
        <v>5.6471999999999998E-3</v>
      </c>
      <c r="DO9" s="125">
        <f>IF('Hoja Ponderacion-1'!U5=$DF$2,AZ9*'Hoja Ponderacion-1'!AS5," ")</f>
        <v>7.1427272727272737E-3</v>
      </c>
      <c r="DP9" s="125">
        <f>IF('Hoja Ponderacion-1'!V5=$DF$2,BD9*'Hoja Ponderacion-1'!AT5," ")</f>
        <v>6.2384000000000007E-3</v>
      </c>
      <c r="DQ9" s="125">
        <f>IF('Hoja Ponderacion-1'!W5=$DF$2,BH9*'Hoja Ponderacion-1'!AU5," ")</f>
        <v>6.4915953968096036E-3</v>
      </c>
      <c r="DR9" s="125">
        <f>IF('Hoja Ponderacion-1'!X5=$DF$2,BL9*'Hoja Ponderacion-1'!AV5," ")</f>
        <v>6.3774999999999995E-3</v>
      </c>
      <c r="DS9" s="125">
        <f>IF('Hoja Ponderacion-1'!Y5=$DF$2,BP9*'Hoja Ponderacion-1'!AW5," ")</f>
        <v>6.392000000000001E-3</v>
      </c>
      <c r="DT9" s="125">
        <f>IF('Hoja Ponderacion-1'!Z5=$DF$2,BT9*'Hoja Ponderacion-1'!AX5," ")</f>
        <v>6.023703703703703E-3</v>
      </c>
      <c r="DU9" s="125">
        <f>IF('Hoja Ponderacion-1'!AA5=$DF$2,BX9*'Hoja Ponderacion-1'!AY5," ")</f>
        <v>6.1107142857142862E-3</v>
      </c>
      <c r="DV9" s="125">
        <f>IF('Hoja Ponderacion-1'!AB5=$DF$2,CB9*'Hoja Ponderacion-1'!AZ5," ")</f>
        <v>6.0684615384615391E-3</v>
      </c>
      <c r="DW9" s="125">
        <f>IF('Hoja Ponderacion-1'!AC5=$DF$2,CF9*'Hoja Ponderacion-1'!BA5," ")</f>
        <v>5.3953333333333344E-3</v>
      </c>
      <c r="DX9" s="125">
        <f>IF('Hoja Ponderacion-1'!AD5=$DF$2,CJ9*'Hoja Ponderacion-1'!BB5," ")</f>
        <v>5.404666666666667E-3</v>
      </c>
      <c r="DY9" s="125">
        <f>IF('Hoja Ponderacion-1'!AE5=$DF$2,CN9*'Hoja Ponderacion-1'!BC5," ")</f>
        <v>6.6478571428571429E-3</v>
      </c>
      <c r="DZ9" s="125">
        <f>IF('Hoja Ponderacion-1'!AF5=$DF$2,CR9*'Hoja Ponderacion-1'!BD5," ")</f>
        <v>5.6121212121212115E-3</v>
      </c>
      <c r="EA9" s="125">
        <f>IF('Hoja Ponderacion-1'!AG5=$DF$2,CV9*'Hoja Ponderacion-1'!BE5," ")</f>
        <v>7.589600000000001E-3</v>
      </c>
      <c r="EB9" s="125">
        <f>IF('Hoja Ponderacion-1'!AH5=$DF$2,CZ9*'Hoja Ponderacion-1'!BF5," ")</f>
        <v>7.2038461538461536E-3</v>
      </c>
      <c r="EC9" s="125">
        <f>IF('Hoja Ponderacion-1'!AI5=$DF$2,DD9*'Hoja Ponderacion-1'!BG5," ")</f>
        <v>0</v>
      </c>
      <c r="ED9" s="125">
        <f>+SUM(DF9:EC9)</f>
        <v>0.1458660988169804</v>
      </c>
      <c r="EE9" s="41">
        <f>+'Hoja Ponderacion-1'!BI5</f>
        <v>24</v>
      </c>
      <c r="EF9" s="125">
        <f>+IF(EE9&gt;0,ED9/EE9,0)</f>
        <v>6.0777541173741836E-3</v>
      </c>
      <c r="EG9" s="125">
        <f>+HLOOKUP($B$1,'Hoja Ponderacion-1'!$BN$3:CK5,3,FALSE)</f>
        <v>0.15531286426938604</v>
      </c>
      <c r="EH9" s="30">
        <f>ROUND(IF(EG9&gt;0,ED9/EG9," "),2)</f>
        <v>0.94</v>
      </c>
      <c r="EI9" s="31" t="str">
        <f>+IF(EG9=0,'Condicionales '!$D$7,IF(EH9&gt;=95%,'Condicionales '!$D$2,'Condicionales '!$D$5))</f>
        <v>No Cumple</v>
      </c>
      <c r="EJ9" s="23"/>
      <c r="EL9" s="34">
        <f>+ED9/EG9</f>
        <v>0.93917589829506676</v>
      </c>
    </row>
    <row r="10" spans="1:142" ht="187.2" customHeight="1" x14ac:dyDescent="0.3">
      <c r="A10" s="34">
        <f>+A9+1</f>
        <v>2</v>
      </c>
      <c r="B10" s="75">
        <v>3</v>
      </c>
      <c r="C10" s="227"/>
      <c r="D10" s="201">
        <v>2</v>
      </c>
      <c r="E10" s="229" t="s">
        <v>87</v>
      </c>
      <c r="F10" s="50" t="s">
        <v>65</v>
      </c>
      <c r="G10" s="76" t="s">
        <v>88</v>
      </c>
      <c r="H10" s="23" t="s">
        <v>89</v>
      </c>
      <c r="I10" s="52"/>
      <c r="J10" s="27"/>
      <c r="K10" s="24" t="s">
        <v>68</v>
      </c>
      <c r="L10" s="25" t="s">
        <v>69</v>
      </c>
      <c r="M10" s="24" t="s">
        <v>70</v>
      </c>
      <c r="N10" s="24" t="s">
        <v>71</v>
      </c>
      <c r="O10" s="39" t="s">
        <v>72</v>
      </c>
      <c r="P10" s="39">
        <v>0.6</v>
      </c>
      <c r="Q10" s="39">
        <v>0.4</v>
      </c>
      <c r="R10" s="30">
        <f t="shared" ref="R10:R74" si="3">IF(OR(P10="NA",Q10="NA"),"NA",P10+Q10)</f>
        <v>1</v>
      </c>
      <c r="S10" s="39">
        <v>0.6</v>
      </c>
      <c r="T10" s="39">
        <v>0.4</v>
      </c>
      <c r="U10" s="30">
        <f t="shared" ref="U10:U29" si="4">IF(OR(S10="NA",T10="NA"),"NA",S10+T10)</f>
        <v>1</v>
      </c>
      <c r="V10" s="39">
        <v>0.6</v>
      </c>
      <c r="W10" s="39">
        <v>0.4</v>
      </c>
      <c r="X10" s="30">
        <f t="shared" ref="X10:X26" si="5">IF(OR(V10="NA",W10="NA"),"NA",V10+W10)</f>
        <v>1</v>
      </c>
      <c r="Y10" s="170" t="s">
        <v>90</v>
      </c>
      <c r="Z10" s="39">
        <v>0.6</v>
      </c>
      <c r="AA10" s="39">
        <v>0.4</v>
      </c>
      <c r="AB10" s="30">
        <f t="shared" ref="AB10:AB27" si="6">IF(OR(Z10="NA",AA10="NA"),"NA",Z10+AA10)</f>
        <v>1</v>
      </c>
      <c r="AC10" s="30" t="s">
        <v>91</v>
      </c>
      <c r="AD10" s="39">
        <v>0.6</v>
      </c>
      <c r="AE10" s="39">
        <v>0.4</v>
      </c>
      <c r="AF10" s="30">
        <f t="shared" ref="AF10:AF27" si="7">IF(OR(AD10="NA",AE10="NA"),"NA",AD10+AE10)</f>
        <v>1</v>
      </c>
      <c r="AG10" s="30" t="s">
        <v>92</v>
      </c>
      <c r="AH10" s="39">
        <v>0.6</v>
      </c>
      <c r="AI10" s="39">
        <v>0.4</v>
      </c>
      <c r="AJ10" s="30">
        <f t="shared" ref="AJ10:AJ26" si="8">IF(OR(AH10="NA",AI10="NA"),"NA",AH10+AI10)</f>
        <v>1</v>
      </c>
      <c r="AK10" s="30" t="s">
        <v>93</v>
      </c>
      <c r="AL10" s="39">
        <v>0.4</v>
      </c>
      <c r="AM10" s="39">
        <v>0.6</v>
      </c>
      <c r="AN10" s="30">
        <f t="shared" ref="AN10:AN27" si="9">IF(OR(AL10="NA",AM10="NA"),"NA",AL10+AM10)</f>
        <v>1</v>
      </c>
      <c r="AO10" s="30" t="s">
        <v>94</v>
      </c>
      <c r="AP10" s="39">
        <v>0.4</v>
      </c>
      <c r="AQ10" s="39">
        <v>0.6</v>
      </c>
      <c r="AR10" s="30">
        <f t="shared" ref="AR10" si="10">IF(OR(AP10="NA",AQ10="NA"),"NA",AP10+AQ10)</f>
        <v>1</v>
      </c>
      <c r="AS10" s="30" t="s">
        <v>95</v>
      </c>
      <c r="AT10" s="185">
        <v>0.6</v>
      </c>
      <c r="AU10" s="185">
        <v>0.4</v>
      </c>
      <c r="AV10" s="186">
        <f t="shared" ref="AV10:AV19" si="11">IF(OR(AT10="NA",AU10="NA"),"NA",AT10+AU10)</f>
        <v>1</v>
      </c>
      <c r="AW10" s="186" t="s">
        <v>96</v>
      </c>
      <c r="AX10" s="39">
        <v>0.6</v>
      </c>
      <c r="AY10" s="39">
        <v>0.4</v>
      </c>
      <c r="AZ10" s="30">
        <f t="shared" ref="AZ10:AZ26" si="12">IF(OR(AX10="NA",AY10="NA"),"NA",AX10+AY10)</f>
        <v>1</v>
      </c>
      <c r="BA10" s="30" t="s">
        <v>97</v>
      </c>
      <c r="BB10" s="39">
        <v>0.6</v>
      </c>
      <c r="BC10" s="39">
        <v>0.4</v>
      </c>
      <c r="BD10" s="30">
        <f t="shared" ref="BD10:BD19" si="13">IF(OR(BB10="NA",BC10="NA"),"NA",BB10+BC10)</f>
        <v>1</v>
      </c>
      <c r="BE10" s="30" t="s">
        <v>98</v>
      </c>
      <c r="BF10" s="39">
        <v>0.6</v>
      </c>
      <c r="BG10" s="39">
        <v>0.4</v>
      </c>
      <c r="BH10" s="30">
        <f t="shared" ref="BH10:BH26" si="14">IF(OR(BF10="NA",BG10="NA"),"NA",BF10+BG10)</f>
        <v>1</v>
      </c>
      <c r="BI10" s="30" t="s">
        <v>99</v>
      </c>
      <c r="BJ10" s="39">
        <v>0.6</v>
      </c>
      <c r="BK10" s="39">
        <v>0.4</v>
      </c>
      <c r="BL10" s="30">
        <f t="shared" ref="BL10" si="15">IF(OR(BJ10="NA",BK10="NA"),"NA",BJ10+BK10)</f>
        <v>1</v>
      </c>
      <c r="BM10" s="30" t="s">
        <v>100</v>
      </c>
      <c r="BN10" s="39">
        <v>0.6</v>
      </c>
      <c r="BO10" s="39">
        <v>0.4</v>
      </c>
      <c r="BP10" s="30">
        <f t="shared" ref="BP10:BP26" si="16">IF(OR(BN10="NA",BO10="NA"),"NA",BN10+BO10)</f>
        <v>1</v>
      </c>
      <c r="BQ10" s="30" t="s">
        <v>101</v>
      </c>
      <c r="BR10" s="39">
        <v>0.6</v>
      </c>
      <c r="BS10" s="39">
        <v>0.4</v>
      </c>
      <c r="BT10" s="30">
        <f t="shared" ref="BT10" si="17">IF(OR(BR10="NA",BS10="NA"),"NA",BR10+BS10)</f>
        <v>1</v>
      </c>
      <c r="BU10" s="30" t="s">
        <v>102</v>
      </c>
      <c r="BV10" s="39">
        <v>0.6</v>
      </c>
      <c r="BW10" s="39">
        <v>0.4</v>
      </c>
      <c r="BX10" s="30">
        <f t="shared" ref="BX10" si="18">IF(OR(BV10="NA",BW10="NA"),"NA",BV10+BW10)</f>
        <v>1</v>
      </c>
      <c r="BY10" s="30" t="s">
        <v>103</v>
      </c>
      <c r="BZ10" s="39">
        <v>0.6</v>
      </c>
      <c r="CA10" s="39">
        <v>0.4</v>
      </c>
      <c r="CB10" s="30">
        <f t="shared" ref="CB10" si="19">IF(OR(BZ10="NA",CA10="NA"),"NA",BZ10+CA10)</f>
        <v>1</v>
      </c>
      <c r="CC10" s="30" t="s">
        <v>104</v>
      </c>
      <c r="CD10" s="30">
        <v>0.6</v>
      </c>
      <c r="CE10" s="30">
        <v>0.4</v>
      </c>
      <c r="CF10" s="30">
        <f>IF(OR(CD10="NA",CE10="NA"),"NA",CD10+CE10)</f>
        <v>1</v>
      </c>
      <c r="CG10" s="30" t="s">
        <v>1407</v>
      </c>
      <c r="CH10" s="30">
        <v>0.6</v>
      </c>
      <c r="CI10" s="30">
        <v>0.4</v>
      </c>
      <c r="CJ10" s="30">
        <f>IF(OR(CH10="NA",CI10="NA"),"NA",CH10+CI10)</f>
        <v>1</v>
      </c>
      <c r="CK10" s="30" t="s">
        <v>1441</v>
      </c>
      <c r="CL10" s="30">
        <v>0.6</v>
      </c>
      <c r="CM10" s="30">
        <v>0.4</v>
      </c>
      <c r="CN10" s="30">
        <f>IF(OR(CL10="NA",CM10="NA"),"NA",CL10+CM10)</f>
        <v>1</v>
      </c>
      <c r="CO10" s="30" t="s">
        <v>1478</v>
      </c>
      <c r="CP10" s="30">
        <v>0.6</v>
      </c>
      <c r="CQ10" s="30">
        <v>0.4</v>
      </c>
      <c r="CR10" s="30">
        <f>IF(OR(CP10="NA",CQ10="NA"),"NA",CP10+CQ10)</f>
        <v>1</v>
      </c>
      <c r="CS10" s="30" t="s">
        <v>1512</v>
      </c>
      <c r="CT10" s="30">
        <v>0.6</v>
      </c>
      <c r="CU10" s="30">
        <v>0.4</v>
      </c>
      <c r="CV10" s="30">
        <f>IF(OR(CT10="NA",CU10="NA"),"NA",CT10+CU10)</f>
        <v>1</v>
      </c>
      <c r="CW10" s="30" t="s">
        <v>1559</v>
      </c>
      <c r="CX10" s="30">
        <v>0.6</v>
      </c>
      <c r="CY10" s="30">
        <v>0.4</v>
      </c>
      <c r="CZ10" s="30">
        <f>IF(OR(CX10="NA",CY10="NA"),"NA",CX10+CY10)</f>
        <v>1</v>
      </c>
      <c r="DA10" s="30" t="s">
        <v>1602</v>
      </c>
      <c r="DB10" s="30"/>
      <c r="DC10" s="30"/>
      <c r="DD10" s="30">
        <f t="shared" si="2"/>
        <v>0</v>
      </c>
      <c r="DE10" s="30"/>
      <c r="DF10" s="125" t="str">
        <f>IF('Hoja Ponderacion-1'!L6=$DF$2,R10*'Hoja Ponderacion-1'!AJ6," ")</f>
        <v xml:space="preserve"> </v>
      </c>
      <c r="DG10" s="125">
        <f>IF('Hoja Ponderacion-1'!M6=$DF$2,U10*'Hoja Ponderacion-1'!AK6," ")</f>
        <v>8.3333333333333332E-3</v>
      </c>
      <c r="DH10" s="125">
        <f>IF('Hoja Ponderacion-1'!N6=$DF$2,X10*'Hoja Ponderacion-1'!AL6," ")</f>
        <v>7.4074074074074077E-3</v>
      </c>
      <c r="DI10" s="125">
        <f>IF('Hoja Ponderacion-1'!O6=$DF$2,AB10*'Hoja Ponderacion-1'!AM6," ")</f>
        <v>8.3333333333333332E-3</v>
      </c>
      <c r="DJ10" s="125">
        <f>IF('Hoja Ponderacion-1'!P6=$DF$2,AF10*'Hoja Ponderacion-1'!AN6," ")</f>
        <v>8.0000000000000002E-3</v>
      </c>
      <c r="DK10" s="125">
        <f>IF('Hoja Ponderacion-1'!Q6=$DF$2,AJ10*'Hoja Ponderacion-1'!AO6," ")</f>
        <v>8.6956521739130436E-3</v>
      </c>
      <c r="DL10" s="125">
        <f>IF('Hoja Ponderacion-1'!R6=$DF$2,AN10*'Hoja Ponderacion-1'!AP6," ")</f>
        <v>8.0000000000000002E-3</v>
      </c>
      <c r="DM10" s="125">
        <f>IF('Hoja Ponderacion-1'!S6=$DF$2,AR10*'Hoja Ponderacion-1'!AQ6," ")</f>
        <v>7.6923076923076927E-3</v>
      </c>
      <c r="DN10" s="125">
        <f>IF('Hoja Ponderacion-1'!T6=$DF$2,AV10*'Hoja Ponderacion-1'!AR6," ")</f>
        <v>8.0000000000000002E-3</v>
      </c>
      <c r="DO10" s="125">
        <f>IF('Hoja Ponderacion-1'!U6=$DF$2,AZ10*'Hoja Ponderacion-1'!AS6," ")</f>
        <v>9.0909090909090922E-3</v>
      </c>
      <c r="DP10" s="125">
        <f>IF('Hoja Ponderacion-1'!V6=$DF$2,BD10*'Hoja Ponderacion-1'!AT6," ")</f>
        <v>8.0000000000000002E-3</v>
      </c>
      <c r="DQ10" s="125">
        <f>IF('Hoja Ponderacion-1'!W6=$DF$2,BH10*'Hoja Ponderacion-1'!AU6," ")</f>
        <v>8.6956521739130436E-3</v>
      </c>
      <c r="DR10" s="125">
        <f>IF('Hoja Ponderacion-1'!X6=$DF$2,BL10*'Hoja Ponderacion-1'!AV6," ")</f>
        <v>8.3333333333333332E-3</v>
      </c>
      <c r="DS10" s="125">
        <f>IF('Hoja Ponderacion-1'!Y6=$DF$2,BP10*'Hoja Ponderacion-1'!AW6," ")</f>
        <v>8.0000000000000002E-3</v>
      </c>
      <c r="DT10" s="125">
        <f>IF('Hoja Ponderacion-1'!Z6=$DF$2,BT10*'Hoja Ponderacion-1'!AX6," ")</f>
        <v>7.4074074074074077E-3</v>
      </c>
      <c r="DU10" s="125">
        <f>IF('Hoja Ponderacion-1'!AA6=$DF$2,BX10*'Hoja Ponderacion-1'!AY6," ")</f>
        <v>7.1428571428571435E-3</v>
      </c>
      <c r="DV10" s="125">
        <f>IF('Hoja Ponderacion-1'!AB6=$DF$2,CB10*'Hoja Ponderacion-1'!AZ6," ")</f>
        <v>7.6923076923076927E-3</v>
      </c>
      <c r="DW10" s="125">
        <f>IF('Hoja Ponderacion-1'!AC6=$DF$2,CF10*'Hoja Ponderacion-1'!BA6," ")</f>
        <v>6.6666666666666671E-3</v>
      </c>
      <c r="DX10" s="125">
        <f>IF('Hoja Ponderacion-1'!AD6=$DF$2,CJ10*'Hoja Ponderacion-1'!BB6," ")</f>
        <v>6.6666666666666671E-3</v>
      </c>
      <c r="DY10" s="125">
        <f>IF('Hoja Ponderacion-1'!AE6=$DF$2,CN10*'Hoja Ponderacion-1'!BC6," ")</f>
        <v>7.1428571428571435E-3</v>
      </c>
      <c r="DZ10" s="125">
        <f>IF('Hoja Ponderacion-1'!AF6=$DF$2,CR10*'Hoja Ponderacion-1'!BD6," ")</f>
        <v>6.0606060606060606E-3</v>
      </c>
      <c r="EA10" s="125">
        <f>IF('Hoja Ponderacion-1'!AG6=$DF$2,CV10*'Hoja Ponderacion-1'!BE6," ")</f>
        <v>8.0000000000000002E-3</v>
      </c>
      <c r="EB10" s="125">
        <f>IF('Hoja Ponderacion-1'!AH6=$DF$2,CZ10*'Hoja Ponderacion-1'!BF6," ")</f>
        <v>7.6923076923076927E-3</v>
      </c>
      <c r="EC10" s="125">
        <f>IF('Hoja Ponderacion-1'!AI6=$DF$2,DD10*'Hoja Ponderacion-1'!BG6," ")</f>
        <v>0</v>
      </c>
      <c r="ED10" s="146">
        <f>+SUM(DF10:EC10)</f>
        <v>0.17105360501012676</v>
      </c>
      <c r="EE10" s="41">
        <f>+'Hoja Ponderacion-1'!BI6</f>
        <v>23</v>
      </c>
      <c r="EF10" s="125">
        <f>+IF(EE10&gt;0,ED10/EE10,0)</f>
        <v>7.4371132613098587E-3</v>
      </c>
      <c r="EG10" s="125">
        <f>+HLOOKUP($B$1,'Hoja Ponderacion-1'!$BN$3:CK6,4,FALSE)</f>
        <v>0.15531286426938604</v>
      </c>
      <c r="EH10" s="30">
        <f>ROUND(IF(EG10&gt;0,ED10/EG10," "),2)</f>
        <v>1.1000000000000001</v>
      </c>
      <c r="EI10" s="31" t="str">
        <f>+IF(EG10=0,'Condicionales '!$D$7,IF(EH10&gt;=95%,'Condicionales '!$D$2,'Condicionales '!$D$5))</f>
        <v>Cumple</v>
      </c>
      <c r="EJ10" s="139"/>
    </row>
    <row r="11" spans="1:142" ht="103.5" customHeight="1" x14ac:dyDescent="0.3">
      <c r="A11" s="34">
        <f t="shared" ref="A11:A29" si="20">+A10+1</f>
        <v>3</v>
      </c>
      <c r="B11" s="75">
        <v>3</v>
      </c>
      <c r="C11" s="227"/>
      <c r="D11" s="201">
        <v>3</v>
      </c>
      <c r="E11" s="229" t="s">
        <v>105</v>
      </c>
      <c r="F11" s="76" t="s">
        <v>106</v>
      </c>
      <c r="G11" s="76" t="s">
        <v>106</v>
      </c>
      <c r="H11" s="48" t="s">
        <v>107</v>
      </c>
      <c r="I11" s="49"/>
      <c r="J11" s="39"/>
      <c r="K11" s="24" t="s">
        <v>108</v>
      </c>
      <c r="L11" s="25" t="s">
        <v>69</v>
      </c>
      <c r="M11" s="39" t="s">
        <v>71</v>
      </c>
      <c r="N11" s="39" t="s">
        <v>71</v>
      </c>
      <c r="O11" s="39" t="s">
        <v>109</v>
      </c>
      <c r="P11" s="141"/>
      <c r="Q11" s="141"/>
      <c r="R11" s="30">
        <f t="shared" si="3"/>
        <v>0</v>
      </c>
      <c r="S11" s="141"/>
      <c r="T11" s="141"/>
      <c r="U11" s="30">
        <f t="shared" si="4"/>
        <v>0</v>
      </c>
      <c r="V11" s="141"/>
      <c r="W11" s="141"/>
      <c r="X11" s="30"/>
      <c r="Y11" s="170" t="s">
        <v>110</v>
      </c>
      <c r="Z11" s="141"/>
      <c r="AA11" s="141"/>
      <c r="AB11" s="30"/>
      <c r="AC11" s="30" t="s">
        <v>111</v>
      </c>
      <c r="AD11" s="141"/>
      <c r="AE11" s="141"/>
      <c r="AF11" s="30"/>
      <c r="AG11" s="30"/>
      <c r="AH11" s="141"/>
      <c r="AI11" s="141"/>
      <c r="AJ11" s="30"/>
      <c r="AK11" s="48" t="s">
        <v>107</v>
      </c>
      <c r="AL11" s="141"/>
      <c r="AM11" s="141"/>
      <c r="AN11" s="30"/>
      <c r="AO11" s="48" t="s">
        <v>107</v>
      </c>
      <c r="AP11" s="141"/>
      <c r="AQ11" s="141"/>
      <c r="AR11" s="30"/>
      <c r="AS11" s="48" t="s">
        <v>107</v>
      </c>
      <c r="AT11" s="140"/>
      <c r="AU11" s="140"/>
      <c r="AV11" s="186"/>
      <c r="AW11" s="187" t="s">
        <v>112</v>
      </c>
      <c r="AX11" s="140"/>
      <c r="AY11" s="140"/>
      <c r="AZ11" s="186"/>
      <c r="BA11" s="198" t="s">
        <v>112</v>
      </c>
      <c r="BB11" s="140"/>
      <c r="BC11" s="140"/>
      <c r="BD11" s="186"/>
      <c r="BE11" s="198" t="s">
        <v>112</v>
      </c>
      <c r="BF11" s="141"/>
      <c r="BG11" s="141"/>
      <c r="BH11" s="30"/>
      <c r="BI11" s="30" t="s">
        <v>10</v>
      </c>
      <c r="BJ11" s="141"/>
      <c r="BK11" s="141"/>
      <c r="BL11" s="30"/>
      <c r="BM11" s="230" t="s">
        <v>113</v>
      </c>
      <c r="BN11" s="141"/>
      <c r="BO11" s="141"/>
      <c r="BP11" s="30"/>
      <c r="BQ11" s="230" t="s">
        <v>113</v>
      </c>
      <c r="BR11" s="141"/>
      <c r="BS11" s="141"/>
      <c r="BT11" s="30"/>
      <c r="BU11" s="230" t="s">
        <v>113</v>
      </c>
      <c r="BV11" s="141"/>
      <c r="BW11" s="141"/>
      <c r="BX11" s="30"/>
      <c r="BY11" s="230" t="s">
        <v>113</v>
      </c>
      <c r="BZ11" s="141"/>
      <c r="CA11" s="141"/>
      <c r="CB11" s="30"/>
      <c r="CC11" s="230" t="s">
        <v>113</v>
      </c>
      <c r="CD11" s="141"/>
      <c r="CE11" s="141"/>
      <c r="CF11" s="30"/>
      <c r="CG11" s="230" t="s">
        <v>113</v>
      </c>
      <c r="CH11" s="141"/>
      <c r="CI11" s="141"/>
      <c r="CJ11" s="30"/>
      <c r="CK11" s="230" t="s">
        <v>113</v>
      </c>
      <c r="CL11" s="141"/>
      <c r="CM11" s="141"/>
      <c r="CN11" s="30"/>
      <c r="CO11" s="230" t="s">
        <v>113</v>
      </c>
      <c r="CP11" s="141"/>
      <c r="CQ11" s="141"/>
      <c r="CR11" s="30"/>
      <c r="CS11" s="230" t="s">
        <v>113</v>
      </c>
      <c r="CT11" s="141"/>
      <c r="CU11" s="141"/>
      <c r="CV11" s="30"/>
      <c r="CW11" s="230" t="s">
        <v>113</v>
      </c>
      <c r="CX11" s="141"/>
      <c r="CY11" s="141"/>
      <c r="CZ11" s="30"/>
      <c r="DA11" s="230" t="s">
        <v>113</v>
      </c>
      <c r="DB11" s="161"/>
      <c r="DC11" s="161"/>
      <c r="DD11" s="30">
        <f t="shared" si="2"/>
        <v>0</v>
      </c>
      <c r="DE11" s="30"/>
      <c r="DF11" s="125" t="str">
        <f>IF('Hoja Ponderacion-1'!L7=$DF$2,R11*'Hoja Ponderacion-1'!AJ7," ")</f>
        <v xml:space="preserve"> </v>
      </c>
      <c r="DG11" s="125" t="str">
        <f>IF('Hoja Ponderacion-1'!M7=$DF$2,U11*'Hoja Ponderacion-1'!AK7," ")</f>
        <v xml:space="preserve"> </v>
      </c>
      <c r="DH11" s="125" t="str">
        <f>IF('Hoja Ponderacion-1'!N7=$DF$2,X11*'Hoja Ponderacion-1'!AL7," ")</f>
        <v xml:space="preserve"> </v>
      </c>
      <c r="DI11" s="125" t="str">
        <f>IF('Hoja Ponderacion-1'!O7=$DF$2,AB11*'Hoja Ponderacion-1'!AM7," ")</f>
        <v xml:space="preserve"> </v>
      </c>
      <c r="DJ11" s="125" t="str">
        <f>IF('Hoja Ponderacion-1'!P7=$DF$2,AF11*'Hoja Ponderacion-1'!AN7," ")</f>
        <v xml:space="preserve"> </v>
      </c>
      <c r="DK11" s="125" t="str">
        <f>IF('Hoja Ponderacion-1'!Q7=$DF$2,AJ11*'Hoja Ponderacion-1'!AO7," ")</f>
        <v xml:space="preserve"> </v>
      </c>
      <c r="DL11" s="125" t="str">
        <f>IF('Hoja Ponderacion-1'!R7=$DF$2,AN11*'Hoja Ponderacion-1'!AP7," ")</f>
        <v xml:space="preserve"> </v>
      </c>
      <c r="DM11" s="125" t="str">
        <f>IF('Hoja Ponderacion-1'!S7=$DF$2,AR11*'Hoja Ponderacion-1'!AQ7," ")</f>
        <v xml:space="preserve"> </v>
      </c>
      <c r="DN11" s="125" t="str">
        <f>IF('Hoja Ponderacion-1'!T7=$DF$2,AV11*'Hoja Ponderacion-1'!AR7," ")</f>
        <v xml:space="preserve"> </v>
      </c>
      <c r="DO11" s="125" t="str">
        <f>IF('Hoja Ponderacion-1'!U7=$DF$2,AZ11*'Hoja Ponderacion-1'!AS7," ")</f>
        <v xml:space="preserve"> </v>
      </c>
      <c r="DP11" s="125" t="str">
        <f>IF('Hoja Ponderacion-1'!V7=$DF$2,BD11*'Hoja Ponderacion-1'!AT7," ")</f>
        <v xml:space="preserve"> </v>
      </c>
      <c r="DQ11" s="125" t="str">
        <f>IF('Hoja Ponderacion-1'!W7=$DF$2,BH11*'Hoja Ponderacion-1'!AU7," ")</f>
        <v xml:space="preserve"> </v>
      </c>
      <c r="DR11" s="125" t="str">
        <f>IF('Hoja Ponderacion-1'!X7=$DF$2,BL11*'Hoja Ponderacion-1'!AV7," ")</f>
        <v xml:space="preserve"> </v>
      </c>
      <c r="DS11" s="125" t="str">
        <f>IF('Hoja Ponderacion-1'!Y7=$DF$2,BP11*'Hoja Ponderacion-1'!AW7," ")</f>
        <v xml:space="preserve"> </v>
      </c>
      <c r="DT11" s="125" t="str">
        <f>IF('Hoja Ponderacion-1'!Z7=$DF$2,BT11*'Hoja Ponderacion-1'!AX7," ")</f>
        <v xml:space="preserve"> </v>
      </c>
      <c r="DU11" s="125" t="str">
        <f>IF('Hoja Ponderacion-1'!AA7=$DF$2,BX11*'Hoja Ponderacion-1'!AY7," ")</f>
        <v xml:space="preserve"> </v>
      </c>
      <c r="DV11" s="125" t="str">
        <f>IF('Hoja Ponderacion-1'!AB7=$DF$2,CB11*'Hoja Ponderacion-1'!AZ7," ")</f>
        <v xml:space="preserve"> </v>
      </c>
      <c r="DW11" s="125" t="str">
        <f>IF('Hoja Ponderacion-1'!AC7=$DF$2,CF11*'Hoja Ponderacion-1'!BA7," ")</f>
        <v xml:space="preserve"> </v>
      </c>
      <c r="DX11" s="125" t="str">
        <f>IF('Hoja Ponderacion-1'!AD7=$DF$2,CJ11*'Hoja Ponderacion-1'!BB7," ")</f>
        <v xml:space="preserve"> </v>
      </c>
      <c r="DY11" s="125" t="str">
        <f>IF('Hoja Ponderacion-1'!AE7=$DF$2,CN11*'Hoja Ponderacion-1'!BC7," ")</f>
        <v xml:space="preserve"> </v>
      </c>
      <c r="DZ11" s="125" t="str">
        <f>IF('Hoja Ponderacion-1'!AF7=$DF$2,CR11*'Hoja Ponderacion-1'!BD7," ")</f>
        <v xml:space="preserve"> </v>
      </c>
      <c r="EA11" s="125" t="str">
        <f>IF('Hoja Ponderacion-1'!AG7=$DF$2,CV11*'Hoja Ponderacion-1'!BE7," ")</f>
        <v xml:space="preserve"> </v>
      </c>
      <c r="EB11" s="125" t="str">
        <f>IF('Hoja Ponderacion-1'!AH7=$DF$2,CZ11*'Hoja Ponderacion-1'!BF7," ")</f>
        <v xml:space="preserve"> </v>
      </c>
      <c r="EC11" s="125" t="str">
        <f>IF('Hoja Ponderacion-1'!AI7=$DF$2,DD11*'Hoja Ponderacion-1'!BG7," ")</f>
        <v xml:space="preserve"> </v>
      </c>
      <c r="ED11" s="40">
        <f t="shared" ref="ED11:ED29" si="21">+SUM(DF11:EC11)</f>
        <v>0</v>
      </c>
      <c r="EE11" s="41">
        <f>+'Hoja Ponderacion-1'!BI7</f>
        <v>0</v>
      </c>
      <c r="EF11" s="125">
        <f t="shared" ref="EF11:EF29" si="22">+IF(EE11&gt;0,ED11/EE11,0)</f>
        <v>0</v>
      </c>
      <c r="EG11" s="125">
        <f>+HLOOKUP($B$1,'Hoja Ponderacion-1'!$BN$3:CK7,5,FALSE)</f>
        <v>0</v>
      </c>
      <c r="EH11" s="30" t="str">
        <f>+IF(EG11&gt;0,ED11/EG11," ")</f>
        <v xml:space="preserve"> </v>
      </c>
      <c r="EI11" s="31" t="str">
        <f>+IF(EG11=0,'Condicionales '!$D$7,IF(EH11&gt;=95%,'Condicionales '!$D$2,'Condicionales '!$D$5))</f>
        <v>No Aplica</v>
      </c>
      <c r="EJ11" s="23"/>
    </row>
    <row r="12" spans="1:142" s="26" customFormat="1" ht="330.6" customHeight="1" x14ac:dyDescent="0.3">
      <c r="A12" s="34">
        <f t="shared" si="20"/>
        <v>4</v>
      </c>
      <c r="B12" s="75">
        <v>3</v>
      </c>
      <c r="C12" s="227"/>
      <c r="D12" s="201">
        <v>4</v>
      </c>
      <c r="E12" s="229" t="s">
        <v>114</v>
      </c>
      <c r="F12" s="50" t="s">
        <v>65</v>
      </c>
      <c r="G12" s="76" t="s">
        <v>115</v>
      </c>
      <c r="H12" s="23" t="s">
        <v>116</v>
      </c>
      <c r="I12" s="52" t="s">
        <v>117</v>
      </c>
      <c r="J12" s="27" t="s">
        <v>118</v>
      </c>
      <c r="K12" s="24" t="s">
        <v>68</v>
      </c>
      <c r="L12" s="25" t="s">
        <v>69</v>
      </c>
      <c r="M12" s="24" t="s">
        <v>70</v>
      </c>
      <c r="N12" s="29" t="s">
        <v>119</v>
      </c>
      <c r="O12" s="29" t="s">
        <v>72</v>
      </c>
      <c r="P12" s="143"/>
      <c r="Q12" s="143"/>
      <c r="R12" s="30">
        <f t="shared" si="3"/>
        <v>0</v>
      </c>
      <c r="S12" s="43">
        <v>0.6</v>
      </c>
      <c r="T12" s="43">
        <v>0</v>
      </c>
      <c r="U12" s="30">
        <f t="shared" si="4"/>
        <v>0.6</v>
      </c>
      <c r="V12" s="43">
        <v>0.3</v>
      </c>
      <c r="W12" s="43">
        <v>0.2</v>
      </c>
      <c r="X12" s="30">
        <f t="shared" si="5"/>
        <v>0.5</v>
      </c>
      <c r="Y12" s="170" t="s">
        <v>120</v>
      </c>
      <c r="Z12" s="43">
        <v>0.3</v>
      </c>
      <c r="AA12" s="43">
        <v>0</v>
      </c>
      <c r="AB12" s="30">
        <f t="shared" si="6"/>
        <v>0.3</v>
      </c>
      <c r="AC12" s="30" t="s">
        <v>121</v>
      </c>
      <c r="AD12" s="43">
        <v>0.5</v>
      </c>
      <c r="AE12" s="43">
        <v>0</v>
      </c>
      <c r="AF12" s="30">
        <f t="shared" si="7"/>
        <v>0.5</v>
      </c>
      <c r="AG12" s="30" t="s">
        <v>122</v>
      </c>
      <c r="AH12" s="43">
        <v>0.3</v>
      </c>
      <c r="AI12" s="43">
        <v>0.2</v>
      </c>
      <c r="AJ12" s="30">
        <f t="shared" si="8"/>
        <v>0.5</v>
      </c>
      <c r="AK12" s="30" t="s">
        <v>123</v>
      </c>
      <c r="AL12" s="43">
        <v>0.3</v>
      </c>
      <c r="AM12" s="43">
        <v>0.2</v>
      </c>
      <c r="AN12" s="30">
        <f t="shared" si="9"/>
        <v>0.5</v>
      </c>
      <c r="AO12" s="30" t="s">
        <v>124</v>
      </c>
      <c r="AP12" s="43">
        <v>0.3</v>
      </c>
      <c r="AQ12" s="43">
        <v>0.2</v>
      </c>
      <c r="AR12" s="30">
        <f t="shared" ref="AR12:AR19" si="23">IF(OR(AP12="NA",AQ12="NA"),"NA",AP12+AQ12)</f>
        <v>0.5</v>
      </c>
      <c r="AS12" s="30" t="s">
        <v>125</v>
      </c>
      <c r="AT12" s="188">
        <v>0.4</v>
      </c>
      <c r="AU12" s="188">
        <v>0.2</v>
      </c>
      <c r="AV12" s="186">
        <f t="shared" si="11"/>
        <v>0.60000000000000009</v>
      </c>
      <c r="AW12" s="186" t="s">
        <v>126</v>
      </c>
      <c r="AX12" s="43">
        <v>0.5</v>
      </c>
      <c r="AY12" s="43">
        <v>0.3</v>
      </c>
      <c r="AZ12" s="30">
        <f t="shared" si="12"/>
        <v>0.8</v>
      </c>
      <c r="BA12" s="30" t="s">
        <v>127</v>
      </c>
      <c r="BB12" s="43">
        <v>0.6</v>
      </c>
      <c r="BC12" s="43">
        <v>0.4</v>
      </c>
      <c r="BD12" s="30">
        <f t="shared" si="13"/>
        <v>1</v>
      </c>
      <c r="BE12" s="30" t="s">
        <v>128</v>
      </c>
      <c r="BF12" s="43">
        <v>0.6</v>
      </c>
      <c r="BG12" s="43">
        <v>0.4</v>
      </c>
      <c r="BH12" s="30">
        <f t="shared" si="14"/>
        <v>1</v>
      </c>
      <c r="BI12" s="30" t="s">
        <v>129</v>
      </c>
      <c r="BJ12" s="43">
        <v>0.6</v>
      </c>
      <c r="BK12" s="43">
        <v>0.4</v>
      </c>
      <c r="BL12" s="30">
        <f t="shared" ref="BL12:BL13" si="24">IF(OR(BJ12="NA",BK12="NA"),"NA",BJ12+BK12)</f>
        <v>1</v>
      </c>
      <c r="BM12" s="30" t="s">
        <v>130</v>
      </c>
      <c r="BN12" s="43">
        <v>0.6</v>
      </c>
      <c r="BO12" s="43">
        <v>0.4</v>
      </c>
      <c r="BP12" s="30">
        <f t="shared" si="16"/>
        <v>1</v>
      </c>
      <c r="BQ12" s="30" t="s">
        <v>131</v>
      </c>
      <c r="BR12" s="43">
        <v>0.6</v>
      </c>
      <c r="BS12" s="43">
        <v>0.4</v>
      </c>
      <c r="BT12" s="30">
        <f t="shared" ref="BT12:BT26" si="25">IF(OR(BR12="NA",BS12="NA"),"NA",BR12+BS12)</f>
        <v>1</v>
      </c>
      <c r="BU12" s="30" t="s">
        <v>132</v>
      </c>
      <c r="BV12" s="43">
        <v>0.6</v>
      </c>
      <c r="BW12" s="43">
        <v>0.4</v>
      </c>
      <c r="BX12" s="30">
        <f t="shared" ref="BX12:BX13" si="26">IF(OR(BV12="NA",BW12="NA"),"NA",BV12+BW12)</f>
        <v>1</v>
      </c>
      <c r="BY12" s="30" t="s">
        <v>133</v>
      </c>
      <c r="BZ12" s="43">
        <v>0.6</v>
      </c>
      <c r="CA12" s="43">
        <v>0.4</v>
      </c>
      <c r="CB12" s="30">
        <f t="shared" ref="CB12:CB13" si="27">IF(OR(BZ12="NA",CA12="NA"),"NA",BZ12+CA12)</f>
        <v>1</v>
      </c>
      <c r="CC12" s="30" t="s">
        <v>134</v>
      </c>
      <c r="CD12" s="30">
        <v>0.6</v>
      </c>
      <c r="CE12" s="30">
        <v>0.4</v>
      </c>
      <c r="CF12" s="30">
        <f t="shared" ref="CF12" si="28">IF(OR(CD12="NA",CE12="NA"),"NA",CD12+CE12)</f>
        <v>1</v>
      </c>
      <c r="CG12" s="30" t="s">
        <v>1408</v>
      </c>
      <c r="CH12" s="30">
        <v>0.6</v>
      </c>
      <c r="CI12" s="30">
        <v>0.4</v>
      </c>
      <c r="CJ12" s="30">
        <f t="shared" ref="CJ12:CJ13" si="29">IF(OR(CH12="NA",CI12="NA"),"NA",CH12+CI12)</f>
        <v>1</v>
      </c>
      <c r="CK12" s="30" t="s">
        <v>1442</v>
      </c>
      <c r="CL12" s="30">
        <v>0.6</v>
      </c>
      <c r="CM12" s="30">
        <v>0.4</v>
      </c>
      <c r="CN12" s="30">
        <f t="shared" ref="CN12" si="30">IF(OR(CL12="NA",CM12="NA"),"NA",CL12+CM12)</f>
        <v>1</v>
      </c>
      <c r="CO12" s="30" t="s">
        <v>1479</v>
      </c>
      <c r="CP12" s="30">
        <v>0.6</v>
      </c>
      <c r="CQ12" s="30">
        <v>0.4</v>
      </c>
      <c r="CR12" s="30">
        <f t="shared" ref="CR12:CR13" si="31">IF(OR(CP12="NA",CQ12="NA"),"NA",CP12+CQ12)</f>
        <v>1</v>
      </c>
      <c r="CS12" s="30" t="s">
        <v>1513</v>
      </c>
      <c r="CT12" s="30">
        <v>0.6</v>
      </c>
      <c r="CU12" s="30">
        <v>0.4</v>
      </c>
      <c r="CV12" s="30">
        <f t="shared" ref="CV12:CV13" si="32">IF(OR(CT12="NA",CU12="NA"),"NA",CT12+CU12)</f>
        <v>1</v>
      </c>
      <c r="CW12" s="30" t="s">
        <v>1560</v>
      </c>
      <c r="CX12" s="30">
        <v>0.6</v>
      </c>
      <c r="CY12" s="30">
        <v>0.4</v>
      </c>
      <c r="CZ12" s="30">
        <f t="shared" ref="CZ12:CZ13" si="33">IF(OR(CX12="NA",CY12="NA"),"NA",CX12+CY12)</f>
        <v>1</v>
      </c>
      <c r="DA12" s="30" t="s">
        <v>1603</v>
      </c>
      <c r="DB12" s="42"/>
      <c r="DC12" s="42"/>
      <c r="DD12" s="30">
        <f t="shared" si="2"/>
        <v>0</v>
      </c>
      <c r="DE12" s="30"/>
      <c r="DF12" s="125" t="str">
        <f>IF('Hoja Ponderacion-1'!L8=$DF$2,R12*'Hoja Ponderacion-1'!AJ8," ")</f>
        <v xml:space="preserve"> </v>
      </c>
      <c r="DG12" s="125">
        <f>IF('Hoja Ponderacion-1'!M8=$DF$2,U12*'Hoja Ponderacion-1'!AK8," ")</f>
        <v>5.0000000000000001E-3</v>
      </c>
      <c r="DH12" s="125">
        <f>IF('Hoja Ponderacion-1'!N8=$DF$2,X12*'Hoja Ponderacion-1'!AL8," ")</f>
        <v>3.7037037037037038E-3</v>
      </c>
      <c r="DI12" s="125">
        <f>IF('Hoja Ponderacion-1'!O8=$DF$2,AB12*'Hoja Ponderacion-1'!AM8," ")</f>
        <v>2.5000000000000001E-3</v>
      </c>
      <c r="DJ12" s="125">
        <f>IF('Hoja Ponderacion-1'!P8=$DF$2,AF12*'Hoja Ponderacion-1'!AN8," ")</f>
        <v>4.0000000000000001E-3</v>
      </c>
      <c r="DK12" s="125">
        <f>IF('Hoja Ponderacion-1'!Q8=$DF$2,AJ12*'Hoja Ponderacion-1'!AO8," ")</f>
        <v>4.3478260869565218E-3</v>
      </c>
      <c r="DL12" s="125">
        <f>IF('Hoja Ponderacion-1'!R8=$DF$2,AN12*'Hoja Ponderacion-1'!AP8," ")</f>
        <v>4.0000000000000001E-3</v>
      </c>
      <c r="DM12" s="125">
        <f>IF('Hoja Ponderacion-1'!S8=$DF$2,AR12*'Hoja Ponderacion-1'!AQ8," ")</f>
        <v>3.8461538461538464E-3</v>
      </c>
      <c r="DN12" s="125">
        <f>IF('Hoja Ponderacion-1'!T8=$DF$2,AV12*'Hoja Ponderacion-1'!AR8," ")</f>
        <v>4.8000000000000004E-3</v>
      </c>
      <c r="DO12" s="125">
        <f>IF('Hoja Ponderacion-1'!U8=$DF$2,AZ12*'Hoja Ponderacion-1'!AS8," ")</f>
        <v>7.2727272727272745E-3</v>
      </c>
      <c r="DP12" s="125">
        <f>IF('Hoja Ponderacion-1'!V8=$DF$2,BD12*'Hoja Ponderacion-1'!AT8," ")</f>
        <v>8.0000000000000002E-3</v>
      </c>
      <c r="DQ12" s="125">
        <f>IF('Hoja Ponderacion-1'!W8=$DF$2,BH12*'Hoja Ponderacion-1'!AU8," ")</f>
        <v>8.6956521739130436E-3</v>
      </c>
      <c r="DR12" s="125">
        <f>IF('Hoja Ponderacion-1'!X8=$DF$2,BL12*'Hoja Ponderacion-1'!AV8," ")</f>
        <v>8.3333333333333332E-3</v>
      </c>
      <c r="DS12" s="125">
        <f>IF('Hoja Ponderacion-1'!Y8=$DF$2,BP12*'Hoja Ponderacion-1'!AW8," ")</f>
        <v>8.0000000000000002E-3</v>
      </c>
      <c r="DT12" s="125">
        <f>IF('Hoja Ponderacion-1'!Z8=$DF$2,BT12*'Hoja Ponderacion-1'!AX8," ")</f>
        <v>7.4074074074074077E-3</v>
      </c>
      <c r="DU12" s="125">
        <f>IF('Hoja Ponderacion-1'!AA8=$DF$2,BX12*'Hoja Ponderacion-1'!AY8," ")</f>
        <v>7.1428571428571435E-3</v>
      </c>
      <c r="DV12" s="125">
        <f>IF('Hoja Ponderacion-1'!AB8=$DF$2,CB12*'Hoja Ponderacion-1'!AZ8," ")</f>
        <v>7.6923076923076927E-3</v>
      </c>
      <c r="DW12" s="125">
        <f>IF('Hoja Ponderacion-1'!AC8=$DF$2,CF12*'Hoja Ponderacion-1'!BA8," ")</f>
        <v>6.6666666666666671E-3</v>
      </c>
      <c r="DX12" s="125">
        <f>IF('Hoja Ponderacion-1'!AD8=$DF$2,CJ12*'Hoja Ponderacion-1'!BB8," ")</f>
        <v>6.6666666666666671E-3</v>
      </c>
      <c r="DY12" s="125">
        <f>IF('Hoja Ponderacion-1'!AE8=$DF$2,CN12*'Hoja Ponderacion-1'!BC8," ")</f>
        <v>7.1428571428571435E-3</v>
      </c>
      <c r="DZ12" s="125">
        <f>IF('Hoja Ponderacion-1'!AF8=$DF$2,CR12*'Hoja Ponderacion-1'!BD8," ")</f>
        <v>6.0606060606060606E-3</v>
      </c>
      <c r="EA12" s="125">
        <f>IF('Hoja Ponderacion-1'!AG8=$DF$2,CV12*'Hoja Ponderacion-1'!BE8," ")</f>
        <v>8.0000000000000002E-3</v>
      </c>
      <c r="EB12" s="125">
        <f>IF('Hoja Ponderacion-1'!AH8=$DF$2,CZ12*'Hoja Ponderacion-1'!BF8," ")</f>
        <v>7.6923076923076927E-3</v>
      </c>
      <c r="EC12" s="125">
        <f>IF('Hoja Ponderacion-1'!AI8=$DF$2,DD12*'Hoja Ponderacion-1'!BG8," ")</f>
        <v>0</v>
      </c>
      <c r="ED12" s="40">
        <f t="shared" si="21"/>
        <v>0.13697107288846419</v>
      </c>
      <c r="EE12" s="41">
        <f>+'Hoja Ponderacion-1'!BI8</f>
        <v>23</v>
      </c>
      <c r="EF12" s="125">
        <f t="shared" si="22"/>
        <v>5.9552640386288779E-3</v>
      </c>
      <c r="EG12" s="125">
        <f>+HLOOKUP($B$1,'Hoja Ponderacion-1'!$BN$3:CK8,6,FALSE)</f>
        <v>0.15531286426938604</v>
      </c>
      <c r="EH12" s="30">
        <f>ROUND(IF(EG12&gt;0,ED12/EG12," "),2)</f>
        <v>0.88</v>
      </c>
      <c r="EI12" s="31" t="str">
        <f>+IF(EH12&gt;0,IF(EH12&gt;=95,'Condicionales '!$D$2,'Condicionales '!$D$5),"No aplica")</f>
        <v>No Cumple</v>
      </c>
      <c r="EJ12" s="23" t="s">
        <v>135</v>
      </c>
    </row>
    <row r="13" spans="1:142" s="26" customFormat="1" ht="180.75" customHeight="1" x14ac:dyDescent="0.3">
      <c r="A13" s="34">
        <f t="shared" si="20"/>
        <v>5</v>
      </c>
      <c r="B13" s="75">
        <v>3</v>
      </c>
      <c r="C13" s="227"/>
      <c r="D13" s="202">
        <v>5</v>
      </c>
      <c r="E13" s="229" t="s">
        <v>136</v>
      </c>
      <c r="F13" s="50" t="s">
        <v>65</v>
      </c>
      <c r="G13" s="76" t="s">
        <v>115</v>
      </c>
      <c r="H13" s="55" t="s">
        <v>137</v>
      </c>
      <c r="I13" s="52" t="s">
        <v>138</v>
      </c>
      <c r="J13" s="52" t="s">
        <v>138</v>
      </c>
      <c r="K13" s="24" t="s">
        <v>68</v>
      </c>
      <c r="L13" s="25" t="s">
        <v>69</v>
      </c>
      <c r="M13" s="24" t="s">
        <v>70</v>
      </c>
      <c r="N13" s="29" t="s">
        <v>119</v>
      </c>
      <c r="O13" s="29" t="s">
        <v>72</v>
      </c>
      <c r="P13" s="85">
        <v>0.6</v>
      </c>
      <c r="Q13" s="85">
        <v>0.4</v>
      </c>
      <c r="R13" s="30">
        <f t="shared" si="3"/>
        <v>1</v>
      </c>
      <c r="S13" s="85">
        <v>0.6</v>
      </c>
      <c r="T13" s="85">
        <v>0.4</v>
      </c>
      <c r="U13" s="30">
        <f t="shared" si="4"/>
        <v>1</v>
      </c>
      <c r="V13" s="43">
        <v>0.6</v>
      </c>
      <c r="W13" s="43">
        <v>0.4</v>
      </c>
      <c r="X13" s="30">
        <f t="shared" si="5"/>
        <v>1</v>
      </c>
      <c r="Y13" s="170" t="s">
        <v>139</v>
      </c>
      <c r="Z13" s="43">
        <v>0.6</v>
      </c>
      <c r="AA13" s="43">
        <v>0.4</v>
      </c>
      <c r="AB13" s="30">
        <f t="shared" si="6"/>
        <v>1</v>
      </c>
      <c r="AC13" s="30" t="s">
        <v>140</v>
      </c>
      <c r="AD13" s="43">
        <v>0.6</v>
      </c>
      <c r="AE13" s="43">
        <v>0.4</v>
      </c>
      <c r="AF13" s="30">
        <f t="shared" si="7"/>
        <v>1</v>
      </c>
      <c r="AG13" s="30" t="s">
        <v>140</v>
      </c>
      <c r="AH13" s="43">
        <v>0.6</v>
      </c>
      <c r="AI13" s="43">
        <v>0.4</v>
      </c>
      <c r="AJ13" s="30">
        <f t="shared" si="8"/>
        <v>1</v>
      </c>
      <c r="AK13" s="30" t="s">
        <v>141</v>
      </c>
      <c r="AL13" s="43">
        <v>0.6</v>
      </c>
      <c r="AM13" s="43">
        <v>0.4</v>
      </c>
      <c r="AN13" s="30">
        <f t="shared" si="9"/>
        <v>1</v>
      </c>
      <c r="AO13" s="30" t="s">
        <v>141</v>
      </c>
      <c r="AP13" s="43">
        <v>0.6</v>
      </c>
      <c r="AQ13" s="43">
        <v>0.4</v>
      </c>
      <c r="AR13" s="30">
        <f t="shared" si="23"/>
        <v>1</v>
      </c>
      <c r="AS13" s="30" t="s">
        <v>142</v>
      </c>
      <c r="AT13" s="188">
        <v>0.6</v>
      </c>
      <c r="AU13" s="188">
        <v>0.4</v>
      </c>
      <c r="AV13" s="186">
        <f t="shared" si="11"/>
        <v>1</v>
      </c>
      <c r="AW13" s="186" t="s">
        <v>143</v>
      </c>
      <c r="AX13" s="43">
        <v>0.6</v>
      </c>
      <c r="AY13" s="43">
        <v>0.4</v>
      </c>
      <c r="AZ13" s="30">
        <f t="shared" si="12"/>
        <v>1</v>
      </c>
      <c r="BA13" s="30" t="s">
        <v>140</v>
      </c>
      <c r="BB13" s="43">
        <v>0.6</v>
      </c>
      <c r="BC13" s="43">
        <v>0.4</v>
      </c>
      <c r="BD13" s="30">
        <f t="shared" si="13"/>
        <v>1</v>
      </c>
      <c r="BE13" s="30" t="s">
        <v>140</v>
      </c>
      <c r="BF13" s="43">
        <v>0.6</v>
      </c>
      <c r="BG13" s="43">
        <v>0.4</v>
      </c>
      <c r="BH13" s="30">
        <f t="shared" si="14"/>
        <v>1</v>
      </c>
      <c r="BI13" s="30" t="s">
        <v>140</v>
      </c>
      <c r="BJ13" s="43">
        <v>0.6</v>
      </c>
      <c r="BK13" s="43">
        <v>0.4</v>
      </c>
      <c r="BL13" s="30">
        <f t="shared" si="24"/>
        <v>1</v>
      </c>
      <c r="BM13" s="30" t="s">
        <v>140</v>
      </c>
      <c r="BN13" s="43">
        <v>0.6</v>
      </c>
      <c r="BO13" s="43">
        <v>0.4</v>
      </c>
      <c r="BP13" s="30">
        <f t="shared" si="16"/>
        <v>1</v>
      </c>
      <c r="BQ13" s="30" t="s">
        <v>143</v>
      </c>
      <c r="BR13" s="43">
        <v>0.6</v>
      </c>
      <c r="BS13" s="43">
        <v>0.4</v>
      </c>
      <c r="BT13" s="30">
        <f t="shared" si="25"/>
        <v>1</v>
      </c>
      <c r="BU13" s="30" t="s">
        <v>143</v>
      </c>
      <c r="BV13" s="43">
        <v>0.6</v>
      </c>
      <c r="BW13" s="43">
        <v>0.4</v>
      </c>
      <c r="BX13" s="30">
        <f t="shared" si="26"/>
        <v>1</v>
      </c>
      <c r="BY13" s="30" t="s">
        <v>143</v>
      </c>
      <c r="BZ13" s="43">
        <v>0.6</v>
      </c>
      <c r="CA13" s="43">
        <v>0.4</v>
      </c>
      <c r="CB13" s="30">
        <f t="shared" si="27"/>
        <v>1</v>
      </c>
      <c r="CC13" s="30" t="s">
        <v>143</v>
      </c>
      <c r="CD13" s="30">
        <v>0.6</v>
      </c>
      <c r="CE13" s="30">
        <v>0.4</v>
      </c>
      <c r="CF13" s="30">
        <f t="shared" ref="CF13" si="34">IF(OR(CD13="NA",CE13="NA"),"NA",CD13+CE13)</f>
        <v>1</v>
      </c>
      <c r="CG13" s="30" t="s">
        <v>143</v>
      </c>
      <c r="CH13" s="30">
        <v>0.6</v>
      </c>
      <c r="CI13" s="30">
        <v>0.4</v>
      </c>
      <c r="CJ13" s="30">
        <f t="shared" si="29"/>
        <v>1</v>
      </c>
      <c r="CK13" s="30" t="s">
        <v>143</v>
      </c>
      <c r="CL13" s="30">
        <v>0.6</v>
      </c>
      <c r="CM13" s="30">
        <v>0.4</v>
      </c>
      <c r="CN13" s="30">
        <f t="shared" ref="CN13" si="35">IF(OR(CL13="NA",CM13="NA"),"NA",CL13+CM13)</f>
        <v>1</v>
      </c>
      <c r="CO13" s="30" t="s">
        <v>143</v>
      </c>
      <c r="CP13" s="30">
        <v>0.6</v>
      </c>
      <c r="CQ13" s="30">
        <v>0.4</v>
      </c>
      <c r="CR13" s="30">
        <f t="shared" si="31"/>
        <v>1</v>
      </c>
      <c r="CS13" s="30" t="s">
        <v>143</v>
      </c>
      <c r="CT13" s="30">
        <v>0.6</v>
      </c>
      <c r="CU13" s="30">
        <v>0.4</v>
      </c>
      <c r="CV13" s="30">
        <f t="shared" si="32"/>
        <v>1</v>
      </c>
      <c r="CW13" s="30" t="s">
        <v>1561</v>
      </c>
      <c r="CX13" s="30">
        <v>0.6</v>
      </c>
      <c r="CY13" s="30">
        <v>0.4</v>
      </c>
      <c r="CZ13" s="30">
        <f t="shared" si="33"/>
        <v>1</v>
      </c>
      <c r="DA13" s="30" t="s">
        <v>143</v>
      </c>
      <c r="DB13" s="42"/>
      <c r="DC13" s="42"/>
      <c r="DD13" s="30">
        <f t="shared" si="2"/>
        <v>0</v>
      </c>
      <c r="DE13" s="30"/>
      <c r="DF13" s="125">
        <f>IF('Hoja Ponderacion-1'!L9=$DF$2,R13*'Hoja Ponderacion-1'!AJ9," ")</f>
        <v>1.2500000000000001E-2</v>
      </c>
      <c r="DG13" s="125">
        <f>IF('Hoja Ponderacion-1'!M9=$DF$2,U13*'Hoja Ponderacion-1'!AK9," ")</f>
        <v>8.3333333333333332E-3</v>
      </c>
      <c r="DH13" s="125">
        <f>IF('Hoja Ponderacion-1'!N9=$DF$2,X13*'Hoja Ponderacion-1'!AL9," ")</f>
        <v>7.4074074074074077E-3</v>
      </c>
      <c r="DI13" s="125">
        <f>IF('Hoja Ponderacion-1'!O9=$DF$2,AB13*'Hoja Ponderacion-1'!AM9," ")</f>
        <v>8.3333333333333332E-3</v>
      </c>
      <c r="DJ13" s="125">
        <f>IF('Hoja Ponderacion-1'!P9=$DF$2,AF13*'Hoja Ponderacion-1'!AN9," ")</f>
        <v>8.0000000000000002E-3</v>
      </c>
      <c r="DK13" s="125">
        <f>IF('Hoja Ponderacion-1'!Q9=$DF$2,AJ13*'Hoja Ponderacion-1'!AO9," ")</f>
        <v>8.6956521739130436E-3</v>
      </c>
      <c r="DL13" s="125">
        <f>IF('Hoja Ponderacion-1'!R9=$DF$2,AN13*'Hoja Ponderacion-1'!AP9," ")</f>
        <v>8.0000000000000002E-3</v>
      </c>
      <c r="DM13" s="125">
        <f>IF('Hoja Ponderacion-1'!S9=$DF$2,AR13*'Hoja Ponderacion-1'!AQ9," ")</f>
        <v>7.6923076923076927E-3</v>
      </c>
      <c r="DN13" s="125">
        <f>IF('Hoja Ponderacion-1'!T9=$DF$2,AV13*'Hoja Ponderacion-1'!AR9," ")</f>
        <v>8.0000000000000002E-3</v>
      </c>
      <c r="DO13" s="125">
        <f>IF('Hoja Ponderacion-1'!U9=$DF$2,AZ13*'Hoja Ponderacion-1'!AS9," ")</f>
        <v>9.0909090909090922E-3</v>
      </c>
      <c r="DP13" s="125">
        <f>IF('Hoja Ponderacion-1'!V9=$DF$2,BD13*'Hoja Ponderacion-1'!AT9," ")</f>
        <v>8.0000000000000002E-3</v>
      </c>
      <c r="DQ13" s="125">
        <f>IF('Hoja Ponderacion-1'!W9=$DF$2,BH13*'Hoja Ponderacion-1'!AU9," ")</f>
        <v>8.6956521739130436E-3</v>
      </c>
      <c r="DR13" s="125">
        <f>IF('Hoja Ponderacion-1'!X9=$DF$2,BL13*'Hoja Ponderacion-1'!AV9," ")</f>
        <v>8.3333333333333332E-3</v>
      </c>
      <c r="DS13" s="125">
        <f>IF('Hoja Ponderacion-1'!Y9=$DF$2,BP13*'Hoja Ponderacion-1'!AW9," ")</f>
        <v>8.0000000000000002E-3</v>
      </c>
      <c r="DT13" s="125">
        <f>IF('Hoja Ponderacion-1'!Z9=$DF$2,BT13*'Hoja Ponderacion-1'!AX9," ")</f>
        <v>7.4074074074074077E-3</v>
      </c>
      <c r="DU13" s="125">
        <f>IF('Hoja Ponderacion-1'!AA9=$DF$2,BX13*'Hoja Ponderacion-1'!AY9," ")</f>
        <v>7.1428571428571435E-3</v>
      </c>
      <c r="DV13" s="125">
        <f>IF('Hoja Ponderacion-1'!AB9=$DF$2,CB13*'Hoja Ponderacion-1'!AZ9," ")</f>
        <v>7.6923076923076927E-3</v>
      </c>
      <c r="DW13" s="125">
        <f>IF('Hoja Ponderacion-1'!AC9=$DF$2,CF13*'Hoja Ponderacion-1'!BA9," ")</f>
        <v>6.6666666666666671E-3</v>
      </c>
      <c r="DX13" s="125">
        <f>IF('Hoja Ponderacion-1'!AD9=$DF$2,CJ13*'Hoja Ponderacion-1'!BB9," ")</f>
        <v>6.6666666666666671E-3</v>
      </c>
      <c r="DY13" s="125">
        <f>IF('Hoja Ponderacion-1'!AE9=$DF$2,CN13*'Hoja Ponderacion-1'!BC9," ")</f>
        <v>7.1428571428571435E-3</v>
      </c>
      <c r="DZ13" s="125">
        <f>IF('Hoja Ponderacion-1'!AF9=$DF$2,CR13*'Hoja Ponderacion-1'!BD9," ")</f>
        <v>6.0606060606060606E-3</v>
      </c>
      <c r="EA13" s="125">
        <f>IF('Hoja Ponderacion-1'!AG9=$DF$2,CV13*'Hoja Ponderacion-1'!BE9," ")</f>
        <v>8.0000000000000002E-3</v>
      </c>
      <c r="EB13" s="125">
        <f>IF('Hoja Ponderacion-1'!AH9=$DF$2,CZ13*'Hoja Ponderacion-1'!BF9," ")</f>
        <v>7.6923076923076927E-3</v>
      </c>
      <c r="EC13" s="125">
        <f>IF('Hoja Ponderacion-1'!AI9=$DF$2,DD13*'Hoja Ponderacion-1'!BG9," ")</f>
        <v>0</v>
      </c>
      <c r="ED13" s="40">
        <f t="shared" si="21"/>
        <v>0.1835536050101268</v>
      </c>
      <c r="EE13" s="41">
        <f>+'Hoja Ponderacion-1'!BI9</f>
        <v>24</v>
      </c>
      <c r="EF13" s="125">
        <f t="shared" si="22"/>
        <v>7.6480668754219496E-3</v>
      </c>
      <c r="EG13" s="125">
        <f>+HLOOKUP($B$1,'Hoja Ponderacion-1'!$BN$3:CK9,7,FALSE)</f>
        <v>0.15531286426938604</v>
      </c>
      <c r="EH13" s="30">
        <f>ROUND(IF(EG13&gt;0,ED13/EG13," "),2)</f>
        <v>1.18</v>
      </c>
      <c r="EI13" s="31" t="str">
        <f>+IF(EG13=0,'Condicionales '!$D$7,IF(EH13&gt;=95%,'Condicionales '!$D$2,'Condicionales '!$D$5))</f>
        <v>Cumple</v>
      </c>
      <c r="EJ13" s="23" t="s">
        <v>144</v>
      </c>
    </row>
    <row r="14" spans="1:142" s="26" customFormat="1" ht="87" x14ac:dyDescent="0.3">
      <c r="A14" s="34">
        <f t="shared" si="20"/>
        <v>6</v>
      </c>
      <c r="B14" s="75">
        <v>3</v>
      </c>
      <c r="C14" s="227"/>
      <c r="D14" s="201">
        <v>6</v>
      </c>
      <c r="E14" s="229" t="s">
        <v>145</v>
      </c>
      <c r="F14" s="50" t="s">
        <v>106</v>
      </c>
      <c r="G14" s="76" t="s">
        <v>106</v>
      </c>
      <c r="H14" s="23" t="s">
        <v>146</v>
      </c>
      <c r="I14" s="52" t="s">
        <v>147</v>
      </c>
      <c r="J14" s="27" t="s">
        <v>148</v>
      </c>
      <c r="K14" s="24" t="s">
        <v>149</v>
      </c>
      <c r="L14" s="25" t="s">
        <v>69</v>
      </c>
      <c r="M14" s="24" t="s">
        <v>71</v>
      </c>
      <c r="N14" s="29" t="s">
        <v>71</v>
      </c>
      <c r="O14" s="29" t="s">
        <v>109</v>
      </c>
      <c r="P14" s="143"/>
      <c r="Q14" s="143"/>
      <c r="R14" s="30">
        <f t="shared" si="3"/>
        <v>0</v>
      </c>
      <c r="S14" s="143"/>
      <c r="T14" s="143"/>
      <c r="U14" s="30">
        <f t="shared" si="4"/>
        <v>0</v>
      </c>
      <c r="V14" s="143"/>
      <c r="W14" s="143"/>
      <c r="X14" s="30"/>
      <c r="Y14" s="170" t="s">
        <v>150</v>
      </c>
      <c r="Z14" s="143"/>
      <c r="AA14" s="143"/>
      <c r="AB14" s="30"/>
      <c r="AC14" s="30" t="s">
        <v>150</v>
      </c>
      <c r="AD14" s="143"/>
      <c r="AE14" s="143"/>
      <c r="AF14" s="30"/>
      <c r="AG14" s="30"/>
      <c r="AH14" s="143"/>
      <c r="AI14" s="143"/>
      <c r="AJ14" s="30">
        <f t="shared" si="8"/>
        <v>0</v>
      </c>
      <c r="AK14" s="23" t="s">
        <v>146</v>
      </c>
      <c r="AL14" s="143"/>
      <c r="AM14" s="143"/>
      <c r="AN14" s="30"/>
      <c r="AO14" s="23" t="s">
        <v>146</v>
      </c>
      <c r="AP14" s="143"/>
      <c r="AQ14" s="143"/>
      <c r="AR14" s="30"/>
      <c r="AS14" s="23" t="s">
        <v>146</v>
      </c>
      <c r="AT14" s="189"/>
      <c r="AU14" s="189"/>
      <c r="AV14" s="186"/>
      <c r="AW14" s="23" t="s">
        <v>146</v>
      </c>
      <c r="AX14" s="189"/>
      <c r="AY14" s="189"/>
      <c r="AZ14" s="186"/>
      <c r="BA14" s="23" t="s">
        <v>146</v>
      </c>
      <c r="BB14" s="189"/>
      <c r="BC14" s="189"/>
      <c r="BD14" s="186"/>
      <c r="BE14" s="23" t="s">
        <v>146</v>
      </c>
      <c r="BF14" s="143"/>
      <c r="BG14" s="143"/>
      <c r="BH14" s="30"/>
      <c r="BI14" s="30"/>
      <c r="BJ14" s="143"/>
      <c r="BK14" s="143"/>
      <c r="BL14" s="30"/>
      <c r="BM14" s="30" t="s">
        <v>151</v>
      </c>
      <c r="BN14" s="143"/>
      <c r="BO14" s="143"/>
      <c r="BP14" s="30"/>
      <c r="BQ14" s="30" t="s">
        <v>151</v>
      </c>
      <c r="BR14" s="143"/>
      <c r="BS14" s="143"/>
      <c r="BT14" s="30"/>
      <c r="BU14" s="30" t="s">
        <v>151</v>
      </c>
      <c r="BV14" s="143"/>
      <c r="BW14" s="143"/>
      <c r="BX14" s="30"/>
      <c r="BY14" s="30" t="s">
        <v>151</v>
      </c>
      <c r="BZ14" s="143"/>
      <c r="CA14" s="143"/>
      <c r="CB14" s="30"/>
      <c r="CC14" s="30" t="s">
        <v>151</v>
      </c>
      <c r="CD14" s="143"/>
      <c r="CE14" s="143"/>
      <c r="CF14" s="30"/>
      <c r="CG14" s="30" t="s">
        <v>151</v>
      </c>
      <c r="CH14" s="143"/>
      <c r="CI14" s="143"/>
      <c r="CJ14" s="30"/>
      <c r="CK14" s="30" t="s">
        <v>151</v>
      </c>
      <c r="CL14" s="143"/>
      <c r="CM14" s="143"/>
      <c r="CN14" s="30"/>
      <c r="CO14" s="30" t="s">
        <v>151</v>
      </c>
      <c r="CP14" s="143"/>
      <c r="CQ14" s="143"/>
      <c r="CR14" s="30"/>
      <c r="CS14" s="30" t="s">
        <v>151</v>
      </c>
      <c r="CT14" s="143"/>
      <c r="CU14" s="143"/>
      <c r="CV14" s="30"/>
      <c r="CW14" s="30" t="s">
        <v>151</v>
      </c>
      <c r="CX14" s="143"/>
      <c r="CY14" s="143"/>
      <c r="CZ14" s="30"/>
      <c r="DA14" s="30" t="s">
        <v>151</v>
      </c>
      <c r="DB14" s="161"/>
      <c r="DC14" s="161"/>
      <c r="DD14" s="30">
        <f t="shared" si="2"/>
        <v>0</v>
      </c>
      <c r="DE14" s="30"/>
      <c r="DF14" s="125" t="str">
        <f>IF('Hoja Ponderacion-1'!L10=$DF$2,R14*'Hoja Ponderacion-1'!AJ10," ")</f>
        <v xml:space="preserve"> </v>
      </c>
      <c r="DG14" s="125" t="str">
        <f>IF('Hoja Ponderacion-1'!M10=$DF$2,U14*'Hoja Ponderacion-1'!AK10," ")</f>
        <v xml:space="preserve"> </v>
      </c>
      <c r="DH14" s="125" t="str">
        <f>IF('Hoja Ponderacion-1'!N10=$DF$2,X14*'Hoja Ponderacion-1'!AL10," ")</f>
        <v xml:space="preserve"> </v>
      </c>
      <c r="DI14" s="125" t="str">
        <f>IF('Hoja Ponderacion-1'!O10=$DF$2,AB14*'Hoja Ponderacion-1'!AM10," ")</f>
        <v xml:space="preserve"> </v>
      </c>
      <c r="DJ14" s="125" t="str">
        <f>IF('Hoja Ponderacion-1'!P10=$DF$2,AF14*'Hoja Ponderacion-1'!AN10," ")</f>
        <v xml:space="preserve"> </v>
      </c>
      <c r="DK14" s="125" t="str">
        <f>IF('Hoja Ponderacion-1'!Q10=$DF$2,AJ14*'Hoja Ponderacion-1'!AO10," ")</f>
        <v xml:space="preserve"> </v>
      </c>
      <c r="DL14" s="125" t="str">
        <f>IF('Hoja Ponderacion-1'!R10=$DF$2,AN14*'Hoja Ponderacion-1'!AP10," ")</f>
        <v xml:space="preserve"> </v>
      </c>
      <c r="DM14" s="125" t="str">
        <f>IF('Hoja Ponderacion-1'!S10=$DF$2,AR14*'Hoja Ponderacion-1'!AQ10," ")</f>
        <v xml:space="preserve"> </v>
      </c>
      <c r="DN14" s="125" t="str">
        <f>IF('Hoja Ponderacion-1'!T10=$DF$2,AV14*'Hoja Ponderacion-1'!AR10," ")</f>
        <v xml:space="preserve"> </v>
      </c>
      <c r="DO14" s="125" t="str">
        <f>IF('Hoja Ponderacion-1'!U10=$DF$2,AZ14*'Hoja Ponderacion-1'!AS10," ")</f>
        <v xml:space="preserve"> </v>
      </c>
      <c r="DP14" s="125" t="str">
        <f>IF('Hoja Ponderacion-1'!V10=$DF$2,BD14*'Hoja Ponderacion-1'!AT10," ")</f>
        <v xml:space="preserve"> </v>
      </c>
      <c r="DQ14" s="125" t="str">
        <f>IF('Hoja Ponderacion-1'!W10=$DF$2,BH14*'Hoja Ponderacion-1'!AU10," ")</f>
        <v xml:space="preserve"> </v>
      </c>
      <c r="DR14" s="125" t="str">
        <f>IF('Hoja Ponderacion-1'!X10=$DF$2,BL14*'Hoja Ponderacion-1'!AV10," ")</f>
        <v xml:space="preserve"> </v>
      </c>
      <c r="DS14" s="125" t="str">
        <f>IF('Hoja Ponderacion-1'!Y10=$DF$2,BP14*'Hoja Ponderacion-1'!AW10," ")</f>
        <v xml:space="preserve"> </v>
      </c>
      <c r="DT14" s="125" t="str">
        <f>IF('Hoja Ponderacion-1'!Z10=$DF$2,BT14*'Hoja Ponderacion-1'!AX10," ")</f>
        <v xml:space="preserve"> </v>
      </c>
      <c r="DU14" s="125" t="str">
        <f>IF('Hoja Ponderacion-1'!AA10=$DF$2,BX14*'Hoja Ponderacion-1'!AY10," ")</f>
        <v xml:space="preserve"> </v>
      </c>
      <c r="DV14" s="125" t="str">
        <f>IF('Hoja Ponderacion-1'!AB10=$DF$2,CB14*'Hoja Ponderacion-1'!AZ10," ")</f>
        <v xml:space="preserve"> </v>
      </c>
      <c r="DW14" s="125" t="str">
        <f>IF('Hoja Ponderacion-1'!AC10=$DF$2,CF14*'Hoja Ponderacion-1'!BA10," ")</f>
        <v xml:space="preserve"> </v>
      </c>
      <c r="DX14" s="125" t="str">
        <f>IF('Hoja Ponderacion-1'!AD10=$DF$2,CJ14*'Hoja Ponderacion-1'!BB10," ")</f>
        <v xml:space="preserve"> </v>
      </c>
      <c r="DY14" s="125" t="str">
        <f>IF('Hoja Ponderacion-1'!AE10=$DF$2,CN14*'Hoja Ponderacion-1'!BC10," ")</f>
        <v xml:space="preserve"> </v>
      </c>
      <c r="DZ14" s="125" t="str">
        <f>IF('Hoja Ponderacion-1'!AF10=$DF$2,CR14*'Hoja Ponderacion-1'!BD10," ")</f>
        <v xml:space="preserve"> </v>
      </c>
      <c r="EA14" s="125" t="str">
        <f>IF('Hoja Ponderacion-1'!AG10=$DF$2,CV14*'Hoja Ponderacion-1'!BE10," ")</f>
        <v xml:space="preserve"> </v>
      </c>
      <c r="EB14" s="125" t="str">
        <f>IF('Hoja Ponderacion-1'!AH10=$DF$2,CZ14*'Hoja Ponderacion-1'!BF10," ")</f>
        <v xml:space="preserve"> </v>
      </c>
      <c r="EC14" s="125" t="str">
        <f>IF('Hoja Ponderacion-1'!AI10=$DF$2,DD14*'Hoja Ponderacion-1'!BG10," ")</f>
        <v xml:space="preserve"> </v>
      </c>
      <c r="ED14" s="40">
        <f t="shared" si="21"/>
        <v>0</v>
      </c>
      <c r="EE14" s="41">
        <f>+'Hoja Ponderacion-1'!BI10</f>
        <v>0</v>
      </c>
      <c r="EF14" s="125">
        <f t="shared" si="22"/>
        <v>0</v>
      </c>
      <c r="EG14" s="125">
        <f>+HLOOKUP($B$1,'Hoja Ponderacion-1'!$BN$3:CK10,8,FALSE)</f>
        <v>0</v>
      </c>
      <c r="EH14" s="30" t="str">
        <f t="shared" ref="EH14:EH29" si="36">+IF(EG14&gt;0,ED14/EG14," ")</f>
        <v xml:space="preserve"> </v>
      </c>
      <c r="EI14" s="31" t="str">
        <f>+IF(EG14=0,'Condicionales '!$D$7,IF(EH14&gt;=95%,'Condicionales '!$D$2,'Condicionales '!$D$5))</f>
        <v>No Aplica</v>
      </c>
      <c r="EJ14" s="83"/>
    </row>
    <row r="15" spans="1:142" s="26" customFormat="1" ht="57.6" x14ac:dyDescent="0.3">
      <c r="A15" s="34">
        <f t="shared" si="20"/>
        <v>7</v>
      </c>
      <c r="B15" s="75">
        <v>3</v>
      </c>
      <c r="C15" s="227"/>
      <c r="D15" s="201">
        <v>7</v>
      </c>
      <c r="E15" s="229" t="s">
        <v>152</v>
      </c>
      <c r="F15" s="79" t="s">
        <v>106</v>
      </c>
      <c r="G15" s="76" t="s">
        <v>106</v>
      </c>
      <c r="H15" s="23" t="s">
        <v>153</v>
      </c>
      <c r="I15" s="52"/>
      <c r="J15" s="27"/>
      <c r="K15" s="24" t="s">
        <v>108</v>
      </c>
      <c r="L15" s="25" t="s">
        <v>69</v>
      </c>
      <c r="M15" s="24" t="s">
        <v>108</v>
      </c>
      <c r="N15" s="29" t="s">
        <v>119</v>
      </c>
      <c r="O15" s="50" t="s">
        <v>109</v>
      </c>
      <c r="P15" s="143"/>
      <c r="Q15" s="143"/>
      <c r="R15" s="30">
        <f t="shared" si="3"/>
        <v>0</v>
      </c>
      <c r="S15" s="143"/>
      <c r="T15" s="143"/>
      <c r="U15" s="30">
        <f t="shared" si="4"/>
        <v>0</v>
      </c>
      <c r="V15" s="143"/>
      <c r="W15" s="143"/>
      <c r="X15" s="30"/>
      <c r="Y15" s="170" t="s">
        <v>154</v>
      </c>
      <c r="Z15" s="143"/>
      <c r="AA15" s="143"/>
      <c r="AB15" s="30"/>
      <c r="AC15" s="30" t="s">
        <v>154</v>
      </c>
      <c r="AD15" s="143"/>
      <c r="AE15" s="143"/>
      <c r="AF15" s="30"/>
      <c r="AG15" s="30"/>
      <c r="AH15" s="143"/>
      <c r="AI15" s="143"/>
      <c r="AJ15" s="30">
        <f t="shared" si="8"/>
        <v>0</v>
      </c>
      <c r="AK15" s="23" t="s">
        <v>153</v>
      </c>
      <c r="AL15" s="143"/>
      <c r="AM15" s="143"/>
      <c r="AN15" s="30"/>
      <c r="AO15" s="23" t="s">
        <v>153</v>
      </c>
      <c r="AP15" s="143"/>
      <c r="AQ15" s="143"/>
      <c r="AR15" s="30"/>
      <c r="AS15" s="23" t="s">
        <v>153</v>
      </c>
      <c r="AT15" s="189"/>
      <c r="AU15" s="189"/>
      <c r="AV15" s="186"/>
      <c r="AW15" s="23" t="s">
        <v>155</v>
      </c>
      <c r="AX15" s="189"/>
      <c r="AY15" s="189"/>
      <c r="AZ15" s="186"/>
      <c r="BA15" s="23" t="s">
        <v>155</v>
      </c>
      <c r="BB15" s="189"/>
      <c r="BC15" s="189"/>
      <c r="BD15" s="186"/>
      <c r="BE15" s="23" t="s">
        <v>155</v>
      </c>
      <c r="BF15" s="143"/>
      <c r="BG15" s="143"/>
      <c r="BH15" s="30"/>
      <c r="BI15" s="30"/>
      <c r="BJ15" s="143"/>
      <c r="BK15" s="143"/>
      <c r="BL15" s="30"/>
      <c r="BM15" s="30" t="s">
        <v>156</v>
      </c>
      <c r="BN15" s="143"/>
      <c r="BO15" s="143"/>
      <c r="BP15" s="30"/>
      <c r="BQ15" s="30" t="s">
        <v>156</v>
      </c>
      <c r="BR15" s="143"/>
      <c r="BS15" s="143"/>
      <c r="BT15" s="30"/>
      <c r="BU15" s="30" t="s">
        <v>156</v>
      </c>
      <c r="BV15" s="143"/>
      <c r="BW15" s="143"/>
      <c r="BX15" s="30"/>
      <c r="BY15" s="30" t="s">
        <v>156</v>
      </c>
      <c r="BZ15" s="143"/>
      <c r="CA15" s="143"/>
      <c r="CB15" s="30"/>
      <c r="CC15" s="30" t="s">
        <v>156</v>
      </c>
      <c r="CD15" s="143"/>
      <c r="CE15" s="143"/>
      <c r="CF15" s="30"/>
      <c r="CG15" s="30" t="s">
        <v>156</v>
      </c>
      <c r="CH15" s="143"/>
      <c r="CI15" s="143"/>
      <c r="CJ15" s="30"/>
      <c r="CK15" s="30" t="s">
        <v>156</v>
      </c>
      <c r="CL15" s="143"/>
      <c r="CM15" s="143"/>
      <c r="CN15" s="30"/>
      <c r="CO15" s="30" t="s">
        <v>156</v>
      </c>
      <c r="CP15" s="143"/>
      <c r="CQ15" s="143"/>
      <c r="CR15" s="30"/>
      <c r="CS15" s="30" t="s">
        <v>156</v>
      </c>
      <c r="CT15" s="143"/>
      <c r="CU15" s="143"/>
      <c r="CV15" s="30"/>
      <c r="CW15" s="30" t="s">
        <v>156</v>
      </c>
      <c r="CX15" s="143"/>
      <c r="CY15" s="143"/>
      <c r="CZ15" s="30"/>
      <c r="DA15" s="30" t="s">
        <v>156</v>
      </c>
      <c r="DB15" s="161"/>
      <c r="DC15" s="161"/>
      <c r="DD15" s="30">
        <f t="shared" si="2"/>
        <v>0</v>
      </c>
      <c r="DE15" s="30"/>
      <c r="DF15" s="125" t="str">
        <f>IF('Hoja Ponderacion-1'!L11=$DF$2,R15*'Hoja Ponderacion-1'!AJ11," ")</f>
        <v xml:space="preserve"> </v>
      </c>
      <c r="DG15" s="125" t="str">
        <f>IF('Hoja Ponderacion-1'!M11=$DF$2,U15*'Hoja Ponderacion-1'!AK11," ")</f>
        <v xml:space="preserve"> </v>
      </c>
      <c r="DH15" s="125" t="str">
        <f>IF('Hoja Ponderacion-1'!N11=$DF$2,X15*'Hoja Ponderacion-1'!AL11," ")</f>
        <v xml:space="preserve"> </v>
      </c>
      <c r="DI15" s="125" t="str">
        <f>IF('Hoja Ponderacion-1'!O11=$DF$2,AB15*'Hoja Ponderacion-1'!AM11," ")</f>
        <v xml:space="preserve"> </v>
      </c>
      <c r="DJ15" s="125" t="str">
        <f>IF('Hoja Ponderacion-1'!P11=$DF$2,AF15*'Hoja Ponderacion-1'!AN11," ")</f>
        <v xml:space="preserve"> </v>
      </c>
      <c r="DK15" s="125" t="str">
        <f>IF('Hoja Ponderacion-1'!Q11=$DF$2,AJ15*'Hoja Ponderacion-1'!AO11," ")</f>
        <v xml:space="preserve"> </v>
      </c>
      <c r="DL15" s="125" t="str">
        <f>IF('Hoja Ponderacion-1'!R11=$DF$2,AN15*'Hoja Ponderacion-1'!AP11," ")</f>
        <v xml:space="preserve"> </v>
      </c>
      <c r="DM15" s="125" t="str">
        <f>IF('Hoja Ponderacion-1'!S11=$DF$2,AR15*'Hoja Ponderacion-1'!AQ11," ")</f>
        <v xml:space="preserve"> </v>
      </c>
      <c r="DN15" s="125" t="str">
        <f>IF('Hoja Ponderacion-1'!T11=$DF$2,AV15*'Hoja Ponderacion-1'!AR11," ")</f>
        <v xml:space="preserve"> </v>
      </c>
      <c r="DO15" s="125" t="str">
        <f>IF('Hoja Ponderacion-1'!U11=$DF$2,AZ15*'Hoja Ponderacion-1'!AS11," ")</f>
        <v xml:space="preserve"> </v>
      </c>
      <c r="DP15" s="125" t="str">
        <f>IF('Hoja Ponderacion-1'!V11=$DF$2,BD15*'Hoja Ponderacion-1'!AT11," ")</f>
        <v xml:space="preserve"> </v>
      </c>
      <c r="DQ15" s="125" t="str">
        <f>IF('Hoja Ponderacion-1'!W11=$DF$2,BH15*'Hoja Ponderacion-1'!AU11," ")</f>
        <v xml:space="preserve"> </v>
      </c>
      <c r="DR15" s="125" t="str">
        <f>IF('Hoja Ponderacion-1'!X11=$DF$2,BL15*'Hoja Ponderacion-1'!AV11," ")</f>
        <v xml:space="preserve"> </v>
      </c>
      <c r="DS15" s="125" t="str">
        <f>IF('Hoja Ponderacion-1'!Y11=$DF$2,BP15*'Hoja Ponderacion-1'!AW11," ")</f>
        <v xml:space="preserve"> </v>
      </c>
      <c r="DT15" s="125" t="str">
        <f>IF('Hoja Ponderacion-1'!Z11=$DF$2,BT15*'Hoja Ponderacion-1'!AX11," ")</f>
        <v xml:space="preserve"> </v>
      </c>
      <c r="DU15" s="125" t="str">
        <f>IF('Hoja Ponderacion-1'!AA11=$DF$2,BX15*'Hoja Ponderacion-1'!AY11," ")</f>
        <v xml:space="preserve"> </v>
      </c>
      <c r="DV15" s="125" t="str">
        <f>IF('Hoja Ponderacion-1'!AB11=$DF$2,CB15*'Hoja Ponderacion-1'!AZ11," ")</f>
        <v xml:space="preserve"> </v>
      </c>
      <c r="DW15" s="125" t="str">
        <f>IF('Hoja Ponderacion-1'!AC11=$DF$2,CF15*'Hoja Ponderacion-1'!BA11," ")</f>
        <v xml:space="preserve"> </v>
      </c>
      <c r="DX15" s="125" t="str">
        <f>IF('Hoja Ponderacion-1'!AD11=$DF$2,CJ15*'Hoja Ponderacion-1'!BB11," ")</f>
        <v xml:space="preserve"> </v>
      </c>
      <c r="DY15" s="125" t="str">
        <f>IF('Hoja Ponderacion-1'!AE11=$DF$2,CN15*'Hoja Ponderacion-1'!BC11," ")</f>
        <v xml:space="preserve"> </v>
      </c>
      <c r="DZ15" s="125" t="str">
        <f>IF('Hoja Ponderacion-1'!AF11=$DF$2,CR15*'Hoja Ponderacion-1'!BD11," ")</f>
        <v xml:space="preserve"> </v>
      </c>
      <c r="EA15" s="125" t="str">
        <f>IF('Hoja Ponderacion-1'!AG11=$DF$2,CV15*'Hoja Ponderacion-1'!BE11," ")</f>
        <v xml:space="preserve"> </v>
      </c>
      <c r="EB15" s="125" t="str">
        <f>IF('Hoja Ponderacion-1'!AH11=$DF$2,CZ15*'Hoja Ponderacion-1'!BF11," ")</f>
        <v xml:space="preserve"> </v>
      </c>
      <c r="EC15" s="125" t="str">
        <f>IF('Hoja Ponderacion-1'!AI11=$DF$2,DD15*'Hoja Ponderacion-1'!BG11," ")</f>
        <v xml:space="preserve"> </v>
      </c>
      <c r="ED15" s="40">
        <f t="shared" si="21"/>
        <v>0</v>
      </c>
      <c r="EE15" s="41">
        <f>+'Hoja Ponderacion-1'!BI11</f>
        <v>0</v>
      </c>
      <c r="EF15" s="125">
        <f t="shared" si="22"/>
        <v>0</v>
      </c>
      <c r="EG15" s="125">
        <f>+HLOOKUP($B$1,'Hoja Ponderacion-1'!$BN$3:CK11,9,FALSE)</f>
        <v>0</v>
      </c>
      <c r="EH15" s="30" t="str">
        <f t="shared" si="36"/>
        <v xml:space="preserve"> </v>
      </c>
      <c r="EI15" s="31" t="str">
        <f>+IF(EG15=0,'Condicionales '!$D$7,IF(EH15&gt;=95%,'Condicionales '!$D$2,'Condicionales '!$D$5))</f>
        <v>No Aplica</v>
      </c>
      <c r="EJ15" s="83"/>
    </row>
    <row r="16" spans="1:142" ht="231" customHeight="1" x14ac:dyDescent="0.3">
      <c r="A16" s="34">
        <f t="shared" si="20"/>
        <v>8</v>
      </c>
      <c r="B16" s="75">
        <v>3</v>
      </c>
      <c r="C16" s="227"/>
      <c r="D16" s="201">
        <v>8</v>
      </c>
      <c r="E16" s="229" t="s">
        <v>157</v>
      </c>
      <c r="F16" s="50" t="s">
        <v>158</v>
      </c>
      <c r="G16" s="76" t="s">
        <v>159</v>
      </c>
      <c r="H16" s="23" t="s">
        <v>160</v>
      </c>
      <c r="I16" s="52" t="s">
        <v>161</v>
      </c>
      <c r="J16" s="27" t="s">
        <v>162</v>
      </c>
      <c r="K16" s="24" t="s">
        <v>68</v>
      </c>
      <c r="L16" s="25" t="s">
        <v>163</v>
      </c>
      <c r="M16" s="24" t="s">
        <v>70</v>
      </c>
      <c r="N16" s="24" t="s">
        <v>71</v>
      </c>
      <c r="O16" s="24" t="s">
        <v>72</v>
      </c>
      <c r="P16" s="143"/>
      <c r="Q16" s="143"/>
      <c r="R16" s="30">
        <f t="shared" si="3"/>
        <v>0</v>
      </c>
      <c r="S16" s="143"/>
      <c r="T16" s="143"/>
      <c r="U16" s="30">
        <f t="shared" si="4"/>
        <v>0</v>
      </c>
      <c r="V16" s="43">
        <v>0</v>
      </c>
      <c r="W16" s="43">
        <v>0</v>
      </c>
      <c r="X16" s="30">
        <f t="shared" si="5"/>
        <v>0</v>
      </c>
      <c r="Y16" s="170" t="s">
        <v>164</v>
      </c>
      <c r="Z16" s="43">
        <v>0</v>
      </c>
      <c r="AA16" s="43">
        <v>0</v>
      </c>
      <c r="AB16" s="30">
        <f t="shared" si="6"/>
        <v>0</v>
      </c>
      <c r="AC16" s="170" t="s">
        <v>165</v>
      </c>
      <c r="AD16" s="43">
        <v>0</v>
      </c>
      <c r="AE16" s="43">
        <v>0</v>
      </c>
      <c r="AF16" s="30">
        <f t="shared" si="7"/>
        <v>0</v>
      </c>
      <c r="AG16" s="30" t="s">
        <v>166</v>
      </c>
      <c r="AH16" s="43">
        <v>0</v>
      </c>
      <c r="AI16" s="43">
        <v>0</v>
      </c>
      <c r="AJ16" s="30">
        <f t="shared" si="8"/>
        <v>0</v>
      </c>
      <c r="AK16" s="30" t="s">
        <v>167</v>
      </c>
      <c r="AL16" s="43">
        <v>0</v>
      </c>
      <c r="AM16" s="43">
        <v>0</v>
      </c>
      <c r="AN16" s="30">
        <f t="shared" ref="AN16" si="37">IF(OR(AL16="NA",AM16="NA"),"NA",AL16+AM16)</f>
        <v>0</v>
      </c>
      <c r="AO16" s="30" t="s">
        <v>168</v>
      </c>
      <c r="AP16" s="43">
        <v>0</v>
      </c>
      <c r="AQ16" s="43">
        <v>0</v>
      </c>
      <c r="AR16" s="30">
        <f t="shared" si="23"/>
        <v>0</v>
      </c>
      <c r="AS16" s="30" t="s">
        <v>169</v>
      </c>
      <c r="AT16" s="188">
        <v>0</v>
      </c>
      <c r="AU16" s="188">
        <v>0</v>
      </c>
      <c r="AV16" s="186">
        <f t="shared" ref="AV16" si="38">IF(OR(AT16="NA",AU16="NA"),"NA",AT16+AU16)</f>
        <v>0</v>
      </c>
      <c r="AW16" s="186" t="s">
        <v>169</v>
      </c>
      <c r="AX16" s="43">
        <v>0</v>
      </c>
      <c r="AY16" s="43">
        <v>0</v>
      </c>
      <c r="AZ16" s="30">
        <f t="shared" si="12"/>
        <v>0</v>
      </c>
      <c r="BA16" s="186" t="s">
        <v>169</v>
      </c>
      <c r="BB16" s="206"/>
      <c r="BC16" s="206"/>
      <c r="BD16" s="207">
        <f t="shared" si="13"/>
        <v>0</v>
      </c>
      <c r="BE16" s="207" t="s">
        <v>170</v>
      </c>
      <c r="BF16" s="43">
        <v>0</v>
      </c>
      <c r="BG16" s="43">
        <v>0.4</v>
      </c>
      <c r="BH16" s="30">
        <f t="shared" si="14"/>
        <v>0.4</v>
      </c>
      <c r="BI16" s="30" t="s">
        <v>171</v>
      </c>
      <c r="BJ16" s="43">
        <v>0</v>
      </c>
      <c r="BK16" s="43">
        <v>0.4</v>
      </c>
      <c r="BL16" s="30">
        <f t="shared" ref="BL16" si="39">IF(OR(BJ16="NA",BK16="NA"),"NA",BJ16+BK16)</f>
        <v>0.4</v>
      </c>
      <c r="BM16" s="30" t="s">
        <v>172</v>
      </c>
      <c r="BN16" s="43">
        <v>0</v>
      </c>
      <c r="BO16" s="43">
        <v>0.4</v>
      </c>
      <c r="BP16" s="30">
        <f t="shared" si="16"/>
        <v>0.4</v>
      </c>
      <c r="BQ16" s="30" t="s">
        <v>173</v>
      </c>
      <c r="BR16" s="43">
        <v>0</v>
      </c>
      <c r="BS16" s="43">
        <v>0.4</v>
      </c>
      <c r="BT16" s="30">
        <f t="shared" si="25"/>
        <v>0.4</v>
      </c>
      <c r="BU16" s="30" t="s">
        <v>174</v>
      </c>
      <c r="BV16" s="30">
        <v>0.55000000000000004</v>
      </c>
      <c r="BW16" s="30">
        <v>0.35</v>
      </c>
      <c r="BX16" s="30">
        <f t="shared" ref="BX16:BX19" si="40">IF(OR(BV16="NA",BW16="NA"),"NA",BV16+BW16)</f>
        <v>0.9</v>
      </c>
      <c r="BY16" s="30" t="s">
        <v>175</v>
      </c>
      <c r="BZ16" s="30">
        <v>0</v>
      </c>
      <c r="CA16" s="30">
        <v>0.4</v>
      </c>
      <c r="CB16" s="30">
        <f t="shared" ref="CB16" si="41">IF(OR(BZ16="NA",CA16="NA"),"NA",BZ16+CA16)</f>
        <v>0.4</v>
      </c>
      <c r="CC16" s="30" t="s">
        <v>176</v>
      </c>
      <c r="CD16" s="30">
        <v>0</v>
      </c>
      <c r="CE16" s="30">
        <v>0.4</v>
      </c>
      <c r="CF16" s="30">
        <f t="shared" ref="CF16:CF19" si="42">IF(OR(CD16="NA",CE16="NA"),"NA",CD16+CE16)</f>
        <v>0.4</v>
      </c>
      <c r="CG16" s="30" t="s">
        <v>176</v>
      </c>
      <c r="CH16" s="30">
        <v>0.3</v>
      </c>
      <c r="CI16" s="30">
        <v>0.4</v>
      </c>
      <c r="CJ16" s="30">
        <f t="shared" ref="CJ16:CJ19" si="43">IF(OR(CH16="NA",CI16="NA"),"NA",CH16+CI16)</f>
        <v>0.7</v>
      </c>
      <c r="CK16" s="30" t="s">
        <v>1443</v>
      </c>
      <c r="CL16" s="30">
        <v>0.3</v>
      </c>
      <c r="CM16" s="30">
        <v>0.4</v>
      </c>
      <c r="CN16" s="30">
        <f t="shared" ref="CN16:CN19" si="44">IF(OR(CL16="NA",CM16="NA"),"NA",CL16+CM16)</f>
        <v>0.7</v>
      </c>
      <c r="CO16" s="30" t="s">
        <v>1480</v>
      </c>
      <c r="CP16" s="30">
        <v>0.3</v>
      </c>
      <c r="CQ16" s="30">
        <v>0.4</v>
      </c>
      <c r="CR16" s="30">
        <f t="shared" ref="CR16:CR17" si="45">IF(OR(CP16="NA",CQ16="NA"),"NA",CP16+CQ16)</f>
        <v>0.7</v>
      </c>
      <c r="CS16" s="30" t="s">
        <v>1514</v>
      </c>
      <c r="CT16" s="30">
        <v>0.6</v>
      </c>
      <c r="CU16" s="30">
        <v>0.4</v>
      </c>
      <c r="CV16" s="30">
        <f t="shared" ref="CV16:CV19" si="46">IF(OR(CT16="NA",CU16="NA"),"NA",CT16+CU16)</f>
        <v>1</v>
      </c>
      <c r="CW16" s="30" t="s">
        <v>1562</v>
      </c>
      <c r="CX16" s="30">
        <v>0.4</v>
      </c>
      <c r="CY16" s="30">
        <v>0.4</v>
      </c>
      <c r="CZ16" s="30">
        <f t="shared" ref="CZ16:CZ19" si="47">IF(OR(CX16="NA",CY16="NA"),"NA",CX16+CY16)</f>
        <v>0.8</v>
      </c>
      <c r="DA16" s="30" t="s">
        <v>1604</v>
      </c>
      <c r="DB16" s="30"/>
      <c r="DC16" s="30"/>
      <c r="DD16" s="30">
        <f t="shared" si="2"/>
        <v>0</v>
      </c>
      <c r="DE16" s="30"/>
      <c r="DF16" s="125" t="str">
        <f>IF('Hoja Ponderacion-1'!L12=$DF$2,R16*'Hoja Ponderacion-1'!AJ12," ")</f>
        <v xml:space="preserve"> </v>
      </c>
      <c r="DG16" s="125" t="str">
        <f>IF('Hoja Ponderacion-1'!M12=$DF$2,U16*'Hoja Ponderacion-1'!AK12," ")</f>
        <v xml:space="preserve"> </v>
      </c>
      <c r="DH16" s="125">
        <f>IF('Hoja Ponderacion-1'!N12=$DF$2,X16*'Hoja Ponderacion-1'!AL12," ")</f>
        <v>0</v>
      </c>
      <c r="DI16" s="125">
        <f>IF('Hoja Ponderacion-1'!O12=$DF$2,AB16*'Hoja Ponderacion-1'!AM12," ")</f>
        <v>0</v>
      </c>
      <c r="DJ16" s="125">
        <f>IF('Hoja Ponderacion-1'!P12=$DF$2,AF16*'Hoja Ponderacion-1'!AN12," ")</f>
        <v>0</v>
      </c>
      <c r="DK16" s="125">
        <f>IF('Hoja Ponderacion-1'!Q12=$DF$2,AJ16*'Hoja Ponderacion-1'!AO12," ")</f>
        <v>0</v>
      </c>
      <c r="DL16" s="125">
        <f>IF('Hoja Ponderacion-1'!R12=$DF$2,AN16*'Hoja Ponderacion-1'!AP12," ")</f>
        <v>0</v>
      </c>
      <c r="DM16" s="125">
        <f>IF('Hoja Ponderacion-1'!S12=$DF$2,AR16*'Hoja Ponderacion-1'!AQ12," ")</f>
        <v>0</v>
      </c>
      <c r="DN16" s="125">
        <f>IF('Hoja Ponderacion-1'!T12=$DF$2,AV16*'Hoja Ponderacion-1'!AR12," ")</f>
        <v>0</v>
      </c>
      <c r="DO16" s="125">
        <f>IF('Hoja Ponderacion-1'!U12=$DF$2,AZ16*'Hoja Ponderacion-1'!AS12," ")</f>
        <v>0</v>
      </c>
      <c r="DP16" s="125">
        <f>IF('Hoja Ponderacion-1'!V12=$DF$2,BD16*'Hoja Ponderacion-1'!AT12," ")</f>
        <v>0</v>
      </c>
      <c r="DQ16" s="125">
        <f>IF('Hoja Ponderacion-1'!W12=$DF$2,BH16*'Hoja Ponderacion-1'!AU12," ")</f>
        <v>1.4736842105263158E-2</v>
      </c>
      <c r="DR16" s="125">
        <f>IF('Hoja Ponderacion-1'!X12=$DF$2,BL16*'Hoja Ponderacion-1'!AV12," ")</f>
        <v>1.4736842105263158E-2</v>
      </c>
      <c r="DS16" s="125">
        <f>IF('Hoja Ponderacion-1'!Y12=$DF$2,BP16*'Hoja Ponderacion-1'!AW12," ")</f>
        <v>1.4736842105263158E-2</v>
      </c>
      <c r="DT16" s="125">
        <f>IF('Hoja Ponderacion-1'!Z12=$DF$2,BT16*'Hoja Ponderacion-1'!AX12," ")</f>
        <v>1.4736842105263158E-2</v>
      </c>
      <c r="DU16" s="125">
        <f>IF('Hoja Ponderacion-1'!AA12=$DF$2,BX16*'Hoja Ponderacion-1'!AY12," ")</f>
        <v>3.3157894736842101E-2</v>
      </c>
      <c r="DV16" s="125">
        <f>IF('Hoja Ponderacion-1'!AB12=$DF$2,CB16*'Hoja Ponderacion-1'!AZ12," ")</f>
        <v>1.3999999999999999E-2</v>
      </c>
      <c r="DW16" s="125">
        <f>IF('Hoja Ponderacion-1'!AC12=$DF$2,CF16*'Hoja Ponderacion-1'!BA12," ")</f>
        <v>1.3999999999999999E-2</v>
      </c>
      <c r="DX16" s="125">
        <f>IF('Hoja Ponderacion-1'!AD12=$DF$2,CJ16*'Hoja Ponderacion-1'!BB12," ")</f>
        <v>2.4499999999999997E-2</v>
      </c>
      <c r="DY16" s="125">
        <f>IF('Hoja Ponderacion-1'!AE12=$DF$2,CN16*'Hoja Ponderacion-1'!BC12," ")</f>
        <v>2.4499999999999997E-2</v>
      </c>
      <c r="DZ16" s="125">
        <f>IF('Hoja Ponderacion-1'!AF12=$DF$2,CR16*'Hoja Ponderacion-1'!BD12," ")</f>
        <v>2.3333333333333331E-2</v>
      </c>
      <c r="EA16" s="125">
        <f>IF('Hoja Ponderacion-1'!AG12=$DF$2,CV16*'Hoja Ponderacion-1'!BE12," ")</f>
        <v>3.4999999999999996E-2</v>
      </c>
      <c r="EB16" s="125">
        <f>IF('Hoja Ponderacion-1'!AH12=$DF$2,CZ16*'Hoja Ponderacion-1'!BF12," ")</f>
        <v>2.6666666666666668E-2</v>
      </c>
      <c r="EC16" s="125">
        <f>IF('Hoja Ponderacion-1'!AI12=$DF$2,DD16*'Hoja Ponderacion-1'!BG12," ")</f>
        <v>0</v>
      </c>
      <c r="ED16" s="40">
        <f t="shared" si="21"/>
        <v>0.25410526315789472</v>
      </c>
      <c r="EE16" s="41">
        <f>+'Hoja Ponderacion-1'!BI12</f>
        <v>22</v>
      </c>
      <c r="EF16" s="125">
        <f t="shared" si="22"/>
        <v>1.155023923444976E-2</v>
      </c>
      <c r="EG16" s="125">
        <f>+HLOOKUP($B$1,'Hoja Ponderacion-1'!$BN$3:CK12,10,FALSE)</f>
        <v>0.71692982456140364</v>
      </c>
      <c r="EH16" s="30">
        <f t="shared" si="36"/>
        <v>0.3544353358619845</v>
      </c>
      <c r="EI16" s="31" t="str">
        <f>+IF(EG16=0,'Condicionales '!$D$7,IF(EH16&gt;=95%,'Condicionales '!$D$2,'Condicionales '!$D$5))</f>
        <v>No Cumple</v>
      </c>
      <c r="EJ16" s="23"/>
    </row>
    <row r="17" spans="1:140" s="26" customFormat="1" ht="100.8" x14ac:dyDescent="0.3">
      <c r="A17" s="34">
        <f t="shared" si="20"/>
        <v>9</v>
      </c>
      <c r="B17" s="75">
        <v>3</v>
      </c>
      <c r="C17" s="227"/>
      <c r="D17" s="201">
        <v>9</v>
      </c>
      <c r="E17" s="229" t="s">
        <v>177</v>
      </c>
      <c r="F17" s="50" t="s">
        <v>65</v>
      </c>
      <c r="G17" s="76" t="s">
        <v>178</v>
      </c>
      <c r="H17" s="23" t="s">
        <v>179</v>
      </c>
      <c r="I17" s="52" t="s">
        <v>180</v>
      </c>
      <c r="J17" s="27" t="s">
        <v>181</v>
      </c>
      <c r="K17" s="24" t="s">
        <v>68</v>
      </c>
      <c r="L17" s="25" t="s">
        <v>69</v>
      </c>
      <c r="M17" s="24" t="s">
        <v>70</v>
      </c>
      <c r="N17" s="24" t="s">
        <v>71</v>
      </c>
      <c r="O17" s="24" t="s">
        <v>72</v>
      </c>
      <c r="P17" s="39">
        <v>0.6</v>
      </c>
      <c r="Q17" s="39">
        <v>0.4</v>
      </c>
      <c r="R17" s="30">
        <f t="shared" si="3"/>
        <v>1</v>
      </c>
      <c r="S17" s="43">
        <v>0.6</v>
      </c>
      <c r="T17" s="43">
        <v>0.4</v>
      </c>
      <c r="U17" s="30">
        <f t="shared" si="4"/>
        <v>1</v>
      </c>
      <c r="V17" s="43">
        <v>0.6</v>
      </c>
      <c r="W17" s="43">
        <v>0.4</v>
      </c>
      <c r="X17" s="30">
        <f t="shared" si="5"/>
        <v>1</v>
      </c>
      <c r="Y17" s="170" t="s">
        <v>182</v>
      </c>
      <c r="Z17" s="43">
        <v>0.6</v>
      </c>
      <c r="AA17" s="43">
        <v>0.4</v>
      </c>
      <c r="AB17" s="30">
        <f t="shared" si="6"/>
        <v>1</v>
      </c>
      <c r="AC17" s="30" t="s">
        <v>183</v>
      </c>
      <c r="AD17" s="43">
        <v>0.6</v>
      </c>
      <c r="AE17" s="43">
        <v>0.4</v>
      </c>
      <c r="AF17" s="30">
        <f t="shared" si="7"/>
        <v>1</v>
      </c>
      <c r="AG17" s="30" t="s">
        <v>184</v>
      </c>
      <c r="AH17" s="43">
        <v>0.6</v>
      </c>
      <c r="AI17" s="43">
        <v>0.4</v>
      </c>
      <c r="AJ17" s="30">
        <f t="shared" si="8"/>
        <v>1</v>
      </c>
      <c r="AK17" s="30" t="s">
        <v>185</v>
      </c>
      <c r="AL17" s="43">
        <v>0.6</v>
      </c>
      <c r="AM17" s="43">
        <v>0.4</v>
      </c>
      <c r="AN17" s="30">
        <f t="shared" si="9"/>
        <v>1</v>
      </c>
      <c r="AO17" s="30" t="s">
        <v>186</v>
      </c>
      <c r="AP17" s="43">
        <v>0.6</v>
      </c>
      <c r="AQ17" s="43">
        <v>0.4</v>
      </c>
      <c r="AR17" s="30">
        <f t="shared" si="23"/>
        <v>1</v>
      </c>
      <c r="AS17" s="30" t="s">
        <v>187</v>
      </c>
      <c r="AT17" s="188">
        <v>0.6</v>
      </c>
      <c r="AU17" s="188">
        <v>0.4</v>
      </c>
      <c r="AV17" s="186">
        <f t="shared" si="11"/>
        <v>1</v>
      </c>
      <c r="AW17" s="186" t="s">
        <v>188</v>
      </c>
      <c r="AX17" s="43">
        <v>0.6</v>
      </c>
      <c r="AY17" s="43">
        <v>0.4</v>
      </c>
      <c r="AZ17" s="30">
        <f t="shared" si="12"/>
        <v>1</v>
      </c>
      <c r="BA17" s="208" t="s">
        <v>189</v>
      </c>
      <c r="BB17" s="43">
        <v>0.6</v>
      </c>
      <c r="BC17" s="43">
        <v>0.4</v>
      </c>
      <c r="BD17" s="30">
        <f t="shared" si="13"/>
        <v>1</v>
      </c>
      <c r="BE17" s="199" t="s">
        <v>190</v>
      </c>
      <c r="BF17" s="43">
        <v>0.6</v>
      </c>
      <c r="BG17" s="43">
        <v>0.4</v>
      </c>
      <c r="BH17" s="30">
        <f t="shared" si="14"/>
        <v>1</v>
      </c>
      <c r="BI17" s="199" t="s">
        <v>191</v>
      </c>
      <c r="BJ17" s="43">
        <v>0.6</v>
      </c>
      <c r="BK17" s="43">
        <v>0.4</v>
      </c>
      <c r="BL17" s="30">
        <f t="shared" ref="BL17:BL26" si="48">IF(OR(BJ17="NA",BK17="NA"),"NA",BJ17+BK17)</f>
        <v>1</v>
      </c>
      <c r="BM17" s="199" t="s">
        <v>192</v>
      </c>
      <c r="BN17" s="43">
        <v>0.6</v>
      </c>
      <c r="BO17" s="43">
        <v>0.4</v>
      </c>
      <c r="BP17" s="30">
        <f t="shared" si="16"/>
        <v>1</v>
      </c>
      <c r="BQ17" s="30" t="s">
        <v>193</v>
      </c>
      <c r="BR17" s="43">
        <v>0.6</v>
      </c>
      <c r="BS17" s="43">
        <v>0.4</v>
      </c>
      <c r="BT17" s="30">
        <f t="shared" si="25"/>
        <v>1</v>
      </c>
      <c r="BU17" s="30" t="s">
        <v>194</v>
      </c>
      <c r="BV17" s="43">
        <v>0.6</v>
      </c>
      <c r="BW17" s="43">
        <v>0.4</v>
      </c>
      <c r="BX17" s="30">
        <f t="shared" si="40"/>
        <v>1</v>
      </c>
      <c r="BY17" s="30" t="s">
        <v>195</v>
      </c>
      <c r="BZ17" s="30">
        <v>0.6</v>
      </c>
      <c r="CA17" s="30">
        <v>0.4</v>
      </c>
      <c r="CB17" s="30">
        <f t="shared" ref="CB17" si="49">IF(OR(BZ17="NA",CA17="NA"),"NA",BZ17+CA17)</f>
        <v>1</v>
      </c>
      <c r="CC17" s="30" t="s">
        <v>196</v>
      </c>
      <c r="CD17" s="30">
        <v>0.6</v>
      </c>
      <c r="CE17" s="30">
        <v>0.4</v>
      </c>
      <c r="CF17" s="30">
        <f t="shared" si="42"/>
        <v>1</v>
      </c>
      <c r="CG17" s="30" t="s">
        <v>1409</v>
      </c>
      <c r="CH17" s="30">
        <v>0.6</v>
      </c>
      <c r="CI17" s="30">
        <v>0.4</v>
      </c>
      <c r="CJ17" s="30">
        <f t="shared" si="43"/>
        <v>1</v>
      </c>
      <c r="CK17" s="30" t="s">
        <v>1444</v>
      </c>
      <c r="CL17" s="30">
        <v>0.6</v>
      </c>
      <c r="CM17" s="30">
        <v>0.4</v>
      </c>
      <c r="CN17" s="30">
        <f t="shared" si="44"/>
        <v>1</v>
      </c>
      <c r="CO17" s="30" t="s">
        <v>1481</v>
      </c>
      <c r="CP17" s="30">
        <v>0.6</v>
      </c>
      <c r="CQ17" s="30">
        <v>0.4</v>
      </c>
      <c r="CR17" s="30">
        <f t="shared" si="45"/>
        <v>1</v>
      </c>
      <c r="CS17" s="30" t="s">
        <v>1515</v>
      </c>
      <c r="CT17" s="30">
        <v>0.6</v>
      </c>
      <c r="CU17" s="30">
        <v>0.4</v>
      </c>
      <c r="CV17" s="30">
        <f t="shared" si="46"/>
        <v>1</v>
      </c>
      <c r="CW17" s="30" t="s">
        <v>1563</v>
      </c>
      <c r="CX17" s="30">
        <v>0.6</v>
      </c>
      <c r="CY17" s="30">
        <v>0.4</v>
      </c>
      <c r="CZ17" s="30">
        <f t="shared" si="47"/>
        <v>1</v>
      </c>
      <c r="DA17" s="30" t="s">
        <v>1605</v>
      </c>
      <c r="DB17" s="30"/>
      <c r="DC17" s="30"/>
      <c r="DD17" s="30">
        <f t="shared" si="2"/>
        <v>0</v>
      </c>
      <c r="DE17" s="30"/>
      <c r="DF17" s="125">
        <f>IF('Hoja Ponderacion-1'!L13=$DF$2,R17*'Hoja Ponderacion-1'!AJ13," ")</f>
        <v>1.2500000000000001E-2</v>
      </c>
      <c r="DG17" s="125">
        <f>IF('Hoja Ponderacion-1'!M13=$DF$2,U17*'Hoja Ponderacion-1'!AK13," ")</f>
        <v>8.3333333333333332E-3</v>
      </c>
      <c r="DH17" s="125">
        <f>IF('Hoja Ponderacion-1'!N13=$DF$2,X17*'Hoja Ponderacion-1'!AL13," ")</f>
        <v>7.4074074074074077E-3</v>
      </c>
      <c r="DI17" s="125">
        <f>IF('Hoja Ponderacion-1'!O13=$DF$2,AB17*'Hoja Ponderacion-1'!AM13," ")</f>
        <v>8.3333333333333332E-3</v>
      </c>
      <c r="DJ17" s="125">
        <f>IF('Hoja Ponderacion-1'!P13=$DF$2,AF17*'Hoja Ponderacion-1'!AN13," ")</f>
        <v>8.0000000000000002E-3</v>
      </c>
      <c r="DK17" s="125">
        <f>IF('Hoja Ponderacion-1'!Q13=$DF$2,AJ17*'Hoja Ponderacion-1'!AO13," ")</f>
        <v>8.6956521739130436E-3</v>
      </c>
      <c r="DL17" s="125">
        <f>IF('Hoja Ponderacion-1'!R13=$DF$2,AN17*'Hoja Ponderacion-1'!AP13," ")</f>
        <v>8.0000000000000002E-3</v>
      </c>
      <c r="DM17" s="125">
        <f>IF('Hoja Ponderacion-1'!S13=$DF$2,AR17*'Hoja Ponderacion-1'!AQ13," ")</f>
        <v>7.6923076923076927E-3</v>
      </c>
      <c r="DN17" s="125">
        <f>IF('Hoja Ponderacion-1'!T13=$DF$2,AV17*'Hoja Ponderacion-1'!AR13," ")</f>
        <v>8.0000000000000002E-3</v>
      </c>
      <c r="DO17" s="125">
        <f>IF('Hoja Ponderacion-1'!U13=$DF$2,AZ17*'Hoja Ponderacion-1'!AS13," ")</f>
        <v>9.0909090909090922E-3</v>
      </c>
      <c r="DP17" s="125">
        <f>IF('Hoja Ponderacion-1'!V13=$DF$2,BD17*'Hoja Ponderacion-1'!AT13," ")</f>
        <v>8.0000000000000002E-3</v>
      </c>
      <c r="DQ17" s="125">
        <f>IF('Hoja Ponderacion-1'!W13=$DF$2,BH17*'Hoja Ponderacion-1'!AU13," ")</f>
        <v>8.6956521739130436E-3</v>
      </c>
      <c r="DR17" s="125">
        <f>IF('Hoja Ponderacion-1'!X13=$DF$2,BL17*'Hoja Ponderacion-1'!AV13," ")</f>
        <v>8.3333333333333332E-3</v>
      </c>
      <c r="DS17" s="125">
        <f>IF('Hoja Ponderacion-1'!Y13=$DF$2,BP17*'Hoja Ponderacion-1'!AW13," ")</f>
        <v>8.0000000000000002E-3</v>
      </c>
      <c r="DT17" s="125">
        <f>IF('Hoja Ponderacion-1'!Z13=$DF$2,BT17*'Hoja Ponderacion-1'!AX13," ")</f>
        <v>7.4074074074074077E-3</v>
      </c>
      <c r="DU17" s="125">
        <f>IF('Hoja Ponderacion-1'!AA13=$DF$2,BX17*'Hoja Ponderacion-1'!AY13," ")</f>
        <v>7.1428571428571435E-3</v>
      </c>
      <c r="DV17" s="125">
        <f>IF('Hoja Ponderacion-1'!AB13=$DF$2,CB17*'Hoja Ponderacion-1'!AZ13," ")</f>
        <v>7.6923076923076927E-3</v>
      </c>
      <c r="DW17" s="125">
        <f>IF('Hoja Ponderacion-1'!AC13=$DF$2,CF17*'Hoja Ponderacion-1'!BA13," ")</f>
        <v>6.6666666666666671E-3</v>
      </c>
      <c r="DX17" s="125">
        <f>IF('Hoja Ponderacion-1'!AD13=$DF$2,CJ17*'Hoja Ponderacion-1'!BB13," ")</f>
        <v>6.6666666666666671E-3</v>
      </c>
      <c r="DY17" s="125">
        <f>IF('Hoja Ponderacion-1'!AE13=$DF$2,CN17*'Hoja Ponderacion-1'!BC13," ")</f>
        <v>7.1428571428571435E-3</v>
      </c>
      <c r="DZ17" s="125">
        <f>IF('Hoja Ponderacion-1'!AF13=$DF$2,CR17*'Hoja Ponderacion-1'!BD13," ")</f>
        <v>6.0606060606060606E-3</v>
      </c>
      <c r="EA17" s="125">
        <f>IF('Hoja Ponderacion-1'!AG13=$DF$2,CV17*'Hoja Ponderacion-1'!BE13," ")</f>
        <v>8.0000000000000002E-3</v>
      </c>
      <c r="EB17" s="125">
        <f>IF('Hoja Ponderacion-1'!AH13=$DF$2,CZ17*'Hoja Ponderacion-1'!BF13," ")</f>
        <v>7.6923076923076927E-3</v>
      </c>
      <c r="EC17" s="125">
        <f>IF('Hoja Ponderacion-1'!AI13=$DF$2,DD17*'Hoja Ponderacion-1'!BG13," ")</f>
        <v>0</v>
      </c>
      <c r="ED17" s="40">
        <f t="shared" si="21"/>
        <v>0.1835536050101268</v>
      </c>
      <c r="EE17" s="41">
        <f>+'Hoja Ponderacion-1'!BI13</f>
        <v>24</v>
      </c>
      <c r="EF17" s="125">
        <f t="shared" si="22"/>
        <v>7.6480668754219496E-3</v>
      </c>
      <c r="EG17" s="125">
        <f>+HLOOKUP($B$1,'Hoja Ponderacion-1'!$BN$3:CK13,11,FALSE)</f>
        <v>0.15531286426938604</v>
      </c>
      <c r="EH17" s="30">
        <f>ROUND(IF(EG17&gt;0,ED17/EG17," "),2)</f>
        <v>1.18</v>
      </c>
      <c r="EI17" s="31" t="str">
        <f>+IF(EG17=0,'Condicionales '!$D$7,IF(EH17&gt;=95%,'Condicionales '!$D$2,'Condicionales '!$D$5))</f>
        <v>Cumple</v>
      </c>
      <c r="EJ17" s="83"/>
    </row>
    <row r="18" spans="1:140" ht="158.4" x14ac:dyDescent="0.3">
      <c r="A18" s="34">
        <f t="shared" si="20"/>
        <v>10</v>
      </c>
      <c r="B18" s="75">
        <v>3</v>
      </c>
      <c r="C18" s="227"/>
      <c r="D18" s="201">
        <v>10</v>
      </c>
      <c r="E18" s="231" t="s">
        <v>197</v>
      </c>
      <c r="F18" s="50" t="s">
        <v>65</v>
      </c>
      <c r="G18" s="76" t="s">
        <v>178</v>
      </c>
      <c r="H18" s="48" t="s">
        <v>198</v>
      </c>
      <c r="I18" s="52" t="s">
        <v>180</v>
      </c>
      <c r="J18" s="27" t="s">
        <v>181</v>
      </c>
      <c r="K18" s="24" t="s">
        <v>68</v>
      </c>
      <c r="L18" s="25" t="s">
        <v>69</v>
      </c>
      <c r="M18" s="39" t="s">
        <v>70</v>
      </c>
      <c r="N18" s="39" t="s">
        <v>71</v>
      </c>
      <c r="O18" s="39" t="s">
        <v>72</v>
      </c>
      <c r="P18" s="39">
        <v>0.6</v>
      </c>
      <c r="Q18" s="39">
        <v>0.4</v>
      </c>
      <c r="R18" s="30">
        <f t="shared" si="3"/>
        <v>1</v>
      </c>
      <c r="S18" s="43">
        <v>0.6</v>
      </c>
      <c r="T18" s="43">
        <v>0.4</v>
      </c>
      <c r="U18" s="30">
        <f t="shared" si="4"/>
        <v>1</v>
      </c>
      <c r="V18" s="43">
        <v>0.6</v>
      </c>
      <c r="W18" s="43">
        <v>0.4</v>
      </c>
      <c r="X18" s="30">
        <f t="shared" si="5"/>
        <v>1</v>
      </c>
      <c r="Y18" s="170" t="s">
        <v>199</v>
      </c>
      <c r="Z18" s="43">
        <v>0.6</v>
      </c>
      <c r="AA18" s="43">
        <v>0.4</v>
      </c>
      <c r="AB18" s="30">
        <f t="shared" si="6"/>
        <v>1</v>
      </c>
      <c r="AC18" s="30" t="s">
        <v>200</v>
      </c>
      <c r="AD18" s="43">
        <v>0.6</v>
      </c>
      <c r="AE18" s="43">
        <v>0.4</v>
      </c>
      <c r="AF18" s="30">
        <f t="shared" si="7"/>
        <v>1</v>
      </c>
      <c r="AG18" s="30" t="s">
        <v>200</v>
      </c>
      <c r="AH18" s="43">
        <v>0.6</v>
      </c>
      <c r="AI18" s="43">
        <v>0.4</v>
      </c>
      <c r="AJ18" s="30">
        <f t="shared" si="8"/>
        <v>1</v>
      </c>
      <c r="AK18" s="30" t="s">
        <v>201</v>
      </c>
      <c r="AL18" s="43">
        <v>0.6</v>
      </c>
      <c r="AM18" s="43">
        <v>0.4</v>
      </c>
      <c r="AN18" s="30">
        <f t="shared" si="9"/>
        <v>1</v>
      </c>
      <c r="AO18" s="30" t="s">
        <v>201</v>
      </c>
      <c r="AP18" s="43">
        <v>0.6</v>
      </c>
      <c r="AQ18" s="43">
        <v>0.4</v>
      </c>
      <c r="AR18" s="30">
        <f t="shared" si="23"/>
        <v>1</v>
      </c>
      <c r="AS18" s="30" t="s">
        <v>201</v>
      </c>
      <c r="AT18" s="188">
        <v>0.6</v>
      </c>
      <c r="AU18" s="188">
        <v>0.4</v>
      </c>
      <c r="AV18" s="186">
        <f t="shared" si="11"/>
        <v>1</v>
      </c>
      <c r="AW18" s="186" t="s">
        <v>202</v>
      </c>
      <c r="AX18" s="43">
        <v>0.6</v>
      </c>
      <c r="AY18" s="43">
        <v>0.4</v>
      </c>
      <c r="AZ18" s="30">
        <f t="shared" si="12"/>
        <v>1</v>
      </c>
      <c r="BA18" s="30" t="s">
        <v>202</v>
      </c>
      <c r="BB18" s="43">
        <v>0.6</v>
      </c>
      <c r="BC18" s="43">
        <v>0.4</v>
      </c>
      <c r="BD18" s="30">
        <f t="shared" si="13"/>
        <v>1</v>
      </c>
      <c r="BE18" s="30" t="s">
        <v>202</v>
      </c>
      <c r="BF18" s="43">
        <v>0.6</v>
      </c>
      <c r="BG18" s="43">
        <v>0.4</v>
      </c>
      <c r="BH18" s="30">
        <f t="shared" si="14"/>
        <v>1</v>
      </c>
      <c r="BI18" s="30" t="s">
        <v>202</v>
      </c>
      <c r="BJ18" s="43">
        <v>0.6</v>
      </c>
      <c r="BK18" s="43">
        <v>0.4</v>
      </c>
      <c r="BL18" s="30">
        <f t="shared" si="48"/>
        <v>1</v>
      </c>
      <c r="BM18" s="30" t="s">
        <v>202</v>
      </c>
      <c r="BN18" s="43">
        <v>0.6</v>
      </c>
      <c r="BO18" s="43">
        <v>0.4</v>
      </c>
      <c r="BP18" s="30">
        <f t="shared" si="16"/>
        <v>1</v>
      </c>
      <c r="BQ18" s="30" t="s">
        <v>203</v>
      </c>
      <c r="BR18" s="43">
        <v>0.6</v>
      </c>
      <c r="BS18" s="43">
        <v>0.4</v>
      </c>
      <c r="BT18" s="30">
        <f t="shared" si="25"/>
        <v>1</v>
      </c>
      <c r="BU18" s="30" t="s">
        <v>201</v>
      </c>
      <c r="BV18" s="30">
        <v>0.6</v>
      </c>
      <c r="BW18" s="30">
        <v>0.4</v>
      </c>
      <c r="BX18" s="30">
        <f t="shared" si="40"/>
        <v>1</v>
      </c>
      <c r="BY18" s="30" t="s">
        <v>202</v>
      </c>
      <c r="BZ18" s="30">
        <v>0.6</v>
      </c>
      <c r="CA18" s="30">
        <v>0.4</v>
      </c>
      <c r="CB18" s="30">
        <f t="shared" ref="CB18:CB19" si="50">IF(OR(BZ18="NA",CA18="NA"),"NA",BZ18+CA18)</f>
        <v>1</v>
      </c>
      <c r="CC18" s="30" t="s">
        <v>203</v>
      </c>
      <c r="CD18" s="30">
        <v>0.6</v>
      </c>
      <c r="CE18" s="30">
        <v>0.4</v>
      </c>
      <c r="CF18" s="30">
        <f t="shared" si="42"/>
        <v>1</v>
      </c>
      <c r="CG18" s="30" t="s">
        <v>203</v>
      </c>
      <c r="CH18" s="30">
        <v>0.6</v>
      </c>
      <c r="CI18" s="30">
        <v>0.4</v>
      </c>
      <c r="CJ18" s="30">
        <f t="shared" si="43"/>
        <v>1</v>
      </c>
      <c r="CK18" s="30" t="s">
        <v>203</v>
      </c>
      <c r="CL18" s="30">
        <v>0.6</v>
      </c>
      <c r="CM18" s="30">
        <v>0.4</v>
      </c>
      <c r="CN18" s="30">
        <f t="shared" si="44"/>
        <v>1</v>
      </c>
      <c r="CO18" s="30" t="s">
        <v>201</v>
      </c>
      <c r="CP18" s="30">
        <v>0.6</v>
      </c>
      <c r="CQ18" s="30">
        <v>0.4</v>
      </c>
      <c r="CR18" s="30">
        <f t="shared" ref="CR18" si="51">IF(OR(CP18="NA",CQ18="NA"),"NA",CP18+CQ18)</f>
        <v>1</v>
      </c>
      <c r="CS18" s="30" t="s">
        <v>203</v>
      </c>
      <c r="CT18" s="30">
        <v>0.6</v>
      </c>
      <c r="CU18" s="30">
        <v>0.4</v>
      </c>
      <c r="CV18" s="30">
        <f t="shared" si="46"/>
        <v>1</v>
      </c>
      <c r="CW18" s="30" t="s">
        <v>201</v>
      </c>
      <c r="CX18" s="30">
        <v>0.6</v>
      </c>
      <c r="CY18" s="30">
        <v>0.4</v>
      </c>
      <c r="CZ18" s="30">
        <f t="shared" si="47"/>
        <v>1</v>
      </c>
      <c r="DA18" s="30" t="s">
        <v>203</v>
      </c>
      <c r="DB18" s="30"/>
      <c r="DC18" s="30"/>
      <c r="DD18" s="30">
        <f t="shared" si="2"/>
        <v>0</v>
      </c>
      <c r="DE18" s="30"/>
      <c r="DF18" s="125">
        <f>IF('Hoja Ponderacion-1'!L14=$DF$2,R18*'Hoja Ponderacion-1'!AJ14," ")</f>
        <v>1.2500000000000001E-2</v>
      </c>
      <c r="DG18" s="125">
        <f>IF('Hoja Ponderacion-1'!M14=$DF$2,U18*'Hoja Ponderacion-1'!AK14," ")</f>
        <v>8.3333333333333332E-3</v>
      </c>
      <c r="DH18" s="125">
        <f>IF('Hoja Ponderacion-1'!N14=$DF$2,X18*'Hoja Ponderacion-1'!AL14," ")</f>
        <v>7.4074074074074077E-3</v>
      </c>
      <c r="DI18" s="125">
        <f>IF('Hoja Ponderacion-1'!O14=$DF$2,AB18*'Hoja Ponderacion-1'!AM14," ")</f>
        <v>8.3333333333333332E-3</v>
      </c>
      <c r="DJ18" s="125">
        <f>IF('Hoja Ponderacion-1'!P14=$DF$2,AF18*'Hoja Ponderacion-1'!AN14," ")</f>
        <v>8.0000000000000002E-3</v>
      </c>
      <c r="DK18" s="125">
        <f>IF('Hoja Ponderacion-1'!Q14=$DF$2,AJ18*'Hoja Ponderacion-1'!AO14," ")</f>
        <v>8.6956521739130436E-3</v>
      </c>
      <c r="DL18" s="125">
        <f>IF('Hoja Ponderacion-1'!R14=$DF$2,AN18*'Hoja Ponderacion-1'!AP14," ")</f>
        <v>8.0000000000000002E-3</v>
      </c>
      <c r="DM18" s="125">
        <f>IF('Hoja Ponderacion-1'!S14=$DF$2,AR18*'Hoja Ponderacion-1'!AQ14," ")</f>
        <v>7.6923076923076927E-3</v>
      </c>
      <c r="DN18" s="125">
        <f>IF('Hoja Ponderacion-1'!T14=$DF$2,AV18*'Hoja Ponderacion-1'!AR14," ")</f>
        <v>8.0000000000000002E-3</v>
      </c>
      <c r="DO18" s="125">
        <f>IF('Hoja Ponderacion-1'!U14=$DF$2,AZ18*'Hoja Ponderacion-1'!AS14," ")</f>
        <v>9.0909090909090922E-3</v>
      </c>
      <c r="DP18" s="125">
        <f>IF('Hoja Ponderacion-1'!V14=$DF$2,BD18*'Hoja Ponderacion-1'!AT14," ")</f>
        <v>8.0000000000000002E-3</v>
      </c>
      <c r="DQ18" s="125">
        <f>IF('Hoja Ponderacion-1'!W14=$DF$2,BH18*'Hoja Ponderacion-1'!AU14," ")</f>
        <v>8.6956521739130436E-3</v>
      </c>
      <c r="DR18" s="125">
        <f>IF('Hoja Ponderacion-1'!X14=$DF$2,BL18*'Hoja Ponderacion-1'!AV14," ")</f>
        <v>8.3333333333333332E-3</v>
      </c>
      <c r="DS18" s="125">
        <f>IF('Hoja Ponderacion-1'!Y14=$DF$2,BP18*'Hoja Ponderacion-1'!AW14," ")</f>
        <v>8.0000000000000002E-3</v>
      </c>
      <c r="DT18" s="125">
        <f>IF('Hoja Ponderacion-1'!Z14=$DF$2,BT18*'Hoja Ponderacion-1'!AX14," ")</f>
        <v>7.4074074074074077E-3</v>
      </c>
      <c r="DU18" s="125">
        <f>IF('Hoja Ponderacion-1'!AA14=$DF$2,BX18*'Hoja Ponderacion-1'!AY14," ")</f>
        <v>7.1428571428571435E-3</v>
      </c>
      <c r="DV18" s="125">
        <f>IF('Hoja Ponderacion-1'!AB14=$DF$2,CB18*'Hoja Ponderacion-1'!AZ14," ")</f>
        <v>7.6923076923076927E-3</v>
      </c>
      <c r="DW18" s="125">
        <f>IF('Hoja Ponderacion-1'!AC14=$DF$2,CF18*'Hoja Ponderacion-1'!BA14," ")</f>
        <v>6.6666666666666671E-3</v>
      </c>
      <c r="DX18" s="125">
        <f>IF('Hoja Ponderacion-1'!AD14=$DF$2,CJ18*'Hoja Ponderacion-1'!BB14," ")</f>
        <v>6.6666666666666671E-3</v>
      </c>
      <c r="DY18" s="125">
        <f>IF('Hoja Ponderacion-1'!AE14=$DF$2,CN18*'Hoja Ponderacion-1'!BC14," ")</f>
        <v>7.1428571428571435E-3</v>
      </c>
      <c r="DZ18" s="125">
        <f>IF('Hoja Ponderacion-1'!AF14=$DF$2,CR18*'Hoja Ponderacion-1'!BD14," ")</f>
        <v>6.0606060606060606E-3</v>
      </c>
      <c r="EA18" s="125">
        <f>IF('Hoja Ponderacion-1'!AG14=$DF$2,CV18*'Hoja Ponderacion-1'!BE14," ")</f>
        <v>8.0000000000000002E-3</v>
      </c>
      <c r="EB18" s="125">
        <f>IF('Hoja Ponderacion-1'!AH14=$DF$2,CZ18*'Hoja Ponderacion-1'!BF14," ")</f>
        <v>7.6923076923076927E-3</v>
      </c>
      <c r="EC18" s="125">
        <f>IF('Hoja Ponderacion-1'!AI14=$DF$2,DD18*'Hoja Ponderacion-1'!BG14," ")</f>
        <v>0</v>
      </c>
      <c r="ED18" s="40">
        <f t="shared" si="21"/>
        <v>0.1835536050101268</v>
      </c>
      <c r="EE18" s="41">
        <f>+'Hoja Ponderacion-1'!BI14</f>
        <v>24</v>
      </c>
      <c r="EF18" s="125">
        <f t="shared" si="22"/>
        <v>7.6480668754219496E-3</v>
      </c>
      <c r="EG18" s="125">
        <f>+HLOOKUP($B$1,'Hoja Ponderacion-1'!$BN$3:CK14,12,FALSE)</f>
        <v>0.15531286426938604</v>
      </c>
      <c r="EH18" s="30">
        <f>ROUND(IF(EG18&gt;0,ED18/EG18," "),2)</f>
        <v>1.18</v>
      </c>
      <c r="EI18" s="31" t="str">
        <f>+IF(EG18=0,'Condicionales '!$D$7,IF(EH18&gt;=95%,'Condicionales '!$D$2,'Condicionales '!$D$5))</f>
        <v>Cumple</v>
      </c>
      <c r="EJ18" s="23"/>
    </row>
    <row r="19" spans="1:140" ht="149.25" customHeight="1" x14ac:dyDescent="0.3">
      <c r="A19" s="34">
        <f t="shared" si="20"/>
        <v>11</v>
      </c>
      <c r="B19" s="75">
        <v>3</v>
      </c>
      <c r="C19" s="227"/>
      <c r="D19" s="201">
        <v>11</v>
      </c>
      <c r="E19" s="229" t="s">
        <v>204</v>
      </c>
      <c r="F19" s="50" t="s">
        <v>65</v>
      </c>
      <c r="G19" s="76" t="s">
        <v>159</v>
      </c>
      <c r="H19" s="48" t="s">
        <v>205</v>
      </c>
      <c r="I19" s="49" t="s">
        <v>206</v>
      </c>
      <c r="J19" s="49" t="s">
        <v>207</v>
      </c>
      <c r="K19" s="24" t="s">
        <v>68</v>
      </c>
      <c r="L19" s="25" t="s">
        <v>69</v>
      </c>
      <c r="M19" s="39" t="s">
        <v>70</v>
      </c>
      <c r="N19" s="39" t="s">
        <v>71</v>
      </c>
      <c r="O19" s="39" t="s">
        <v>72</v>
      </c>
      <c r="P19" s="141"/>
      <c r="Q19" s="141"/>
      <c r="R19" s="30">
        <f t="shared" si="3"/>
        <v>0</v>
      </c>
      <c r="S19" s="39">
        <v>0.6</v>
      </c>
      <c r="T19" s="39">
        <v>0.4</v>
      </c>
      <c r="U19" s="30">
        <f t="shared" si="4"/>
        <v>1</v>
      </c>
      <c r="V19" s="39">
        <v>0.3</v>
      </c>
      <c r="W19" s="39">
        <v>0.2</v>
      </c>
      <c r="X19" s="30">
        <f t="shared" si="5"/>
        <v>0.5</v>
      </c>
      <c r="Y19" s="170" t="s">
        <v>208</v>
      </c>
      <c r="Z19" s="39">
        <v>0</v>
      </c>
      <c r="AA19" s="39">
        <v>0</v>
      </c>
      <c r="AB19" s="30">
        <f t="shared" si="6"/>
        <v>0</v>
      </c>
      <c r="AC19" s="170" t="s">
        <v>209</v>
      </c>
      <c r="AD19" s="39">
        <v>0</v>
      </c>
      <c r="AE19" s="39">
        <v>0</v>
      </c>
      <c r="AF19" s="30">
        <f t="shared" si="7"/>
        <v>0</v>
      </c>
      <c r="AG19" s="30" t="s">
        <v>210</v>
      </c>
      <c r="AH19" s="39">
        <v>0.17</v>
      </c>
      <c r="AI19" s="39">
        <v>0.11</v>
      </c>
      <c r="AJ19" s="30">
        <f t="shared" si="8"/>
        <v>0.28000000000000003</v>
      </c>
      <c r="AK19" s="30" t="s">
        <v>211</v>
      </c>
      <c r="AL19" s="39">
        <v>0.32</v>
      </c>
      <c r="AM19" s="39">
        <v>0.21</v>
      </c>
      <c r="AN19" s="30">
        <f t="shared" si="9"/>
        <v>0.53</v>
      </c>
      <c r="AO19" s="30" t="s">
        <v>212</v>
      </c>
      <c r="AP19" s="39">
        <v>0.4</v>
      </c>
      <c r="AQ19" s="39">
        <v>0.27</v>
      </c>
      <c r="AR19" s="30">
        <f t="shared" si="23"/>
        <v>0.67</v>
      </c>
      <c r="AS19" s="30" t="s">
        <v>213</v>
      </c>
      <c r="AT19" s="185">
        <v>0.6</v>
      </c>
      <c r="AU19" s="185">
        <v>0.4</v>
      </c>
      <c r="AV19" s="186">
        <f t="shared" si="11"/>
        <v>1</v>
      </c>
      <c r="AW19" s="186" t="s">
        <v>214</v>
      </c>
      <c r="AX19" s="39">
        <v>0.35</v>
      </c>
      <c r="AY19" s="39">
        <v>0.23</v>
      </c>
      <c r="AZ19" s="30">
        <f t="shared" si="12"/>
        <v>0.57999999999999996</v>
      </c>
      <c r="BA19" s="30" t="s">
        <v>215</v>
      </c>
      <c r="BB19" s="39">
        <v>0.6</v>
      </c>
      <c r="BC19" s="39">
        <v>0.4</v>
      </c>
      <c r="BD19" s="30">
        <f t="shared" si="13"/>
        <v>1</v>
      </c>
      <c r="BE19" s="30" t="s">
        <v>216</v>
      </c>
      <c r="BF19" s="39">
        <v>0.35</v>
      </c>
      <c r="BG19" s="39">
        <v>0.11</v>
      </c>
      <c r="BH19" s="30">
        <f t="shared" si="14"/>
        <v>0.45999999999999996</v>
      </c>
      <c r="BI19" s="30" t="s">
        <v>217</v>
      </c>
      <c r="BJ19" s="39">
        <v>0.32</v>
      </c>
      <c r="BK19" s="39">
        <v>0.25</v>
      </c>
      <c r="BL19" s="30">
        <f t="shared" si="48"/>
        <v>0.57000000000000006</v>
      </c>
      <c r="BM19" s="30" t="s">
        <v>218</v>
      </c>
      <c r="BN19" s="39">
        <v>0.3</v>
      </c>
      <c r="BO19" s="39">
        <v>0.03</v>
      </c>
      <c r="BP19" s="30">
        <f t="shared" si="16"/>
        <v>0.32999999999999996</v>
      </c>
      <c r="BQ19" s="30" t="s">
        <v>219</v>
      </c>
      <c r="BR19" s="39">
        <v>0.44</v>
      </c>
      <c r="BS19" s="39">
        <v>0.14000000000000001</v>
      </c>
      <c r="BT19" s="30">
        <f t="shared" si="25"/>
        <v>0.58000000000000007</v>
      </c>
      <c r="BU19" s="30" t="s">
        <v>220</v>
      </c>
      <c r="BV19" s="30">
        <v>0.52</v>
      </c>
      <c r="BW19" s="30">
        <v>0.31</v>
      </c>
      <c r="BX19" s="30">
        <f t="shared" si="40"/>
        <v>0.83000000000000007</v>
      </c>
      <c r="BY19" s="30" t="s">
        <v>221</v>
      </c>
      <c r="BZ19" s="30">
        <v>0.31</v>
      </c>
      <c r="CA19" s="30">
        <v>0.2</v>
      </c>
      <c r="CB19" s="30">
        <f t="shared" si="50"/>
        <v>0.51</v>
      </c>
      <c r="CC19" s="30" t="s">
        <v>222</v>
      </c>
      <c r="CD19" s="30">
        <v>0.51</v>
      </c>
      <c r="CE19" s="30">
        <v>0.32</v>
      </c>
      <c r="CF19" s="30">
        <f t="shared" si="42"/>
        <v>0.83000000000000007</v>
      </c>
      <c r="CG19" s="30" t="s">
        <v>1410</v>
      </c>
      <c r="CH19" s="30">
        <v>0.5</v>
      </c>
      <c r="CI19" s="30">
        <v>0.28000000000000003</v>
      </c>
      <c r="CJ19" s="30">
        <f t="shared" si="43"/>
        <v>0.78</v>
      </c>
      <c r="CK19" s="30" t="s">
        <v>1445</v>
      </c>
      <c r="CL19" s="30">
        <v>0.51</v>
      </c>
      <c r="CM19" s="30">
        <v>0.27</v>
      </c>
      <c r="CN19" s="30">
        <f t="shared" si="44"/>
        <v>0.78</v>
      </c>
      <c r="CO19" s="30" t="s">
        <v>1482</v>
      </c>
      <c r="CP19" s="30">
        <v>0.59</v>
      </c>
      <c r="CQ19" s="30">
        <v>0.36</v>
      </c>
      <c r="CR19" s="30">
        <f t="shared" ref="CR19" si="52">IF(OR(CP19="NA",CQ19="NA"),"NA",CP19+CQ19)</f>
        <v>0.95</v>
      </c>
      <c r="CS19" s="30" t="s">
        <v>1538</v>
      </c>
      <c r="CT19" s="30">
        <v>0.57999999999999996</v>
      </c>
      <c r="CU19" s="30">
        <v>0.38</v>
      </c>
      <c r="CV19" s="30">
        <f t="shared" si="46"/>
        <v>0.96</v>
      </c>
      <c r="CW19" s="30" t="s">
        <v>1564</v>
      </c>
      <c r="CX19" s="30">
        <v>0.59</v>
      </c>
      <c r="CY19" s="30">
        <v>0.39</v>
      </c>
      <c r="CZ19" s="30">
        <f t="shared" si="47"/>
        <v>0.98</v>
      </c>
      <c r="DA19" s="30" t="s">
        <v>1606</v>
      </c>
      <c r="DB19" s="30"/>
      <c r="DC19" s="30"/>
      <c r="DD19" s="30">
        <f t="shared" si="2"/>
        <v>0</v>
      </c>
      <c r="DE19" s="30"/>
      <c r="DF19" s="125" t="str">
        <f>IF('Hoja Ponderacion-1'!L15=$DF$2,R19*'Hoja Ponderacion-1'!AJ15," ")</f>
        <v xml:space="preserve"> </v>
      </c>
      <c r="DG19" s="125">
        <f>IF('Hoja Ponderacion-1'!M15=$DF$2,U19*'Hoja Ponderacion-1'!AK15," ")</f>
        <v>8.3333333333333332E-3</v>
      </c>
      <c r="DH19" s="125">
        <f>IF('Hoja Ponderacion-1'!N15=$DF$2,X19*'Hoja Ponderacion-1'!AL15," ")</f>
        <v>3.7037037037037038E-3</v>
      </c>
      <c r="DI19" s="125">
        <f>IF('Hoja Ponderacion-1'!O15=$DF$2,AB19*'Hoja Ponderacion-1'!AM15," ")</f>
        <v>0</v>
      </c>
      <c r="DJ19" s="125">
        <f>IF('Hoja Ponderacion-1'!P15=$DF$2,AF19*'Hoja Ponderacion-1'!AN15," ")</f>
        <v>0</v>
      </c>
      <c r="DK19" s="125">
        <f>IF('Hoja Ponderacion-1'!Q15=$DF$2,AJ19*'Hoja Ponderacion-1'!AO15," ")</f>
        <v>2.4347826086956524E-3</v>
      </c>
      <c r="DL19" s="125">
        <f>IF('Hoja Ponderacion-1'!R15=$DF$2,AN19*'Hoja Ponderacion-1'!AP15," ")</f>
        <v>4.2400000000000007E-3</v>
      </c>
      <c r="DM19" s="125">
        <f>IF('Hoja Ponderacion-1'!S15=$DF$2,AR19*'Hoja Ponderacion-1'!AQ15," ")</f>
        <v>5.1538461538461547E-3</v>
      </c>
      <c r="DN19" s="125">
        <f>IF('Hoja Ponderacion-1'!T15=$DF$2,AV19*'Hoja Ponderacion-1'!AR15," ")</f>
        <v>8.0000000000000002E-3</v>
      </c>
      <c r="DO19" s="125">
        <f>IF('Hoja Ponderacion-1'!U15=$DF$2,AZ19*'Hoja Ponderacion-1'!AS15," ")</f>
        <v>5.2727272727272735E-3</v>
      </c>
      <c r="DP19" s="125">
        <f>IF('Hoja Ponderacion-1'!V15=$DF$2,BD19*'Hoja Ponderacion-1'!AT15," ")</f>
        <v>8.0000000000000002E-3</v>
      </c>
      <c r="DQ19" s="125">
        <f>IF('Hoja Ponderacion-1'!W15=$DF$2,BH19*'Hoja Ponderacion-1'!AU15," ")</f>
        <v>4.0000000000000001E-3</v>
      </c>
      <c r="DR19" s="125">
        <f>IF('Hoja Ponderacion-1'!X15=$DF$2,BL19*'Hoja Ponderacion-1'!AV15," ")</f>
        <v>4.7500000000000007E-3</v>
      </c>
      <c r="DS19" s="125">
        <f>IF('Hoja Ponderacion-1'!Y15=$DF$2,BP19*'Hoja Ponderacion-1'!AW15," ")</f>
        <v>2.6399999999999996E-3</v>
      </c>
      <c r="DT19" s="125">
        <f>IF('Hoja Ponderacion-1'!Z15=$DF$2,BT19*'Hoja Ponderacion-1'!AX15," ")</f>
        <v>4.2962962962962972E-3</v>
      </c>
      <c r="DU19" s="125">
        <f>IF('Hoja Ponderacion-1'!AA15=$DF$2,BX19*'Hoja Ponderacion-1'!AY15," ")</f>
        <v>5.9285714285714297E-3</v>
      </c>
      <c r="DV19" s="125">
        <f>IF('Hoja Ponderacion-1'!AB15=$DF$2,CB19*'Hoja Ponderacion-1'!AZ15," ")</f>
        <v>3.9230769230769232E-3</v>
      </c>
      <c r="DW19" s="125">
        <f>IF('Hoja Ponderacion-1'!AC15=$DF$2,CF19*'Hoja Ponderacion-1'!BA15," ")</f>
        <v>5.5333333333333345E-3</v>
      </c>
      <c r="DX19" s="125">
        <f>IF('Hoja Ponderacion-1'!AD15=$DF$2,CJ19*'Hoja Ponderacion-1'!BB15," ")</f>
        <v>5.2000000000000006E-3</v>
      </c>
      <c r="DY19" s="125">
        <f>IF('Hoja Ponderacion-1'!AE15=$DF$2,CN19*'Hoja Ponderacion-1'!BC15," ")</f>
        <v>5.5714285714285718E-3</v>
      </c>
      <c r="DZ19" s="125">
        <f>IF('Hoja Ponderacion-1'!AF15=$DF$2,CR19*'Hoja Ponderacion-1'!BD15," ")</f>
        <v>5.7575757575757574E-3</v>
      </c>
      <c r="EA19" s="125">
        <f>IF('Hoja Ponderacion-1'!AG15=$DF$2,CV19*'Hoja Ponderacion-1'!BE15," ")</f>
        <v>7.6800000000000002E-3</v>
      </c>
      <c r="EB19" s="125">
        <f>IF('Hoja Ponderacion-1'!AH15=$DF$2,CZ19*'Hoja Ponderacion-1'!BF15," ")</f>
        <v>7.538461538461539E-3</v>
      </c>
      <c r="EC19" s="125">
        <f>IF('Hoja Ponderacion-1'!AI15=$DF$2,DD19*'Hoja Ponderacion-1'!BG15," ")</f>
        <v>0</v>
      </c>
      <c r="ED19" s="40">
        <f t="shared" si="21"/>
        <v>0.10795713692104997</v>
      </c>
      <c r="EE19" s="41">
        <f>+'Hoja Ponderacion-1'!BI15</f>
        <v>23</v>
      </c>
      <c r="EF19" s="125">
        <f t="shared" si="22"/>
        <v>4.693788561784781E-3</v>
      </c>
      <c r="EG19" s="125">
        <f>+HLOOKUP($B$1,'Hoja Ponderacion-1'!$BN$3:CK15,13,FALSE)</f>
        <v>0.15531286426938604</v>
      </c>
      <c r="EH19" s="30">
        <f>ROUND(IF(EG19&gt;0,ED19/EG19," "),2)</f>
        <v>0.7</v>
      </c>
      <c r="EI19" s="31" t="str">
        <f>+IF(EG19=0,'Condicionales '!$D$7,IF(EH19&gt;=95%,'Condicionales '!$D$2,'Condicionales '!$D$5))</f>
        <v>No Cumple</v>
      </c>
      <c r="EJ19" s="23"/>
    </row>
    <row r="20" spans="1:140" s="26" customFormat="1" ht="149.25" customHeight="1" x14ac:dyDescent="0.3">
      <c r="A20" s="34">
        <f t="shared" si="20"/>
        <v>12</v>
      </c>
      <c r="B20" s="75">
        <v>3</v>
      </c>
      <c r="C20" s="227"/>
      <c r="D20" s="201">
        <v>12</v>
      </c>
      <c r="E20" s="229" t="s">
        <v>223</v>
      </c>
      <c r="F20" s="50" t="s">
        <v>106</v>
      </c>
      <c r="G20" s="76" t="s">
        <v>106</v>
      </c>
      <c r="H20" s="23" t="s">
        <v>224</v>
      </c>
      <c r="I20" s="52"/>
      <c r="J20" s="27"/>
      <c r="K20" s="24" t="s">
        <v>108</v>
      </c>
      <c r="L20" s="25" t="s">
        <v>69</v>
      </c>
      <c r="M20" s="29" t="s">
        <v>108</v>
      </c>
      <c r="N20" s="39" t="s">
        <v>71</v>
      </c>
      <c r="O20" s="50" t="s">
        <v>109</v>
      </c>
      <c r="P20" s="143"/>
      <c r="Q20" s="143"/>
      <c r="R20" s="30">
        <f t="shared" si="3"/>
        <v>0</v>
      </c>
      <c r="S20" s="143"/>
      <c r="T20" s="143"/>
      <c r="U20" s="30">
        <f t="shared" si="4"/>
        <v>0</v>
      </c>
      <c r="V20" s="143"/>
      <c r="W20" s="143"/>
      <c r="X20" s="30"/>
      <c r="Y20" s="170" t="s">
        <v>150</v>
      </c>
      <c r="Z20" s="143"/>
      <c r="AA20" s="143"/>
      <c r="AB20" s="30"/>
      <c r="AC20" s="170" t="s">
        <v>150</v>
      </c>
      <c r="AD20" s="143"/>
      <c r="AE20" s="143"/>
      <c r="AF20" s="30"/>
      <c r="AG20" s="30"/>
      <c r="AH20" s="143"/>
      <c r="AI20" s="143"/>
      <c r="AJ20" s="30">
        <f t="shared" si="8"/>
        <v>0</v>
      </c>
      <c r="AK20" s="23" t="s">
        <v>224</v>
      </c>
      <c r="AL20" s="143"/>
      <c r="AM20" s="143"/>
      <c r="AN20" s="30"/>
      <c r="AO20" s="23" t="s">
        <v>224</v>
      </c>
      <c r="AP20" s="143"/>
      <c r="AQ20" s="143"/>
      <c r="AR20" s="30"/>
      <c r="AS20" s="23" t="s">
        <v>224</v>
      </c>
      <c r="AT20" s="189"/>
      <c r="AU20" s="189"/>
      <c r="AV20" s="186"/>
      <c r="AW20" s="23" t="s">
        <v>225</v>
      </c>
      <c r="AX20" s="189"/>
      <c r="AY20" s="189"/>
      <c r="AZ20" s="186"/>
      <c r="BA20" s="23" t="s">
        <v>225</v>
      </c>
      <c r="BB20" s="189"/>
      <c r="BC20" s="189"/>
      <c r="BD20" s="186"/>
      <c r="BE20" s="23" t="s">
        <v>225</v>
      </c>
      <c r="BF20" s="143"/>
      <c r="BG20" s="143"/>
      <c r="BH20" s="30"/>
      <c r="BI20" s="30"/>
      <c r="BJ20" s="143"/>
      <c r="BK20" s="143"/>
      <c r="BL20" s="30"/>
      <c r="BM20" s="30" t="s">
        <v>226</v>
      </c>
      <c r="BN20" s="143"/>
      <c r="BO20" s="143"/>
      <c r="BP20" s="30"/>
      <c r="BQ20" s="30" t="s">
        <v>226</v>
      </c>
      <c r="BR20" s="143"/>
      <c r="BS20" s="143"/>
      <c r="BT20" s="30"/>
      <c r="BU20" s="30" t="s">
        <v>226</v>
      </c>
      <c r="BV20" s="143"/>
      <c r="BW20" s="143"/>
      <c r="BX20" s="30"/>
      <c r="BY20" s="30" t="s">
        <v>226</v>
      </c>
      <c r="BZ20" s="143"/>
      <c r="CA20" s="143"/>
      <c r="CB20" s="30"/>
      <c r="CC20" s="30" t="s">
        <v>226</v>
      </c>
      <c r="CD20" s="143"/>
      <c r="CE20" s="143"/>
      <c r="CF20" s="30"/>
      <c r="CG20" s="30" t="s">
        <v>226</v>
      </c>
      <c r="CH20" s="143"/>
      <c r="CI20" s="143"/>
      <c r="CJ20" s="30"/>
      <c r="CK20" s="30" t="s">
        <v>226</v>
      </c>
      <c r="CL20" s="143"/>
      <c r="CM20" s="143"/>
      <c r="CN20" s="30"/>
      <c r="CO20" s="30" t="s">
        <v>226</v>
      </c>
      <c r="CP20" s="143"/>
      <c r="CQ20" s="143"/>
      <c r="CR20" s="30"/>
      <c r="CS20" s="30" t="s">
        <v>226</v>
      </c>
      <c r="CT20" s="143"/>
      <c r="CU20" s="143"/>
      <c r="CV20" s="30"/>
      <c r="CW20" s="30" t="s">
        <v>226</v>
      </c>
      <c r="CX20" s="143"/>
      <c r="CY20" s="143"/>
      <c r="CZ20" s="30"/>
      <c r="DA20" s="30" t="s">
        <v>226</v>
      </c>
      <c r="DB20" s="161"/>
      <c r="DC20" s="161"/>
      <c r="DD20" s="30">
        <f t="shared" si="2"/>
        <v>0</v>
      </c>
      <c r="DE20" s="30"/>
      <c r="DF20" s="125" t="str">
        <f>IF('Hoja Ponderacion-1'!L16=$DF$2,R20*'Hoja Ponderacion-1'!AJ16," ")</f>
        <v xml:space="preserve"> </v>
      </c>
      <c r="DG20" s="125" t="str">
        <f>IF('Hoja Ponderacion-1'!M16=$DF$2,U20*'Hoja Ponderacion-1'!AK16," ")</f>
        <v xml:space="preserve"> </v>
      </c>
      <c r="DH20" s="125" t="str">
        <f>IF('Hoja Ponderacion-1'!N16=$DF$2,X20*'Hoja Ponderacion-1'!AL16," ")</f>
        <v xml:space="preserve"> </v>
      </c>
      <c r="DI20" s="125" t="str">
        <f>IF('Hoja Ponderacion-1'!O16=$DF$2,AB20*'Hoja Ponderacion-1'!AM16," ")</f>
        <v xml:space="preserve"> </v>
      </c>
      <c r="DJ20" s="125" t="str">
        <f>IF('Hoja Ponderacion-1'!P16=$DF$2,AF20*'Hoja Ponderacion-1'!AN16," ")</f>
        <v xml:space="preserve"> </v>
      </c>
      <c r="DK20" s="125" t="str">
        <f>IF('Hoja Ponderacion-1'!Q16=$DF$2,AJ20*'Hoja Ponderacion-1'!AO16," ")</f>
        <v xml:space="preserve"> </v>
      </c>
      <c r="DL20" s="125" t="str">
        <f>IF('Hoja Ponderacion-1'!R16=$DF$2,AN20*'Hoja Ponderacion-1'!AP16," ")</f>
        <v xml:space="preserve"> </v>
      </c>
      <c r="DM20" s="125" t="str">
        <f>IF('Hoja Ponderacion-1'!S16=$DF$2,AR20*'Hoja Ponderacion-1'!AQ16," ")</f>
        <v xml:space="preserve"> </v>
      </c>
      <c r="DN20" s="125" t="str">
        <f>IF('Hoja Ponderacion-1'!T16=$DF$2,AV20*'Hoja Ponderacion-1'!AR16," ")</f>
        <v xml:space="preserve"> </v>
      </c>
      <c r="DO20" s="125" t="str">
        <f>IF('Hoja Ponderacion-1'!U16=$DF$2,AZ20*'Hoja Ponderacion-1'!AS16," ")</f>
        <v xml:space="preserve"> </v>
      </c>
      <c r="DP20" s="125" t="str">
        <f>IF('Hoja Ponderacion-1'!V16=$DF$2,BD20*'Hoja Ponderacion-1'!AT16," ")</f>
        <v xml:space="preserve"> </v>
      </c>
      <c r="DQ20" s="125" t="str">
        <f>IF('Hoja Ponderacion-1'!W16=$DF$2,BH20*'Hoja Ponderacion-1'!AU16," ")</f>
        <v xml:space="preserve"> </v>
      </c>
      <c r="DR20" s="125" t="str">
        <f>IF('Hoja Ponderacion-1'!X16=$DF$2,BL20*'Hoja Ponderacion-1'!AV16," ")</f>
        <v xml:space="preserve"> </v>
      </c>
      <c r="DS20" s="125" t="str">
        <f>IF('Hoja Ponderacion-1'!Y16=$DF$2,BP20*'Hoja Ponderacion-1'!AW16," ")</f>
        <v xml:space="preserve"> </v>
      </c>
      <c r="DT20" s="125" t="str">
        <f>IF('Hoja Ponderacion-1'!Z16=$DF$2,BT20*'Hoja Ponderacion-1'!AX16," ")</f>
        <v xml:space="preserve"> </v>
      </c>
      <c r="DU20" s="125" t="str">
        <f>IF('Hoja Ponderacion-1'!AA16=$DF$2,BX20*'Hoja Ponderacion-1'!AY16," ")</f>
        <v xml:space="preserve"> </v>
      </c>
      <c r="DV20" s="125" t="str">
        <f>IF('Hoja Ponderacion-1'!AB16=$DF$2,CB20*'Hoja Ponderacion-1'!AZ16," ")</f>
        <v xml:space="preserve"> </v>
      </c>
      <c r="DW20" s="125" t="str">
        <f>IF('Hoja Ponderacion-1'!AC16=$DF$2,CF20*'Hoja Ponderacion-1'!BA16," ")</f>
        <v xml:space="preserve"> </v>
      </c>
      <c r="DX20" s="125" t="str">
        <f>IF('Hoja Ponderacion-1'!AD16=$DF$2,CJ20*'Hoja Ponderacion-1'!BB16," ")</f>
        <v xml:space="preserve"> </v>
      </c>
      <c r="DY20" s="125" t="str">
        <f>IF('Hoja Ponderacion-1'!AE16=$DF$2,CN20*'Hoja Ponderacion-1'!BC16," ")</f>
        <v xml:space="preserve"> </v>
      </c>
      <c r="DZ20" s="125" t="str">
        <f>IF('Hoja Ponderacion-1'!AF16=$DF$2,CR20*'Hoja Ponderacion-1'!BD16," ")</f>
        <v xml:space="preserve"> </v>
      </c>
      <c r="EA20" s="125" t="str">
        <f>IF('Hoja Ponderacion-1'!AG16=$DF$2,CV20*'Hoja Ponderacion-1'!BE16," ")</f>
        <v xml:space="preserve"> </v>
      </c>
      <c r="EB20" s="125" t="str">
        <f>IF('Hoja Ponderacion-1'!AH16=$DF$2,CZ20*'Hoja Ponderacion-1'!BF16," ")</f>
        <v xml:space="preserve"> </v>
      </c>
      <c r="EC20" s="125" t="str">
        <f>IF('Hoja Ponderacion-1'!AI16=$DF$2,DD20*'Hoja Ponderacion-1'!BG16," ")</f>
        <v xml:space="preserve"> </v>
      </c>
      <c r="ED20" s="40">
        <f t="shared" si="21"/>
        <v>0</v>
      </c>
      <c r="EE20" s="41">
        <f>+'Hoja Ponderacion-1'!BI16</f>
        <v>0</v>
      </c>
      <c r="EF20" s="125">
        <f t="shared" si="22"/>
        <v>0</v>
      </c>
      <c r="EG20" s="125">
        <f>+HLOOKUP($B$1,'Hoja Ponderacion-1'!$BN$3:CK16,14,FALSE)</f>
        <v>0</v>
      </c>
      <c r="EH20" s="30" t="str">
        <f t="shared" si="36"/>
        <v xml:space="preserve"> </v>
      </c>
      <c r="EI20" s="31" t="str">
        <f>+IF(EG20=0,'Condicionales '!$D$7,IF(EH20&gt;=95%,'Condicionales '!$D$2,'Condicionales '!$D$5))</f>
        <v>No Aplica</v>
      </c>
      <c r="EJ20" s="23" t="s">
        <v>227</v>
      </c>
    </row>
    <row r="21" spans="1:140" s="26" customFormat="1" ht="155.25" customHeight="1" x14ac:dyDescent="0.3">
      <c r="A21" s="34">
        <f t="shared" si="20"/>
        <v>13</v>
      </c>
      <c r="B21" s="75">
        <v>3</v>
      </c>
      <c r="C21" s="227"/>
      <c r="D21" s="201">
        <v>13</v>
      </c>
      <c r="E21" s="229" t="s">
        <v>228</v>
      </c>
      <c r="F21" s="50" t="s">
        <v>65</v>
      </c>
      <c r="G21" s="76" t="s">
        <v>229</v>
      </c>
      <c r="H21" s="23" t="s">
        <v>230</v>
      </c>
      <c r="I21" s="52" t="s">
        <v>180</v>
      </c>
      <c r="J21" s="27" t="s">
        <v>181</v>
      </c>
      <c r="K21" s="24" t="s">
        <v>68</v>
      </c>
      <c r="L21" s="25" t="s">
        <v>69</v>
      </c>
      <c r="M21" s="24" t="s">
        <v>70</v>
      </c>
      <c r="N21" s="29" t="s">
        <v>71</v>
      </c>
      <c r="O21" s="39" t="s">
        <v>72</v>
      </c>
      <c r="P21" s="39">
        <v>0.6</v>
      </c>
      <c r="Q21" s="39">
        <v>0.4</v>
      </c>
      <c r="R21" s="30">
        <f t="shared" si="3"/>
        <v>1</v>
      </c>
      <c r="S21" s="43">
        <v>0.6</v>
      </c>
      <c r="T21" s="43">
        <v>0.4</v>
      </c>
      <c r="U21" s="30">
        <f t="shared" si="4"/>
        <v>1</v>
      </c>
      <c r="V21" s="43">
        <v>0.6</v>
      </c>
      <c r="W21" s="43">
        <v>0.4</v>
      </c>
      <c r="X21" s="30">
        <f t="shared" si="5"/>
        <v>1</v>
      </c>
      <c r="Y21" s="170" t="s">
        <v>231</v>
      </c>
      <c r="Z21" s="43">
        <v>0.3</v>
      </c>
      <c r="AA21" s="43">
        <v>0.2</v>
      </c>
      <c r="AB21" s="30">
        <f t="shared" si="6"/>
        <v>0.5</v>
      </c>
      <c r="AC21" s="30" t="s">
        <v>232</v>
      </c>
      <c r="AD21" s="43">
        <v>0.3</v>
      </c>
      <c r="AE21" s="43">
        <v>0.2</v>
      </c>
      <c r="AF21" s="30">
        <f t="shared" si="7"/>
        <v>0.5</v>
      </c>
      <c r="AG21" s="30" t="s">
        <v>232</v>
      </c>
      <c r="AH21" s="43">
        <v>0.6</v>
      </c>
      <c r="AI21" s="43">
        <v>0.4</v>
      </c>
      <c r="AJ21" s="30">
        <f t="shared" si="8"/>
        <v>1</v>
      </c>
      <c r="AK21" s="170" t="s">
        <v>231</v>
      </c>
      <c r="AL21" s="43">
        <v>0.6</v>
      </c>
      <c r="AM21" s="43">
        <v>0.4</v>
      </c>
      <c r="AN21" s="30">
        <f t="shared" si="9"/>
        <v>1</v>
      </c>
      <c r="AO21" s="170" t="s">
        <v>231</v>
      </c>
      <c r="AP21" s="43">
        <v>0.6</v>
      </c>
      <c r="AQ21" s="43">
        <v>0.4</v>
      </c>
      <c r="AR21" s="30">
        <f t="shared" ref="AR21:AR22" si="53">IF(OR(AP21="NA",AQ21="NA"),"NA",AP21+AQ21)</f>
        <v>1</v>
      </c>
      <c r="AS21" s="170" t="s">
        <v>231</v>
      </c>
      <c r="AT21" s="188">
        <v>0.6</v>
      </c>
      <c r="AU21" s="188">
        <v>0.4</v>
      </c>
      <c r="AV21" s="186">
        <f t="shared" ref="AV21:AV22" si="54">IF(OR(AT21="NA",AU21="NA"),"NA",AT21+AU21)</f>
        <v>1</v>
      </c>
      <c r="AW21" s="184" t="s">
        <v>231</v>
      </c>
      <c r="AX21" s="43">
        <v>0.6</v>
      </c>
      <c r="AY21" s="43">
        <v>0.4</v>
      </c>
      <c r="AZ21" s="30">
        <f t="shared" si="12"/>
        <v>1</v>
      </c>
      <c r="BA21" s="30" t="s">
        <v>233</v>
      </c>
      <c r="BB21" s="43">
        <v>0.6</v>
      </c>
      <c r="BC21" s="43">
        <v>0.4</v>
      </c>
      <c r="BD21" s="30">
        <f t="shared" ref="BD21:BD22" si="55">IF(OR(BB21="NA",BC21="NA"),"NA",BB21+BC21)</f>
        <v>1</v>
      </c>
      <c r="BE21" s="30" t="s">
        <v>233</v>
      </c>
      <c r="BF21" s="43">
        <v>0.6</v>
      </c>
      <c r="BG21" s="43">
        <v>0.4</v>
      </c>
      <c r="BH21" s="30">
        <f t="shared" si="14"/>
        <v>1</v>
      </c>
      <c r="BI21" s="30" t="s">
        <v>233</v>
      </c>
      <c r="BJ21" s="43">
        <v>0.6</v>
      </c>
      <c r="BK21" s="43">
        <v>0.4</v>
      </c>
      <c r="BL21" s="30">
        <f t="shared" ref="BL21:BL22" si="56">IF(OR(BJ21="NA",BK21="NA"),"NA",BJ21+BK21)</f>
        <v>1</v>
      </c>
      <c r="BM21" s="30" t="s">
        <v>233</v>
      </c>
      <c r="BN21" s="43">
        <v>0.6</v>
      </c>
      <c r="BO21" s="43">
        <v>0.4</v>
      </c>
      <c r="BP21" s="30">
        <f t="shared" si="16"/>
        <v>1</v>
      </c>
      <c r="BQ21" s="30" t="s">
        <v>233</v>
      </c>
      <c r="BR21" s="43">
        <v>0.6</v>
      </c>
      <c r="BS21" s="43">
        <v>0.4</v>
      </c>
      <c r="BT21" s="30">
        <f t="shared" si="25"/>
        <v>1</v>
      </c>
      <c r="BU21" s="30" t="s">
        <v>233</v>
      </c>
      <c r="BV21" s="43">
        <v>0.6</v>
      </c>
      <c r="BW21" s="43">
        <v>0.4</v>
      </c>
      <c r="BX21" s="30">
        <f t="shared" ref="BX21:BX22" si="57">IF(OR(BV21="NA",BW21="NA"),"NA",BV21+BW21)</f>
        <v>1</v>
      </c>
      <c r="BY21" s="30" t="s">
        <v>233</v>
      </c>
      <c r="BZ21" s="43">
        <v>0.6</v>
      </c>
      <c r="CA21" s="43">
        <v>0.4</v>
      </c>
      <c r="CB21" s="30">
        <f t="shared" ref="CB21:CB22" si="58">IF(OR(BZ21="NA",CA21="NA"),"NA",BZ21+CA21)</f>
        <v>1</v>
      </c>
      <c r="CC21" s="30" t="s">
        <v>233</v>
      </c>
      <c r="CD21" s="43">
        <v>0.6</v>
      </c>
      <c r="CE21" s="43">
        <v>0.4</v>
      </c>
      <c r="CF21" s="30">
        <f t="shared" ref="CF21" si="59">IF(OR(CD21="NA",CE21="NA"),"NA",CD21+CE21)</f>
        <v>1</v>
      </c>
      <c r="CG21" s="30" t="s">
        <v>233</v>
      </c>
      <c r="CH21" s="43">
        <v>0.6</v>
      </c>
      <c r="CI21" s="43">
        <v>0.4</v>
      </c>
      <c r="CJ21" s="30">
        <f t="shared" ref="CJ21:CJ23" si="60">IF(OR(CH21="NA",CI21="NA"),"NA",CH21+CI21)</f>
        <v>1</v>
      </c>
      <c r="CK21" s="30" t="s">
        <v>233</v>
      </c>
      <c r="CL21" s="43">
        <v>0.6</v>
      </c>
      <c r="CM21" s="43">
        <v>0.4</v>
      </c>
      <c r="CN21" s="30">
        <f t="shared" ref="CN21" si="61">IF(OR(CL21="NA",CM21="NA"),"NA",CL21+CM21)</f>
        <v>1</v>
      </c>
      <c r="CO21" s="30" t="s">
        <v>233</v>
      </c>
      <c r="CP21" s="43">
        <v>0.6</v>
      </c>
      <c r="CQ21" s="43">
        <v>0.4</v>
      </c>
      <c r="CR21" s="30">
        <f t="shared" ref="CR21:CR23" si="62">IF(OR(CP21="NA",CQ21="NA"),"NA",CP21+CQ21)</f>
        <v>1</v>
      </c>
      <c r="CS21" s="30" t="s">
        <v>233</v>
      </c>
      <c r="CT21" s="30">
        <v>0.6</v>
      </c>
      <c r="CU21" s="30">
        <v>0.4</v>
      </c>
      <c r="CV21" s="30">
        <f t="shared" ref="CV21:CV22" si="63">IF(OR(CT21="NA",CU21="NA"),"NA",CT21+CU21)</f>
        <v>1</v>
      </c>
      <c r="CW21" s="30" t="s">
        <v>233</v>
      </c>
      <c r="CX21" s="30">
        <v>0.6</v>
      </c>
      <c r="CY21" s="30">
        <v>0.4</v>
      </c>
      <c r="CZ21" s="30">
        <f t="shared" ref="CZ21:CZ22" si="64">IF(OR(CX21="NA",CY21="NA"),"NA",CX21+CY21)</f>
        <v>1</v>
      </c>
      <c r="DA21" s="30" t="s">
        <v>233</v>
      </c>
      <c r="DB21" s="30"/>
      <c r="DC21" s="30"/>
      <c r="DD21" s="30">
        <f t="shared" si="2"/>
        <v>0</v>
      </c>
      <c r="DE21" s="30"/>
      <c r="DF21" s="125">
        <f>IF('Hoja Ponderacion-1'!L17=$DF$2,R21*'Hoja Ponderacion-1'!AJ17," ")</f>
        <v>1.2500000000000001E-2</v>
      </c>
      <c r="DG21" s="125">
        <f>IF('Hoja Ponderacion-1'!M17=$DF$2,U21*'Hoja Ponderacion-1'!AK17," ")</f>
        <v>8.3333333333333332E-3</v>
      </c>
      <c r="DH21" s="125">
        <f>IF('Hoja Ponderacion-1'!N17=$DF$2,X21*'Hoja Ponderacion-1'!AL17," ")</f>
        <v>7.4074074074074077E-3</v>
      </c>
      <c r="DI21" s="125">
        <f>IF('Hoja Ponderacion-1'!O17=$DF$2,AB21*'Hoja Ponderacion-1'!AM17," ")</f>
        <v>4.1666666666666666E-3</v>
      </c>
      <c r="DJ21" s="125">
        <f>IF('Hoja Ponderacion-1'!P17=$DF$2,AF21*'Hoja Ponderacion-1'!AN17," ")</f>
        <v>4.0000000000000001E-3</v>
      </c>
      <c r="DK21" s="125">
        <f>IF('Hoja Ponderacion-1'!Q17=$DF$2,AJ21*'Hoja Ponderacion-1'!AO17," ")</f>
        <v>8.6956521739130436E-3</v>
      </c>
      <c r="DL21" s="125">
        <f>IF('Hoja Ponderacion-1'!R17=$DF$2,AN21*'Hoja Ponderacion-1'!AP17," ")</f>
        <v>8.0000000000000002E-3</v>
      </c>
      <c r="DM21" s="125">
        <f>IF('Hoja Ponderacion-1'!S17=$DF$2,AR21*'Hoja Ponderacion-1'!AQ17," ")</f>
        <v>7.6923076923076927E-3</v>
      </c>
      <c r="DN21" s="125">
        <f>IF('Hoja Ponderacion-1'!T17=$DF$2,AV21*'Hoja Ponderacion-1'!AR17," ")</f>
        <v>8.0000000000000002E-3</v>
      </c>
      <c r="DO21" s="125">
        <f>IF('Hoja Ponderacion-1'!U17=$DF$2,AZ21*'Hoja Ponderacion-1'!AS17," ")</f>
        <v>9.0909090909090922E-3</v>
      </c>
      <c r="DP21" s="125">
        <f>IF('Hoja Ponderacion-1'!V17=$DF$2,BD21*'Hoja Ponderacion-1'!AT17," ")</f>
        <v>8.0000000000000002E-3</v>
      </c>
      <c r="DQ21" s="125">
        <f>IF('Hoja Ponderacion-1'!W17=$DF$2,BH21*'Hoja Ponderacion-1'!AU17," ")</f>
        <v>8.6956521739130436E-3</v>
      </c>
      <c r="DR21" s="125">
        <f>IF('Hoja Ponderacion-1'!X17=$DF$2,BL21*'Hoja Ponderacion-1'!AV17," ")</f>
        <v>8.3333333333333332E-3</v>
      </c>
      <c r="DS21" s="125">
        <f>IF('Hoja Ponderacion-1'!Y17=$DF$2,BP21*'Hoja Ponderacion-1'!AW17," ")</f>
        <v>8.0000000000000002E-3</v>
      </c>
      <c r="DT21" s="125">
        <f>IF('Hoja Ponderacion-1'!Z17=$DF$2,BT21*'Hoja Ponderacion-1'!AX17," ")</f>
        <v>7.4074074074074077E-3</v>
      </c>
      <c r="DU21" s="125">
        <f>IF('Hoja Ponderacion-1'!AA17=$DF$2,BX21*'Hoja Ponderacion-1'!AY17," ")</f>
        <v>7.1428571428571435E-3</v>
      </c>
      <c r="DV21" s="125">
        <f>IF('Hoja Ponderacion-1'!AB17=$DF$2,CB21*'Hoja Ponderacion-1'!AZ17," ")</f>
        <v>7.6923076923076927E-3</v>
      </c>
      <c r="DW21" s="125">
        <f>IF('Hoja Ponderacion-1'!AC17=$DF$2,CF21*'Hoja Ponderacion-1'!BA17," ")</f>
        <v>6.6666666666666671E-3</v>
      </c>
      <c r="DX21" s="125">
        <f>IF('Hoja Ponderacion-1'!AD17=$DF$2,CJ21*'Hoja Ponderacion-1'!BB17," ")</f>
        <v>6.6666666666666671E-3</v>
      </c>
      <c r="DY21" s="125">
        <f>IF('Hoja Ponderacion-1'!AE17=$DF$2,CN21*'Hoja Ponderacion-1'!BC17," ")</f>
        <v>7.1428571428571435E-3</v>
      </c>
      <c r="DZ21" s="125">
        <f>IF('Hoja Ponderacion-1'!AF17=$DF$2,CR21*'Hoja Ponderacion-1'!BD17," ")</f>
        <v>6.0606060606060606E-3</v>
      </c>
      <c r="EA21" s="125">
        <f>IF('Hoja Ponderacion-1'!AG17=$DF$2,CV21*'Hoja Ponderacion-1'!BE17," ")</f>
        <v>8.0000000000000002E-3</v>
      </c>
      <c r="EB21" s="125">
        <f>IF('Hoja Ponderacion-1'!AH17=$DF$2,CZ21*'Hoja Ponderacion-1'!BF17," ")</f>
        <v>7.6923076923076927E-3</v>
      </c>
      <c r="EC21" s="125">
        <f>IF('Hoja Ponderacion-1'!AI17=$DF$2,DD21*'Hoja Ponderacion-1'!BG17," ")</f>
        <v>0</v>
      </c>
      <c r="ED21" s="40">
        <f t="shared" si="21"/>
        <v>0.17538693834346009</v>
      </c>
      <c r="EE21" s="41">
        <f>+'Hoja Ponderacion-1'!BI17</f>
        <v>24</v>
      </c>
      <c r="EF21" s="125">
        <f t="shared" si="22"/>
        <v>7.30778909764417E-3</v>
      </c>
      <c r="EG21" s="125">
        <f>+HLOOKUP($B$1,'Hoja Ponderacion-1'!$BN$3:CK17,15,FALSE)</f>
        <v>0.15531286426938604</v>
      </c>
      <c r="EH21" s="30">
        <f>ROUND(IF(EG21&gt;0,ED21/EG21," "),2)</f>
        <v>1.1299999999999999</v>
      </c>
      <c r="EI21" s="31" t="str">
        <f>+IF(EG21=0,'Condicionales '!$D$7,IF(EH21&gt;=95%,'Condicionales '!$D$2,'Condicionales '!$D$5))</f>
        <v>Cumple</v>
      </c>
      <c r="EJ21" s="83"/>
    </row>
    <row r="22" spans="1:140" s="26" customFormat="1" ht="208.8" x14ac:dyDescent="0.3">
      <c r="A22" s="34">
        <f t="shared" si="20"/>
        <v>14</v>
      </c>
      <c r="B22" s="75">
        <v>3</v>
      </c>
      <c r="C22" s="227"/>
      <c r="D22" s="201">
        <v>14</v>
      </c>
      <c r="E22" s="229" t="s">
        <v>234</v>
      </c>
      <c r="F22" s="50" t="s">
        <v>65</v>
      </c>
      <c r="G22" s="76" t="s">
        <v>229</v>
      </c>
      <c r="H22" s="23" t="s">
        <v>235</v>
      </c>
      <c r="I22" s="52" t="s">
        <v>180</v>
      </c>
      <c r="J22" s="27" t="s">
        <v>181</v>
      </c>
      <c r="K22" s="24" t="s">
        <v>68</v>
      </c>
      <c r="L22" s="25" t="s">
        <v>69</v>
      </c>
      <c r="M22" s="24" t="s">
        <v>70</v>
      </c>
      <c r="N22" s="29" t="s">
        <v>119</v>
      </c>
      <c r="O22" s="29" t="s">
        <v>72</v>
      </c>
      <c r="P22" s="39">
        <v>0.6</v>
      </c>
      <c r="Q22" s="39">
        <v>0.4</v>
      </c>
      <c r="R22" s="30">
        <f t="shared" si="3"/>
        <v>1</v>
      </c>
      <c r="S22" s="43">
        <v>0.6</v>
      </c>
      <c r="T22" s="43">
        <v>0.4</v>
      </c>
      <c r="U22" s="30">
        <f t="shared" si="4"/>
        <v>1</v>
      </c>
      <c r="V22" s="43">
        <v>0</v>
      </c>
      <c r="W22" s="43">
        <v>0</v>
      </c>
      <c r="X22" s="30">
        <f t="shared" si="5"/>
        <v>0</v>
      </c>
      <c r="Y22" s="170" t="s">
        <v>236</v>
      </c>
      <c r="Z22" s="43">
        <v>0</v>
      </c>
      <c r="AA22" s="43">
        <v>0</v>
      </c>
      <c r="AB22" s="30">
        <f t="shared" si="6"/>
        <v>0</v>
      </c>
      <c r="AC22" s="170" t="s">
        <v>237</v>
      </c>
      <c r="AD22" s="43">
        <v>0</v>
      </c>
      <c r="AE22" s="43">
        <v>0</v>
      </c>
      <c r="AF22" s="30">
        <f t="shared" si="7"/>
        <v>0</v>
      </c>
      <c r="AG22" s="170" t="s">
        <v>237</v>
      </c>
      <c r="AH22" s="43">
        <v>0.6</v>
      </c>
      <c r="AI22" s="43">
        <v>0.4</v>
      </c>
      <c r="AJ22" s="30">
        <f t="shared" si="8"/>
        <v>1</v>
      </c>
      <c r="AK22" s="30" t="s">
        <v>238</v>
      </c>
      <c r="AL22" s="43">
        <v>0.6</v>
      </c>
      <c r="AM22" s="43">
        <v>0.4</v>
      </c>
      <c r="AN22" s="30">
        <f t="shared" si="9"/>
        <v>1</v>
      </c>
      <c r="AO22" s="30" t="s">
        <v>238</v>
      </c>
      <c r="AP22" s="43">
        <v>0.6</v>
      </c>
      <c r="AQ22" s="43">
        <v>0.4</v>
      </c>
      <c r="AR22" s="30">
        <f t="shared" si="53"/>
        <v>1</v>
      </c>
      <c r="AS22" s="30" t="s">
        <v>239</v>
      </c>
      <c r="AT22" s="188">
        <v>0.6</v>
      </c>
      <c r="AU22" s="188">
        <v>0.4</v>
      </c>
      <c r="AV22" s="186">
        <f t="shared" si="54"/>
        <v>1</v>
      </c>
      <c r="AW22" s="186" t="s">
        <v>240</v>
      </c>
      <c r="AX22" s="43">
        <v>0</v>
      </c>
      <c r="AY22" s="43">
        <v>0</v>
      </c>
      <c r="AZ22" s="30">
        <f t="shared" si="12"/>
        <v>0</v>
      </c>
      <c r="BA22" s="30" t="s">
        <v>241</v>
      </c>
      <c r="BB22" s="188">
        <v>0.6</v>
      </c>
      <c r="BC22" s="188">
        <v>0.4</v>
      </c>
      <c r="BD22" s="186">
        <f t="shared" si="55"/>
        <v>1</v>
      </c>
      <c r="BE22" s="186" t="s">
        <v>240</v>
      </c>
      <c r="BF22" s="188">
        <v>0.6</v>
      </c>
      <c r="BG22" s="188">
        <v>0.4</v>
      </c>
      <c r="BH22" s="30">
        <f t="shared" si="14"/>
        <v>1</v>
      </c>
      <c r="BI22" s="186" t="s">
        <v>240</v>
      </c>
      <c r="BJ22" s="188">
        <v>0.6</v>
      </c>
      <c r="BK22" s="188">
        <v>0.4</v>
      </c>
      <c r="BL22" s="30">
        <f t="shared" si="56"/>
        <v>1</v>
      </c>
      <c r="BM22" s="186" t="s">
        <v>240</v>
      </c>
      <c r="BN22" s="43">
        <v>0.6</v>
      </c>
      <c r="BO22" s="43">
        <v>0.4</v>
      </c>
      <c r="BP22" s="30">
        <f t="shared" si="16"/>
        <v>1</v>
      </c>
      <c r="BQ22" s="30" t="s">
        <v>242</v>
      </c>
      <c r="BR22" s="43">
        <v>0.6</v>
      </c>
      <c r="BS22" s="43">
        <v>0.4</v>
      </c>
      <c r="BT22" s="30">
        <f t="shared" si="25"/>
        <v>1</v>
      </c>
      <c r="BU22" s="30" t="s">
        <v>242</v>
      </c>
      <c r="BV22" s="43">
        <v>0.6</v>
      </c>
      <c r="BW22" s="43">
        <v>0.4</v>
      </c>
      <c r="BX22" s="30">
        <f t="shared" si="57"/>
        <v>1</v>
      </c>
      <c r="BY22" s="30" t="s">
        <v>242</v>
      </c>
      <c r="BZ22" s="43">
        <v>0.6</v>
      </c>
      <c r="CA22" s="43">
        <v>0.4</v>
      </c>
      <c r="CB22" s="30">
        <f t="shared" si="58"/>
        <v>1</v>
      </c>
      <c r="CC22" s="30" t="s">
        <v>242</v>
      </c>
      <c r="CD22" s="43">
        <v>0.6</v>
      </c>
      <c r="CE22" s="43">
        <v>0.4</v>
      </c>
      <c r="CF22" s="30">
        <f t="shared" ref="CF22" si="65">IF(OR(CD22="NA",CE22="NA"),"NA",CD22+CE22)</f>
        <v>1</v>
      </c>
      <c r="CG22" s="30" t="s">
        <v>1411</v>
      </c>
      <c r="CH22" s="43">
        <v>0.6</v>
      </c>
      <c r="CI22" s="43">
        <v>0.4</v>
      </c>
      <c r="CJ22" s="30">
        <f t="shared" si="60"/>
        <v>1</v>
      </c>
      <c r="CK22" s="30" t="s">
        <v>1411</v>
      </c>
      <c r="CL22" s="43">
        <v>0.6</v>
      </c>
      <c r="CM22" s="43">
        <v>0.4</v>
      </c>
      <c r="CN22" s="30">
        <f t="shared" ref="CN22" si="66">IF(OR(CL22="NA",CM22="NA"),"NA",CL22+CM22)</f>
        <v>1</v>
      </c>
      <c r="CO22" s="30" t="s">
        <v>242</v>
      </c>
      <c r="CP22" s="43">
        <v>0.6</v>
      </c>
      <c r="CQ22" s="43">
        <v>0.4</v>
      </c>
      <c r="CR22" s="30">
        <f t="shared" si="62"/>
        <v>1</v>
      </c>
      <c r="CS22" s="30" t="s">
        <v>242</v>
      </c>
      <c r="CT22" s="30">
        <v>0.6</v>
      </c>
      <c r="CU22" s="30">
        <v>0.4</v>
      </c>
      <c r="CV22" s="30">
        <f t="shared" si="63"/>
        <v>1</v>
      </c>
      <c r="CW22" s="30" t="s">
        <v>240</v>
      </c>
      <c r="CX22" s="30">
        <v>0.6</v>
      </c>
      <c r="CY22" s="30">
        <v>0.4</v>
      </c>
      <c r="CZ22" s="30">
        <f t="shared" si="64"/>
        <v>1</v>
      </c>
      <c r="DA22" s="30" t="s">
        <v>240</v>
      </c>
      <c r="DB22" s="30"/>
      <c r="DC22" s="30"/>
      <c r="DD22" s="30">
        <f t="shared" si="2"/>
        <v>0</v>
      </c>
      <c r="DE22" s="30"/>
      <c r="DF22" s="125">
        <f>IF('Hoja Ponderacion-1'!L18=$DF$2,R22*'Hoja Ponderacion-1'!AJ18," ")</f>
        <v>1.2500000000000001E-2</v>
      </c>
      <c r="DG22" s="125">
        <f>IF('Hoja Ponderacion-1'!M18=$DF$2,U22*'Hoja Ponderacion-1'!AK18," ")</f>
        <v>8.3333333333333332E-3</v>
      </c>
      <c r="DH22" s="125">
        <f>IF('Hoja Ponderacion-1'!N18=$DF$2,X22*'Hoja Ponderacion-1'!AL18," ")</f>
        <v>0</v>
      </c>
      <c r="DI22" s="125">
        <f>IF('Hoja Ponderacion-1'!O18=$DF$2,AB22*'Hoja Ponderacion-1'!AM18," ")</f>
        <v>0</v>
      </c>
      <c r="DJ22" s="125">
        <f>IF('Hoja Ponderacion-1'!P18=$DF$2,AF22*'Hoja Ponderacion-1'!AN18," ")</f>
        <v>0</v>
      </c>
      <c r="DK22" s="125">
        <f>IF('Hoja Ponderacion-1'!Q18=$DF$2,AJ22*'Hoja Ponderacion-1'!AO18," ")</f>
        <v>8.6956521739130436E-3</v>
      </c>
      <c r="DL22" s="125">
        <f>IF('Hoja Ponderacion-1'!R18=$DF$2,AN22*'Hoja Ponderacion-1'!AP18," ")</f>
        <v>8.0000000000000002E-3</v>
      </c>
      <c r="DM22" s="125">
        <f>IF('Hoja Ponderacion-1'!S18=$DF$2,AR22*'Hoja Ponderacion-1'!AQ18," ")</f>
        <v>7.6923076923076927E-3</v>
      </c>
      <c r="DN22" s="125">
        <f>IF('Hoja Ponderacion-1'!T18=$DF$2,AV22*'Hoja Ponderacion-1'!AR18," ")</f>
        <v>8.0000000000000002E-3</v>
      </c>
      <c r="DO22" s="125">
        <f>IF('Hoja Ponderacion-1'!U18=$DF$2,AZ22*'Hoja Ponderacion-1'!AS18," ")</f>
        <v>0</v>
      </c>
      <c r="DP22" s="125">
        <f>IF('Hoja Ponderacion-1'!V18=$DF$2,BD22*'Hoja Ponderacion-1'!AT18," ")</f>
        <v>8.0000000000000002E-3</v>
      </c>
      <c r="DQ22" s="125">
        <f>IF('Hoja Ponderacion-1'!W18=$DF$2,BH22*'Hoja Ponderacion-1'!AU18," ")</f>
        <v>8.6956521739130436E-3</v>
      </c>
      <c r="DR22" s="125">
        <f>IF('Hoja Ponderacion-1'!X18=$DF$2,BL22*'Hoja Ponderacion-1'!AV18," ")</f>
        <v>8.3333333333333332E-3</v>
      </c>
      <c r="DS22" s="125">
        <f>IF('Hoja Ponderacion-1'!Y18=$DF$2,BP22*'Hoja Ponderacion-1'!AW18," ")</f>
        <v>8.0000000000000002E-3</v>
      </c>
      <c r="DT22" s="125">
        <f>IF('Hoja Ponderacion-1'!Z18=$DF$2,BT22*'Hoja Ponderacion-1'!AX18," ")</f>
        <v>7.4074074074074077E-3</v>
      </c>
      <c r="DU22" s="125">
        <f>IF('Hoja Ponderacion-1'!AA18=$DF$2,BX22*'Hoja Ponderacion-1'!AY18," ")</f>
        <v>7.1428571428571435E-3</v>
      </c>
      <c r="DV22" s="125">
        <f>IF('Hoja Ponderacion-1'!AB18=$DF$2,CB22*'Hoja Ponderacion-1'!AZ18," ")</f>
        <v>7.6923076923076927E-3</v>
      </c>
      <c r="DW22" s="125">
        <f>IF('Hoja Ponderacion-1'!AC18=$DF$2,CF22*'Hoja Ponderacion-1'!BA18," ")</f>
        <v>6.6666666666666671E-3</v>
      </c>
      <c r="DX22" s="125">
        <f>IF('Hoja Ponderacion-1'!AD18=$DF$2,CJ22*'Hoja Ponderacion-1'!BB18," ")</f>
        <v>6.6666666666666671E-3</v>
      </c>
      <c r="DY22" s="125">
        <f>IF('Hoja Ponderacion-1'!AE18=$DF$2,CN22*'Hoja Ponderacion-1'!BC18," ")</f>
        <v>7.1428571428571435E-3</v>
      </c>
      <c r="DZ22" s="125">
        <f>IF('Hoja Ponderacion-1'!AF18=$DF$2,CR22*'Hoja Ponderacion-1'!BD18," ")</f>
        <v>6.0606060606060606E-3</v>
      </c>
      <c r="EA22" s="125">
        <f>IF('Hoja Ponderacion-1'!AG18=$DF$2,CV22*'Hoja Ponderacion-1'!BE18," ")</f>
        <v>8.0000000000000002E-3</v>
      </c>
      <c r="EB22" s="125">
        <f>IF('Hoja Ponderacion-1'!AH18=$DF$2,CZ22*'Hoja Ponderacion-1'!BF18," ")</f>
        <v>7.6923076923076927E-3</v>
      </c>
      <c r="EC22" s="125">
        <f>IF('Hoja Ponderacion-1'!AI18=$DF$2,DD22*'Hoja Ponderacion-1'!BG18," ")</f>
        <v>0</v>
      </c>
      <c r="ED22" s="40">
        <f t="shared" si="21"/>
        <v>0.15072195517847692</v>
      </c>
      <c r="EE22" s="41">
        <f>+'Hoja Ponderacion-1'!BI18</f>
        <v>24</v>
      </c>
      <c r="EF22" s="125">
        <f t="shared" si="22"/>
        <v>6.2800814657698713E-3</v>
      </c>
      <c r="EG22" s="125">
        <f>+HLOOKUP($B$1,'Hoja Ponderacion-1'!$BN$3:CK18,16,FALSE)</f>
        <v>0.15531286426938604</v>
      </c>
      <c r="EH22" s="30">
        <f>ROUND(IF(EG22&gt;0,ED22/EG22," "),2)</f>
        <v>0.97</v>
      </c>
      <c r="EI22" s="31" t="str">
        <f>+IF(EG22=0,'Condicionales '!$D$7,IF(EH22&gt;=95%,'Condicionales '!$D$2,'Condicionales '!$D$5))</f>
        <v>Cumple</v>
      </c>
      <c r="EJ22" s="83"/>
    </row>
    <row r="23" spans="1:140" ht="158.4" x14ac:dyDescent="0.3">
      <c r="A23" s="34">
        <f t="shared" si="20"/>
        <v>15</v>
      </c>
      <c r="B23" s="75">
        <v>3</v>
      </c>
      <c r="C23" s="227"/>
      <c r="D23" s="201">
        <v>15</v>
      </c>
      <c r="E23" s="229" t="s">
        <v>243</v>
      </c>
      <c r="F23" s="50" t="s">
        <v>65</v>
      </c>
      <c r="G23" s="76" t="s">
        <v>244</v>
      </c>
      <c r="H23" s="23" t="s">
        <v>245</v>
      </c>
      <c r="I23" s="52" t="s">
        <v>246</v>
      </c>
      <c r="J23" s="27" t="s">
        <v>247</v>
      </c>
      <c r="K23" s="24" t="s">
        <v>149</v>
      </c>
      <c r="L23" s="25" t="s">
        <v>69</v>
      </c>
      <c r="M23" s="29" t="s">
        <v>70</v>
      </c>
      <c r="N23" s="24" t="s">
        <v>71</v>
      </c>
      <c r="O23" s="29" t="s">
        <v>72</v>
      </c>
      <c r="P23" s="39">
        <v>0.6</v>
      </c>
      <c r="Q23" s="39">
        <v>0.4</v>
      </c>
      <c r="R23" s="30">
        <f t="shared" si="3"/>
        <v>1</v>
      </c>
      <c r="S23" s="43">
        <v>0.6</v>
      </c>
      <c r="T23" s="43">
        <v>0.4</v>
      </c>
      <c r="U23" s="30">
        <f t="shared" si="4"/>
        <v>1</v>
      </c>
      <c r="V23" s="143"/>
      <c r="W23" s="143"/>
      <c r="X23" s="30"/>
      <c r="Y23" s="170" t="s">
        <v>248</v>
      </c>
      <c r="Z23" s="143"/>
      <c r="AA23" s="143"/>
      <c r="AB23" s="30"/>
      <c r="AC23" s="170" t="s">
        <v>248</v>
      </c>
      <c r="AD23" s="143"/>
      <c r="AE23" s="143"/>
      <c r="AF23" s="30"/>
      <c r="AG23" s="170" t="s">
        <v>248</v>
      </c>
      <c r="AH23" s="143"/>
      <c r="AI23" s="143"/>
      <c r="AJ23" s="30"/>
      <c r="AK23" s="170" t="s">
        <v>248</v>
      </c>
      <c r="AL23" s="143"/>
      <c r="AM23" s="143"/>
      <c r="AN23" s="30"/>
      <c r="AO23" s="170" t="s">
        <v>248</v>
      </c>
      <c r="AP23" s="143"/>
      <c r="AQ23" s="143"/>
      <c r="AR23" s="30"/>
      <c r="AS23" s="170" t="s">
        <v>248</v>
      </c>
      <c r="AT23" s="189"/>
      <c r="AU23" s="189"/>
      <c r="AV23" s="186"/>
      <c r="AW23" s="184" t="s">
        <v>248</v>
      </c>
      <c r="AX23" s="189"/>
      <c r="AY23" s="189"/>
      <c r="AZ23" s="30">
        <f t="shared" si="12"/>
        <v>0</v>
      </c>
      <c r="BA23" s="186" t="s">
        <v>249</v>
      </c>
      <c r="BB23" s="189"/>
      <c r="BC23" s="189"/>
      <c r="BD23" s="30"/>
      <c r="BE23" s="186" t="s">
        <v>249</v>
      </c>
      <c r="BF23" s="189"/>
      <c r="BG23" s="189"/>
      <c r="BH23" s="30"/>
      <c r="BI23" s="186" t="s">
        <v>249</v>
      </c>
      <c r="BJ23" s="189"/>
      <c r="BK23" s="189"/>
      <c r="BL23" s="30"/>
      <c r="BM23" s="186" t="s">
        <v>249</v>
      </c>
      <c r="BN23" s="189"/>
      <c r="BO23" s="189"/>
      <c r="BP23" s="30"/>
      <c r="BQ23" s="186" t="s">
        <v>249</v>
      </c>
      <c r="BR23" s="189"/>
      <c r="BS23" s="189"/>
      <c r="BT23" s="30"/>
      <c r="BU23" s="186" t="s">
        <v>249</v>
      </c>
      <c r="BV23" s="189"/>
      <c r="BW23" s="189"/>
      <c r="BX23" s="30"/>
      <c r="BY23" s="186" t="s">
        <v>249</v>
      </c>
      <c r="BZ23" s="189"/>
      <c r="CA23" s="189"/>
      <c r="CB23" s="30"/>
      <c r="CC23" s="186" t="s">
        <v>249</v>
      </c>
      <c r="CD23" s="189"/>
      <c r="CE23" s="189"/>
      <c r="CF23" s="30"/>
      <c r="CG23" s="186" t="s">
        <v>249</v>
      </c>
      <c r="CH23" s="30">
        <v>0.6</v>
      </c>
      <c r="CI23" s="30">
        <v>0.4</v>
      </c>
      <c r="CJ23" s="30">
        <f t="shared" si="60"/>
        <v>1</v>
      </c>
      <c r="CK23" s="30" t="s">
        <v>1446</v>
      </c>
      <c r="CL23" s="143"/>
      <c r="CM23" s="143"/>
      <c r="CN23" s="30"/>
      <c r="CO23" s="30" t="s">
        <v>249</v>
      </c>
      <c r="CP23" s="30">
        <v>0.6</v>
      </c>
      <c r="CQ23" s="30">
        <v>0.4</v>
      </c>
      <c r="CR23" s="30">
        <f t="shared" si="62"/>
        <v>1</v>
      </c>
      <c r="CS23" s="30" t="s">
        <v>1516</v>
      </c>
      <c r="CT23" s="143"/>
      <c r="CU23" s="143"/>
      <c r="CV23" s="30"/>
      <c r="CW23" s="30" t="s">
        <v>249</v>
      </c>
      <c r="CX23" s="143"/>
      <c r="CY23" s="143"/>
      <c r="CZ23" s="30"/>
      <c r="DA23" s="30" t="s">
        <v>249</v>
      </c>
      <c r="DB23" s="30"/>
      <c r="DC23" s="30"/>
      <c r="DD23" s="30">
        <f t="shared" si="2"/>
        <v>0</v>
      </c>
      <c r="DE23" s="30"/>
      <c r="DF23" s="125">
        <f>IF('Hoja Ponderacion-1'!L19=$DF$2,R23*'Hoja Ponderacion-1'!AJ19," ")</f>
        <v>1.2500000000000001E-2</v>
      </c>
      <c r="DG23" s="125" t="str">
        <f>IF('Hoja Ponderacion-1'!M19=$DF$2,U23*'Hoja Ponderacion-1'!AK19," ")</f>
        <v xml:space="preserve"> </v>
      </c>
      <c r="DH23" s="125" t="str">
        <f>IF('Hoja Ponderacion-1'!N19=$DF$2,X23*'Hoja Ponderacion-1'!AL19," ")</f>
        <v xml:space="preserve"> </v>
      </c>
      <c r="DI23" s="125" t="str">
        <f>IF('Hoja Ponderacion-1'!O19=$DF$2,AB23*'Hoja Ponderacion-1'!AM19," ")</f>
        <v xml:space="preserve"> </v>
      </c>
      <c r="DJ23" s="125" t="str">
        <f>IF('Hoja Ponderacion-1'!P19=$DF$2,AF23*'Hoja Ponderacion-1'!AN19," ")</f>
        <v xml:space="preserve"> </v>
      </c>
      <c r="DK23" s="125" t="str">
        <f>IF('Hoja Ponderacion-1'!Q19=$DF$2,AJ23*'Hoja Ponderacion-1'!AO19," ")</f>
        <v xml:space="preserve"> </v>
      </c>
      <c r="DL23" s="125" t="str">
        <f>IF('Hoja Ponderacion-1'!R19=$DF$2,AN23*'Hoja Ponderacion-1'!AP19," ")</f>
        <v xml:space="preserve"> </v>
      </c>
      <c r="DM23" s="125" t="str">
        <f>IF('Hoja Ponderacion-1'!S19=$DF$2,AR23*'Hoja Ponderacion-1'!AQ19," ")</f>
        <v xml:space="preserve"> </v>
      </c>
      <c r="DN23" s="125" t="str">
        <f>IF('Hoja Ponderacion-1'!T19=$DF$2,AV23*'Hoja Ponderacion-1'!AR19," ")</f>
        <v xml:space="preserve"> </v>
      </c>
      <c r="DO23" s="125" t="str">
        <f>IF('Hoja Ponderacion-1'!U19=$DF$2,AZ23*'Hoja Ponderacion-1'!AS19," ")</f>
        <v xml:space="preserve"> </v>
      </c>
      <c r="DP23" s="125" t="str">
        <f>IF('Hoja Ponderacion-1'!V19=$DF$2,BD23*'Hoja Ponderacion-1'!AT19," ")</f>
        <v xml:space="preserve"> </v>
      </c>
      <c r="DQ23" s="125" t="str">
        <f>IF('Hoja Ponderacion-1'!W19=$DF$2,BH23*'Hoja Ponderacion-1'!AU19," ")</f>
        <v xml:space="preserve"> </v>
      </c>
      <c r="DR23" s="125" t="str">
        <f>IF('Hoja Ponderacion-1'!X19=$DF$2,BL23*'Hoja Ponderacion-1'!AV19," ")</f>
        <v xml:space="preserve"> </v>
      </c>
      <c r="DS23" s="125" t="str">
        <f>IF('Hoja Ponderacion-1'!Y19=$DF$2,BP23*'Hoja Ponderacion-1'!AW19," ")</f>
        <v xml:space="preserve"> </v>
      </c>
      <c r="DT23" s="125" t="str">
        <f>IF('Hoja Ponderacion-1'!Z19=$DF$2,BT23*'Hoja Ponderacion-1'!AX19," ")</f>
        <v xml:space="preserve"> </v>
      </c>
      <c r="DU23" s="125" t="str">
        <f>IF('Hoja Ponderacion-1'!AA19=$DF$2,BX23*'Hoja Ponderacion-1'!AY19," ")</f>
        <v xml:space="preserve"> </v>
      </c>
      <c r="DV23" s="125" t="str">
        <f>IF('Hoja Ponderacion-1'!AB19=$DF$2,CB23*'Hoja Ponderacion-1'!AZ19," ")</f>
        <v xml:space="preserve"> </v>
      </c>
      <c r="DW23" s="125" t="str">
        <f>IF('Hoja Ponderacion-1'!AC19=$DF$2,CI23*'Hoja Ponderacion-1'!BA19," ")</f>
        <v xml:space="preserve"> </v>
      </c>
      <c r="DX23" s="125">
        <f>IF('Hoja Ponderacion-1'!AD19=$DF$2,CJ23*'Hoja Ponderacion-1'!BB19," ")</f>
        <v>6.6666666666666671E-3</v>
      </c>
      <c r="DY23" s="125" t="str">
        <f>IF('Hoja Ponderacion-1'!AE19=$DF$2,CN23*'Hoja Ponderacion-1'!BC19," ")</f>
        <v xml:space="preserve"> </v>
      </c>
      <c r="DZ23" s="125">
        <f>IF('Hoja Ponderacion-1'!AF19=$DF$2,CR23*'Hoja Ponderacion-1'!BD19," ")</f>
        <v>6.0606060606060606E-3</v>
      </c>
      <c r="EA23" s="125" t="str">
        <f>IF('Hoja Ponderacion-1'!AG19=$DF$2,CV23*'Hoja Ponderacion-1'!BE19," ")</f>
        <v xml:space="preserve"> </v>
      </c>
      <c r="EB23" s="125" t="str">
        <f>IF('Hoja Ponderacion-1'!AH19=$DF$2,CZ23*'Hoja Ponderacion-1'!BF19," ")</f>
        <v xml:space="preserve"> </v>
      </c>
      <c r="EC23" s="125" t="str">
        <f>IF('Hoja Ponderacion-1'!AI19=$DF$2,DD23*'Hoja Ponderacion-1'!BG19," ")</f>
        <v xml:space="preserve"> </v>
      </c>
      <c r="ED23" s="40">
        <f t="shared" si="21"/>
        <v>2.522727272727273E-2</v>
      </c>
      <c r="EE23" s="41">
        <f>+'Hoja Ponderacion-1'!BI19</f>
        <v>3</v>
      </c>
      <c r="EF23" s="125">
        <f t="shared" si="22"/>
        <v>8.4090909090909095E-3</v>
      </c>
      <c r="EG23" s="125">
        <f>+HLOOKUP($B$1,'Hoja Ponderacion-1'!$BN$3:CK19,17,FALSE)</f>
        <v>1.2727272727272728E-2</v>
      </c>
      <c r="EH23" s="30">
        <f>ROUND(IF(EG23&gt;0,ED23/EG23," "),2)</f>
        <v>1.98</v>
      </c>
      <c r="EI23" s="31" t="str">
        <f>+IF(EG23=0,'Condicionales '!$D$7,IF(EH23&gt;=95%,'Condicionales '!$D$2,'Condicionales '!$D$5))</f>
        <v>Cumple</v>
      </c>
      <c r="EJ23" s="23" t="s">
        <v>227</v>
      </c>
    </row>
    <row r="24" spans="1:140" s="26" customFormat="1" ht="139.19999999999999" x14ac:dyDescent="0.3">
      <c r="A24" s="34">
        <f t="shared" si="20"/>
        <v>16</v>
      </c>
      <c r="B24" s="75">
        <v>3</v>
      </c>
      <c r="C24" s="227"/>
      <c r="D24" s="201">
        <v>16</v>
      </c>
      <c r="E24" s="229" t="s">
        <v>250</v>
      </c>
      <c r="F24" s="50" t="s">
        <v>106</v>
      </c>
      <c r="G24" s="76" t="s">
        <v>106</v>
      </c>
      <c r="H24" s="23" t="s">
        <v>251</v>
      </c>
      <c r="I24" s="51"/>
      <c r="J24" s="28"/>
      <c r="K24" s="24" t="s">
        <v>108</v>
      </c>
      <c r="L24" s="25" t="s">
        <v>163</v>
      </c>
      <c r="M24" s="24" t="s">
        <v>108</v>
      </c>
      <c r="N24" s="29" t="s">
        <v>119</v>
      </c>
      <c r="O24" s="50" t="s">
        <v>109</v>
      </c>
      <c r="P24" s="143"/>
      <c r="Q24" s="143"/>
      <c r="R24" s="30">
        <f t="shared" si="3"/>
        <v>0</v>
      </c>
      <c r="S24" s="143"/>
      <c r="T24" s="143"/>
      <c r="U24" s="30">
        <f t="shared" si="4"/>
        <v>0</v>
      </c>
      <c r="V24" s="143"/>
      <c r="W24" s="143"/>
      <c r="X24" s="30"/>
      <c r="Y24" s="170" t="s">
        <v>252</v>
      </c>
      <c r="Z24" s="143"/>
      <c r="AA24" s="143"/>
      <c r="AB24" s="30"/>
      <c r="AC24" s="170" t="s">
        <v>252</v>
      </c>
      <c r="AD24" s="143"/>
      <c r="AE24" s="143"/>
      <c r="AF24" s="30"/>
      <c r="AG24" s="170" t="s">
        <v>252</v>
      </c>
      <c r="AH24" s="143"/>
      <c r="AI24" s="143"/>
      <c r="AJ24" s="30">
        <f t="shared" si="8"/>
        <v>0</v>
      </c>
      <c r="AK24" s="23" t="s">
        <v>251</v>
      </c>
      <c r="AL24" s="143"/>
      <c r="AM24" s="143"/>
      <c r="AN24" s="30"/>
      <c r="AO24" s="23" t="s">
        <v>251</v>
      </c>
      <c r="AP24" s="143"/>
      <c r="AQ24" s="143"/>
      <c r="AR24" s="30"/>
      <c r="AS24" s="23" t="s">
        <v>251</v>
      </c>
      <c r="AT24" s="189"/>
      <c r="AU24" s="189"/>
      <c r="AV24" s="186"/>
      <c r="AW24" s="23" t="s">
        <v>253</v>
      </c>
      <c r="AX24" s="189"/>
      <c r="AY24" s="189"/>
      <c r="AZ24" s="186"/>
      <c r="BA24" s="23" t="s">
        <v>253</v>
      </c>
      <c r="BB24" s="189"/>
      <c r="BC24" s="189"/>
      <c r="BD24" s="186"/>
      <c r="BE24" s="23" t="s">
        <v>253</v>
      </c>
      <c r="BF24" s="143"/>
      <c r="BG24" s="143"/>
      <c r="BH24" s="30"/>
      <c r="BI24" s="30" t="s">
        <v>252</v>
      </c>
      <c r="BJ24" s="143"/>
      <c r="BK24" s="143"/>
      <c r="BL24" s="30"/>
      <c r="BM24" s="30" t="s">
        <v>252</v>
      </c>
      <c r="BN24" s="143"/>
      <c r="BO24" s="143"/>
      <c r="BP24" s="30"/>
      <c r="BQ24" s="30" t="s">
        <v>252</v>
      </c>
      <c r="BR24" s="143"/>
      <c r="BS24" s="143"/>
      <c r="BT24" s="30"/>
      <c r="BU24" s="30" t="s">
        <v>252</v>
      </c>
      <c r="BV24" s="143"/>
      <c r="BW24" s="143"/>
      <c r="BX24" s="30"/>
      <c r="BY24" s="30" t="s">
        <v>252</v>
      </c>
      <c r="BZ24" s="143"/>
      <c r="CA24" s="143"/>
      <c r="CB24" s="30"/>
      <c r="CC24" s="30" t="s">
        <v>252</v>
      </c>
      <c r="CD24" s="143"/>
      <c r="CE24" s="143"/>
      <c r="CF24" s="30"/>
      <c r="CG24" s="30" t="s">
        <v>252</v>
      </c>
      <c r="CH24" s="143"/>
      <c r="CI24" s="143"/>
      <c r="CJ24" s="30"/>
      <c r="CK24" s="30" t="s">
        <v>252</v>
      </c>
      <c r="CL24" s="143"/>
      <c r="CM24" s="143"/>
      <c r="CN24" s="30"/>
      <c r="CO24" s="30" t="s">
        <v>252</v>
      </c>
      <c r="CP24" s="143"/>
      <c r="CQ24" s="143"/>
      <c r="CR24" s="30"/>
      <c r="CS24" s="30" t="s">
        <v>252</v>
      </c>
      <c r="CT24" s="143"/>
      <c r="CU24" s="143"/>
      <c r="CV24" s="30"/>
      <c r="CW24" s="30" t="s">
        <v>252</v>
      </c>
      <c r="CX24" s="143"/>
      <c r="CY24" s="143"/>
      <c r="CZ24" s="30"/>
      <c r="DA24" s="30" t="s">
        <v>252</v>
      </c>
      <c r="DB24" s="162"/>
      <c r="DC24" s="162"/>
      <c r="DD24" s="30">
        <f t="shared" si="2"/>
        <v>0</v>
      </c>
      <c r="DE24" s="30"/>
      <c r="DF24" s="125" t="str">
        <f>IF('Hoja Ponderacion-1'!L20=$DF$2,R24*'Hoja Ponderacion-1'!AJ20," ")</f>
        <v xml:space="preserve"> </v>
      </c>
      <c r="DG24" s="125" t="str">
        <f>IF('Hoja Ponderacion-1'!M20=$DF$2,U24*'Hoja Ponderacion-1'!AK20," ")</f>
        <v xml:space="preserve"> </v>
      </c>
      <c r="DH24" s="125" t="str">
        <f>IF('Hoja Ponderacion-1'!N20=$DF$2,X24*'Hoja Ponderacion-1'!AL20," ")</f>
        <v xml:space="preserve"> </v>
      </c>
      <c r="DI24" s="125" t="str">
        <f>IF('Hoja Ponderacion-1'!O20=$DF$2,AB24*'Hoja Ponderacion-1'!AM20," ")</f>
        <v xml:space="preserve"> </v>
      </c>
      <c r="DJ24" s="125" t="str">
        <f>IF('Hoja Ponderacion-1'!P20=$DF$2,AF24*'Hoja Ponderacion-1'!AN20," ")</f>
        <v xml:space="preserve"> </v>
      </c>
      <c r="DK24" s="125" t="str">
        <f>IF('Hoja Ponderacion-1'!Q20=$DF$2,AJ24*'Hoja Ponderacion-1'!AO20," ")</f>
        <v xml:space="preserve"> </v>
      </c>
      <c r="DL24" s="125" t="str">
        <f>IF('Hoja Ponderacion-1'!R20=$DF$2,AN24*'Hoja Ponderacion-1'!AP20," ")</f>
        <v xml:space="preserve"> </v>
      </c>
      <c r="DM24" s="125" t="str">
        <f>IF('Hoja Ponderacion-1'!S20=$DF$2,AR24*'Hoja Ponderacion-1'!AQ20," ")</f>
        <v xml:space="preserve"> </v>
      </c>
      <c r="DN24" s="125" t="str">
        <f>IF('Hoja Ponderacion-1'!T20=$DF$2,AV24*'Hoja Ponderacion-1'!AR20," ")</f>
        <v xml:space="preserve"> </v>
      </c>
      <c r="DO24" s="125" t="str">
        <f>IF('Hoja Ponderacion-1'!U20=$DF$2,AZ24*'Hoja Ponderacion-1'!AS20," ")</f>
        <v xml:space="preserve"> </v>
      </c>
      <c r="DP24" s="125" t="str">
        <f>IF('Hoja Ponderacion-1'!V20=$DF$2,BD24*'Hoja Ponderacion-1'!AT20," ")</f>
        <v xml:space="preserve"> </v>
      </c>
      <c r="DQ24" s="125" t="str">
        <f>IF('Hoja Ponderacion-1'!W20=$DF$2,BH24*'Hoja Ponderacion-1'!AU20," ")</f>
        <v xml:space="preserve"> </v>
      </c>
      <c r="DR24" s="125" t="str">
        <f>IF('Hoja Ponderacion-1'!X20=$DF$2,BL24*'Hoja Ponderacion-1'!AV20," ")</f>
        <v xml:space="preserve"> </v>
      </c>
      <c r="DS24" s="125" t="str">
        <f>IF('Hoja Ponderacion-1'!Y20=$DF$2,BP24*'Hoja Ponderacion-1'!AW20," ")</f>
        <v xml:space="preserve"> </v>
      </c>
      <c r="DT24" s="125" t="str">
        <f>IF('Hoja Ponderacion-1'!Z20=$DF$2,BT24*'Hoja Ponderacion-1'!AX20," ")</f>
        <v xml:space="preserve"> </v>
      </c>
      <c r="DU24" s="125" t="str">
        <f>IF('Hoja Ponderacion-1'!AA20=$DF$2,BX24*'Hoja Ponderacion-1'!AY20," ")</f>
        <v xml:space="preserve"> </v>
      </c>
      <c r="DV24" s="125" t="str">
        <f>IF('Hoja Ponderacion-1'!AB20=$DF$2,CB24*'Hoja Ponderacion-1'!AZ20," ")</f>
        <v xml:space="preserve"> </v>
      </c>
      <c r="DW24" s="125" t="str">
        <f>IF('Hoja Ponderacion-1'!AC20=$DF$2,CF24*'Hoja Ponderacion-1'!BA20," ")</f>
        <v xml:space="preserve"> </v>
      </c>
      <c r="DX24" s="125" t="str">
        <f>IF('Hoja Ponderacion-1'!AD20=$DF$2,CJ24*'Hoja Ponderacion-1'!BB20," ")</f>
        <v xml:space="preserve"> </v>
      </c>
      <c r="DY24" s="125" t="str">
        <f>IF('Hoja Ponderacion-1'!AE20=$DF$2,CN24*'Hoja Ponderacion-1'!BC20," ")</f>
        <v xml:space="preserve"> </v>
      </c>
      <c r="DZ24" s="125" t="str">
        <f>IF('Hoja Ponderacion-1'!AF20=$DF$2,CR24*'Hoja Ponderacion-1'!BD20," ")</f>
        <v xml:space="preserve"> </v>
      </c>
      <c r="EA24" s="125" t="str">
        <f>IF('Hoja Ponderacion-1'!AG20=$DF$2,CV24*'Hoja Ponderacion-1'!BE20," ")</f>
        <v xml:space="preserve"> </v>
      </c>
      <c r="EB24" s="125" t="str">
        <f>IF('Hoja Ponderacion-1'!AH20=$DF$2,CZ24*'Hoja Ponderacion-1'!BF20," ")</f>
        <v xml:space="preserve"> </v>
      </c>
      <c r="EC24" s="125" t="str">
        <f>IF('Hoja Ponderacion-1'!AI20=$DF$2,DD24*'Hoja Ponderacion-1'!BG20," ")</f>
        <v xml:space="preserve"> </v>
      </c>
      <c r="ED24" s="40">
        <f t="shared" si="21"/>
        <v>0</v>
      </c>
      <c r="EE24" s="41">
        <f>+'Hoja Ponderacion-1'!BI20</f>
        <v>0</v>
      </c>
      <c r="EF24" s="125">
        <f t="shared" si="22"/>
        <v>0</v>
      </c>
      <c r="EG24" s="125">
        <f>+HLOOKUP($B$1,'Hoja Ponderacion-1'!$BN$3:CK20,18,FALSE)</f>
        <v>0</v>
      </c>
      <c r="EH24" s="30" t="str">
        <f t="shared" si="36"/>
        <v xml:space="preserve"> </v>
      </c>
      <c r="EI24" s="31" t="str">
        <f>+IF(EG24=0,'Condicionales '!$D$7,IF(EH24&gt;=95%,'Condicionales '!$D$2,'Condicionales '!$D$5))</f>
        <v>No Aplica</v>
      </c>
      <c r="EJ24" s="83"/>
    </row>
    <row r="25" spans="1:140" ht="230.4" x14ac:dyDescent="0.3">
      <c r="A25" s="34">
        <f t="shared" si="20"/>
        <v>17</v>
      </c>
      <c r="B25" s="75">
        <v>3</v>
      </c>
      <c r="C25" s="227"/>
      <c r="D25" s="201">
        <v>17</v>
      </c>
      <c r="E25" s="229" t="s">
        <v>254</v>
      </c>
      <c r="F25" s="50" t="s">
        <v>65</v>
      </c>
      <c r="G25" s="76" t="s">
        <v>106</v>
      </c>
      <c r="H25" s="48" t="s">
        <v>255</v>
      </c>
      <c r="I25" s="49"/>
      <c r="J25" s="39"/>
      <c r="K25" s="24" t="s">
        <v>256</v>
      </c>
      <c r="L25" s="25" t="s">
        <v>69</v>
      </c>
      <c r="M25" s="39" t="s">
        <v>256</v>
      </c>
      <c r="N25" s="39" t="s">
        <v>71</v>
      </c>
      <c r="O25" s="39" t="s">
        <v>72</v>
      </c>
      <c r="P25" s="141"/>
      <c r="Q25" s="141"/>
      <c r="R25" s="30">
        <f t="shared" si="3"/>
        <v>0</v>
      </c>
      <c r="S25" s="141"/>
      <c r="T25" s="141"/>
      <c r="U25" s="30">
        <f t="shared" si="4"/>
        <v>0</v>
      </c>
      <c r="V25" s="141"/>
      <c r="W25" s="141"/>
      <c r="X25" s="30"/>
      <c r="Y25" s="170" t="s">
        <v>257</v>
      </c>
      <c r="Z25" s="141"/>
      <c r="AA25" s="141"/>
      <c r="AB25" s="30"/>
      <c r="AC25" s="170" t="s">
        <v>257</v>
      </c>
      <c r="AD25" s="143"/>
      <c r="AE25" s="143"/>
      <c r="AF25" s="30"/>
      <c r="AG25" s="170" t="s">
        <v>257</v>
      </c>
      <c r="AH25" s="143"/>
      <c r="AI25" s="143"/>
      <c r="AJ25" s="30"/>
      <c r="AK25" s="48" t="s">
        <v>258</v>
      </c>
      <c r="AL25" s="143"/>
      <c r="AM25" s="143"/>
      <c r="AN25" s="30"/>
      <c r="AO25" s="48" t="s">
        <v>258</v>
      </c>
      <c r="AP25" s="143"/>
      <c r="AQ25" s="143"/>
      <c r="AR25" s="30"/>
      <c r="AS25" s="48" t="s">
        <v>258</v>
      </c>
      <c r="AT25" s="189"/>
      <c r="AU25" s="189"/>
      <c r="AV25" s="186"/>
      <c r="AW25" s="187" t="s">
        <v>258</v>
      </c>
      <c r="AX25" s="189"/>
      <c r="AY25" s="189"/>
      <c r="AZ25" s="186"/>
      <c r="BA25" s="198" t="s">
        <v>258</v>
      </c>
      <c r="BB25" s="189"/>
      <c r="BC25" s="189"/>
      <c r="BD25" s="186"/>
      <c r="BE25" s="198" t="s">
        <v>258</v>
      </c>
      <c r="BF25" s="189"/>
      <c r="BG25" s="189"/>
      <c r="BH25" s="186"/>
      <c r="BI25" s="198" t="s">
        <v>258</v>
      </c>
      <c r="BJ25" s="189"/>
      <c r="BK25" s="189"/>
      <c r="BL25" s="186"/>
      <c r="BM25" s="198" t="s">
        <v>258</v>
      </c>
      <c r="BN25" s="189"/>
      <c r="BO25" s="189"/>
      <c r="BP25" s="186"/>
      <c r="BQ25" s="198" t="s">
        <v>258</v>
      </c>
      <c r="BR25" s="189"/>
      <c r="BS25" s="189"/>
      <c r="BT25" s="186"/>
      <c r="BU25" s="198" t="s">
        <v>258</v>
      </c>
      <c r="BV25" s="189"/>
      <c r="BW25" s="189"/>
      <c r="BX25" s="186"/>
      <c r="BY25" s="198" t="s">
        <v>258</v>
      </c>
      <c r="BZ25" s="189"/>
      <c r="CA25" s="189"/>
      <c r="CB25" s="186"/>
      <c r="CC25" s="198" t="s">
        <v>258</v>
      </c>
      <c r="CD25" s="189"/>
      <c r="CE25" s="189"/>
      <c r="CF25" s="186"/>
      <c r="CG25" s="198" t="s">
        <v>258</v>
      </c>
      <c r="CH25" s="189"/>
      <c r="CI25" s="189"/>
      <c r="CJ25" s="186"/>
      <c r="CK25" s="198" t="s">
        <v>258</v>
      </c>
      <c r="CL25" s="189"/>
      <c r="CM25" s="189"/>
      <c r="CN25" s="186"/>
      <c r="CO25" s="198" t="s">
        <v>258</v>
      </c>
      <c r="CP25" s="189"/>
      <c r="CQ25" s="189"/>
      <c r="CR25" s="186"/>
      <c r="CS25" s="198" t="s">
        <v>258</v>
      </c>
      <c r="CT25" s="189"/>
      <c r="CU25" s="189"/>
      <c r="CV25" s="186"/>
      <c r="CW25" s="198" t="s">
        <v>258</v>
      </c>
      <c r="CX25" s="189"/>
      <c r="CY25" s="189"/>
      <c r="CZ25" s="186"/>
      <c r="DA25" s="198" t="s">
        <v>258</v>
      </c>
      <c r="DB25" s="30"/>
      <c r="DC25" s="30"/>
      <c r="DD25" s="30">
        <f t="shared" si="2"/>
        <v>0</v>
      </c>
      <c r="DE25" s="30"/>
      <c r="DF25" s="125" t="str">
        <f>IF('Hoja Ponderacion-1'!L21=$DF$2,R25*'Hoja Ponderacion-1'!AJ21," ")</f>
        <v xml:space="preserve"> </v>
      </c>
      <c r="DG25" s="125" t="str">
        <f>IF('Hoja Ponderacion-1'!M21=$DF$2,U25*'Hoja Ponderacion-1'!AK21," ")</f>
        <v xml:space="preserve"> </v>
      </c>
      <c r="DH25" s="125" t="str">
        <f>IF('Hoja Ponderacion-1'!N21=$DF$2,X25*'Hoja Ponderacion-1'!AL21," ")</f>
        <v xml:space="preserve"> </v>
      </c>
      <c r="DI25" s="125" t="str">
        <f>IF('Hoja Ponderacion-1'!O21=$DF$2,AB25*'Hoja Ponderacion-1'!AM21," ")</f>
        <v xml:space="preserve"> </v>
      </c>
      <c r="DJ25" s="125" t="str">
        <f>IF('Hoja Ponderacion-1'!P21=$DF$2,AF25*'Hoja Ponderacion-1'!AN21," ")</f>
        <v xml:space="preserve"> </v>
      </c>
      <c r="DK25" s="125" t="str">
        <f>IF('Hoja Ponderacion-1'!Q21=$DF$2,AJ25*'Hoja Ponderacion-1'!AO21," ")</f>
        <v xml:space="preserve"> </v>
      </c>
      <c r="DL25" s="125" t="str">
        <f>IF('Hoja Ponderacion-1'!R21=$DF$2,AN25*'Hoja Ponderacion-1'!AP21," ")</f>
        <v xml:space="preserve"> </v>
      </c>
      <c r="DM25" s="125" t="str">
        <f>IF('Hoja Ponderacion-1'!S21=$DF$2,AR25*'Hoja Ponderacion-1'!AQ21," ")</f>
        <v xml:space="preserve"> </v>
      </c>
      <c r="DN25" s="125" t="str">
        <f>IF('Hoja Ponderacion-1'!T21=$DF$2,AV25*'Hoja Ponderacion-1'!AR21," ")</f>
        <v xml:space="preserve"> </v>
      </c>
      <c r="DO25" s="125" t="str">
        <f>IF('Hoja Ponderacion-1'!U21=$DF$2,AZ25*'Hoja Ponderacion-1'!AS21," ")</f>
        <v xml:space="preserve"> </v>
      </c>
      <c r="DP25" s="125" t="str">
        <f>IF('Hoja Ponderacion-1'!V21=$DF$2,BD25*'Hoja Ponderacion-1'!AT21," ")</f>
        <v xml:space="preserve"> </v>
      </c>
      <c r="DQ25" s="125" t="str">
        <f>IF('Hoja Ponderacion-1'!W21=$DF$2,BH25*'Hoja Ponderacion-1'!AU21," ")</f>
        <v xml:space="preserve"> </v>
      </c>
      <c r="DR25" s="125" t="str">
        <f>IF('Hoja Ponderacion-1'!X21=$DF$2,BL25*'Hoja Ponderacion-1'!AV21," ")</f>
        <v xml:space="preserve"> </v>
      </c>
      <c r="DS25" s="125" t="str">
        <f>IF('Hoja Ponderacion-1'!Y21=$DF$2,BP25*'Hoja Ponderacion-1'!AW21," ")</f>
        <v xml:space="preserve"> </v>
      </c>
      <c r="DT25" s="125" t="str">
        <f>IF('Hoja Ponderacion-1'!Z21=$DF$2,BT25*'Hoja Ponderacion-1'!AX21," ")</f>
        <v xml:space="preserve"> </v>
      </c>
      <c r="DU25" s="125" t="str">
        <f>IF('Hoja Ponderacion-1'!AA21=$DF$2,BX25*'Hoja Ponderacion-1'!AY21," ")</f>
        <v xml:space="preserve"> </v>
      </c>
      <c r="DV25" s="125" t="str">
        <f>IF('Hoja Ponderacion-1'!AB21=$DF$2,CB25*'Hoja Ponderacion-1'!AZ21," ")</f>
        <v xml:space="preserve"> </v>
      </c>
      <c r="DW25" s="125" t="str">
        <f>IF('Hoja Ponderacion-1'!AC21=$DF$2,CF25*'Hoja Ponderacion-1'!BA21," ")</f>
        <v xml:space="preserve"> </v>
      </c>
      <c r="DX25" s="125" t="str">
        <f>IF('Hoja Ponderacion-1'!AD21=$DF$2,CJ25*'Hoja Ponderacion-1'!BB21," ")</f>
        <v xml:space="preserve"> </v>
      </c>
      <c r="DY25" s="125" t="str">
        <f>IF('Hoja Ponderacion-1'!AE21=$DF$2,CN25*'Hoja Ponderacion-1'!BC21," ")</f>
        <v xml:space="preserve"> </v>
      </c>
      <c r="DZ25" s="125" t="str">
        <f>IF('Hoja Ponderacion-1'!AF21=$DF$2,CR25*'Hoja Ponderacion-1'!BD21," ")</f>
        <v xml:space="preserve"> </v>
      </c>
      <c r="EA25" s="125" t="str">
        <f>IF('Hoja Ponderacion-1'!AG21=$DF$2,CV25*'Hoja Ponderacion-1'!BE21," ")</f>
        <v xml:space="preserve"> </v>
      </c>
      <c r="EB25" s="125" t="str">
        <f>IF('Hoja Ponderacion-1'!AH21=$DF$2,CZ25*'Hoja Ponderacion-1'!BF21," ")</f>
        <v xml:space="preserve"> </v>
      </c>
      <c r="EC25" s="125" t="str">
        <f>IF('Hoja Ponderacion-1'!AI21=$DF$2,DD25*'Hoja Ponderacion-1'!BG21," ")</f>
        <v xml:space="preserve"> </v>
      </c>
      <c r="ED25" s="40">
        <f t="shared" si="21"/>
        <v>0</v>
      </c>
      <c r="EE25" s="41">
        <f>+'Hoja Ponderacion-1'!BI21</f>
        <v>0</v>
      </c>
      <c r="EF25" s="125">
        <f t="shared" si="22"/>
        <v>0</v>
      </c>
      <c r="EG25" s="125">
        <f>+HLOOKUP($B$1,'Hoja Ponderacion-1'!$BN$3:CK21,19,FALSE)</f>
        <v>0</v>
      </c>
      <c r="EH25" s="30" t="str">
        <f t="shared" si="36"/>
        <v xml:space="preserve"> </v>
      </c>
      <c r="EI25" s="31" t="str">
        <f>+IF(EG25=0,'Condicionales '!$D$7,IF(EH25&gt;=95%,'Condicionales '!$D$2,'Condicionales '!$D$5))</f>
        <v>No Aplica</v>
      </c>
      <c r="EJ25" s="23"/>
    </row>
    <row r="26" spans="1:140" ht="87" x14ac:dyDescent="0.3">
      <c r="A26" s="34">
        <f t="shared" si="20"/>
        <v>18</v>
      </c>
      <c r="B26" s="75">
        <v>3</v>
      </c>
      <c r="C26" s="227"/>
      <c r="D26" s="201">
        <v>18</v>
      </c>
      <c r="E26" s="229" t="s">
        <v>259</v>
      </c>
      <c r="F26" s="50" t="s">
        <v>65</v>
      </c>
      <c r="G26" s="76" t="s">
        <v>178</v>
      </c>
      <c r="H26" s="23" t="s">
        <v>260</v>
      </c>
      <c r="I26" s="52"/>
      <c r="J26" s="27"/>
      <c r="K26" s="24" t="s">
        <v>68</v>
      </c>
      <c r="L26" s="25" t="s">
        <v>69</v>
      </c>
      <c r="M26" s="29" t="s">
        <v>70</v>
      </c>
      <c r="N26" s="24" t="s">
        <v>71</v>
      </c>
      <c r="O26" s="39" t="s">
        <v>72</v>
      </c>
      <c r="P26" s="39">
        <v>0.6</v>
      </c>
      <c r="Q26" s="39">
        <v>0.4</v>
      </c>
      <c r="R26" s="30">
        <f t="shared" si="3"/>
        <v>1</v>
      </c>
      <c r="S26" s="39">
        <v>0.6</v>
      </c>
      <c r="T26" s="39">
        <v>0.4</v>
      </c>
      <c r="U26" s="30">
        <f t="shared" si="4"/>
        <v>1</v>
      </c>
      <c r="V26" s="39">
        <v>0.6</v>
      </c>
      <c r="W26" s="39">
        <v>0.4</v>
      </c>
      <c r="X26" s="30">
        <f t="shared" si="5"/>
        <v>1</v>
      </c>
      <c r="Y26" s="170" t="s">
        <v>261</v>
      </c>
      <c r="Z26" s="39">
        <v>0.6</v>
      </c>
      <c r="AA26" s="39">
        <v>0.4</v>
      </c>
      <c r="AB26" s="30">
        <f t="shared" si="6"/>
        <v>1</v>
      </c>
      <c r="AC26" s="170" t="s">
        <v>262</v>
      </c>
      <c r="AD26" s="39">
        <v>0.6</v>
      </c>
      <c r="AE26" s="39">
        <v>0.4</v>
      </c>
      <c r="AF26" s="30">
        <f t="shared" si="7"/>
        <v>1</v>
      </c>
      <c r="AG26" s="170" t="s">
        <v>263</v>
      </c>
      <c r="AH26" s="39">
        <v>0.6</v>
      </c>
      <c r="AI26" s="39">
        <v>0.4</v>
      </c>
      <c r="AJ26" s="30">
        <f t="shared" si="8"/>
        <v>1</v>
      </c>
      <c r="AK26" s="30" t="s">
        <v>264</v>
      </c>
      <c r="AL26" s="39">
        <v>0.6</v>
      </c>
      <c r="AM26" s="39">
        <v>0.4</v>
      </c>
      <c r="AN26" s="30">
        <f t="shared" si="9"/>
        <v>1</v>
      </c>
      <c r="AO26" s="30" t="s">
        <v>264</v>
      </c>
      <c r="AP26" s="39">
        <v>0.6</v>
      </c>
      <c r="AQ26" s="39">
        <v>0.4</v>
      </c>
      <c r="AR26" s="30">
        <f t="shared" ref="AR26:AR27" si="67">IF(OR(AP26="NA",AQ26="NA"),"NA",AP26+AQ26)</f>
        <v>1</v>
      </c>
      <c r="AS26" s="30" t="s">
        <v>264</v>
      </c>
      <c r="AT26" s="185">
        <v>0.6</v>
      </c>
      <c r="AU26" s="185">
        <v>0.4</v>
      </c>
      <c r="AV26" s="186">
        <f t="shared" ref="AV26" si="68">IF(OR(AT26="NA",AU26="NA"),"NA",AT26+AU26)</f>
        <v>1</v>
      </c>
      <c r="AW26" s="186" t="s">
        <v>264</v>
      </c>
      <c r="AX26" s="39">
        <v>0.6</v>
      </c>
      <c r="AY26" s="39">
        <v>0.4</v>
      </c>
      <c r="AZ26" s="30">
        <f t="shared" si="12"/>
        <v>1</v>
      </c>
      <c r="BA26" s="30" t="s">
        <v>264</v>
      </c>
      <c r="BB26" s="39">
        <v>0.6</v>
      </c>
      <c r="BC26" s="39">
        <v>0.4</v>
      </c>
      <c r="BD26" s="30">
        <f t="shared" ref="BD26" si="69">IF(OR(BB26="NA",BC26="NA"),"NA",BB26+BC26)</f>
        <v>1</v>
      </c>
      <c r="BE26" s="30" t="s">
        <v>264</v>
      </c>
      <c r="BF26" s="39">
        <v>0.6</v>
      </c>
      <c r="BG26" s="39">
        <v>0.4</v>
      </c>
      <c r="BH26" s="30">
        <f t="shared" si="14"/>
        <v>1</v>
      </c>
      <c r="BI26" s="30" t="s">
        <v>264</v>
      </c>
      <c r="BJ26" s="39">
        <v>0.6</v>
      </c>
      <c r="BK26" s="39">
        <v>0.4</v>
      </c>
      <c r="BL26" s="30">
        <f t="shared" si="48"/>
        <v>1</v>
      </c>
      <c r="BM26" s="30" t="s">
        <v>264</v>
      </c>
      <c r="BN26" s="39">
        <v>0.6</v>
      </c>
      <c r="BO26" s="39">
        <v>0.4</v>
      </c>
      <c r="BP26" s="30">
        <f t="shared" si="16"/>
        <v>1</v>
      </c>
      <c r="BQ26" s="30" t="s">
        <v>265</v>
      </c>
      <c r="BR26" s="39">
        <v>0.6</v>
      </c>
      <c r="BS26" s="39">
        <v>0.4</v>
      </c>
      <c r="BT26" s="30">
        <f t="shared" si="25"/>
        <v>1</v>
      </c>
      <c r="BU26" s="30" t="s">
        <v>264</v>
      </c>
      <c r="BV26" s="39">
        <v>0.6</v>
      </c>
      <c r="BW26" s="39">
        <v>0.4</v>
      </c>
      <c r="BX26" s="30">
        <f t="shared" ref="BX26" si="70">IF(OR(BV26="NA",BW26="NA"),"NA",BV26+BW26)</f>
        <v>1</v>
      </c>
      <c r="BY26" s="30" t="s">
        <v>264</v>
      </c>
      <c r="BZ26" s="30">
        <v>0.6</v>
      </c>
      <c r="CA26" s="30">
        <v>0.4</v>
      </c>
      <c r="CB26" s="30">
        <f t="shared" ref="CB26" si="71">IF(OR(BZ26="NA",CA26="NA"),"NA",BZ26+CA26)</f>
        <v>1</v>
      </c>
      <c r="CC26" s="30" t="s">
        <v>265</v>
      </c>
      <c r="CD26" s="30">
        <v>0.6</v>
      </c>
      <c r="CE26" s="30">
        <v>0.4</v>
      </c>
      <c r="CF26" s="30">
        <f t="shared" ref="CF26" si="72">IF(OR(CD26="NA",CE26="NA"),"NA",CD26+CE26)</f>
        <v>1</v>
      </c>
      <c r="CG26" s="30" t="s">
        <v>264</v>
      </c>
      <c r="CH26" s="30">
        <v>0.6</v>
      </c>
      <c r="CI26" s="30">
        <v>0.4</v>
      </c>
      <c r="CJ26" s="30">
        <f t="shared" ref="CJ26:CJ27" si="73">IF(OR(CH26="NA",CI26="NA"),"NA",CH26+CI26)</f>
        <v>1</v>
      </c>
      <c r="CK26" s="30" t="s">
        <v>264</v>
      </c>
      <c r="CL26" s="30">
        <v>0.6</v>
      </c>
      <c r="CM26" s="30">
        <v>0.4</v>
      </c>
      <c r="CN26" s="30">
        <f t="shared" ref="CN26" si="74">IF(OR(CL26="NA",CM26="NA"),"NA",CL26+CM26)</f>
        <v>1</v>
      </c>
      <c r="CO26" s="30" t="s">
        <v>264</v>
      </c>
      <c r="CP26" s="30">
        <v>0.6</v>
      </c>
      <c r="CQ26" s="30">
        <v>0.4</v>
      </c>
      <c r="CR26" s="30">
        <f t="shared" ref="CR26" si="75">IF(OR(CP26="NA",CQ26="NA"),"NA",CP26+CQ26)</f>
        <v>1</v>
      </c>
      <c r="CS26" s="30" t="s">
        <v>264</v>
      </c>
      <c r="CT26" s="30">
        <v>0.6</v>
      </c>
      <c r="CU26" s="30">
        <v>0.4</v>
      </c>
      <c r="CV26" s="30">
        <f t="shared" ref="CV26" si="76">IF(OR(CT26="NA",CU26="NA"),"NA",CT26+CU26)</f>
        <v>1</v>
      </c>
      <c r="CW26" s="30" t="s">
        <v>1565</v>
      </c>
      <c r="CX26" s="30">
        <v>0.6</v>
      </c>
      <c r="CY26" s="30">
        <v>0.4</v>
      </c>
      <c r="CZ26" s="30">
        <f t="shared" ref="CZ26" si="77">IF(OR(CX26="NA",CY26="NA"),"NA",CX26+CY26)</f>
        <v>1</v>
      </c>
      <c r="DA26" s="30" t="s">
        <v>1607</v>
      </c>
      <c r="DB26" s="30"/>
      <c r="DC26" s="30"/>
      <c r="DD26" s="30">
        <f t="shared" si="2"/>
        <v>0</v>
      </c>
      <c r="DE26" s="30"/>
      <c r="DF26" s="125">
        <f>IF('Hoja Ponderacion-1'!L22=$DF$2,R26*'Hoja Ponderacion-1'!AJ22," ")</f>
        <v>1.2500000000000001E-2</v>
      </c>
      <c r="DG26" s="125">
        <f>IF('Hoja Ponderacion-1'!M22=$DF$2,U26*'Hoja Ponderacion-1'!AK22," ")</f>
        <v>8.3333333333333332E-3</v>
      </c>
      <c r="DH26" s="125">
        <f>IF('Hoja Ponderacion-1'!N22=$DF$2,X26*'Hoja Ponderacion-1'!AL22," ")</f>
        <v>7.4074074074074077E-3</v>
      </c>
      <c r="DI26" s="125">
        <f>IF('Hoja Ponderacion-1'!O22=$DF$2,AB26*'Hoja Ponderacion-1'!AM22," ")</f>
        <v>8.3333333333333332E-3</v>
      </c>
      <c r="DJ26" s="125">
        <f>IF('Hoja Ponderacion-1'!P22=$DF$2,AF26*'Hoja Ponderacion-1'!AN22," ")</f>
        <v>8.0000000000000002E-3</v>
      </c>
      <c r="DK26" s="125">
        <f>IF('Hoja Ponderacion-1'!Q22=$DF$2,AJ26*'Hoja Ponderacion-1'!AO22," ")</f>
        <v>8.6956521739130436E-3</v>
      </c>
      <c r="DL26" s="125">
        <f>IF('Hoja Ponderacion-1'!R22=$DF$2,AN26*'Hoja Ponderacion-1'!AP22," ")</f>
        <v>8.0000000000000002E-3</v>
      </c>
      <c r="DM26" s="125">
        <f>IF('Hoja Ponderacion-1'!S22=$DF$2,AR26*'Hoja Ponderacion-1'!AQ22," ")</f>
        <v>7.6923076923076927E-3</v>
      </c>
      <c r="DN26" s="125">
        <f>IF('Hoja Ponderacion-1'!T22=$DF$2,AV26*'Hoja Ponderacion-1'!AR22," ")</f>
        <v>8.0000000000000002E-3</v>
      </c>
      <c r="DO26" s="125">
        <f>IF('Hoja Ponderacion-1'!U22=$DF$2,AZ26*'Hoja Ponderacion-1'!AS22," ")</f>
        <v>9.0909090909090922E-3</v>
      </c>
      <c r="DP26" s="125">
        <f>IF('Hoja Ponderacion-1'!V22=$DF$2,BD26*'Hoja Ponderacion-1'!AT22," ")</f>
        <v>8.0000000000000002E-3</v>
      </c>
      <c r="DQ26" s="125">
        <f>IF('Hoja Ponderacion-1'!W22=$DF$2,BH26*'Hoja Ponderacion-1'!AU22," ")</f>
        <v>8.6956521739130436E-3</v>
      </c>
      <c r="DR26" s="125">
        <f>IF('Hoja Ponderacion-1'!X22=$DF$2,BL26*'Hoja Ponderacion-1'!AV22," ")</f>
        <v>8.3333333333333332E-3</v>
      </c>
      <c r="DS26" s="125">
        <f>IF('Hoja Ponderacion-1'!Y22=$DF$2,BP26*'Hoja Ponderacion-1'!AW22," ")</f>
        <v>8.0000000000000002E-3</v>
      </c>
      <c r="DT26" s="125">
        <f>IF('Hoja Ponderacion-1'!Z22=$DF$2,BT26*'Hoja Ponderacion-1'!AX22," ")</f>
        <v>7.4074074074074077E-3</v>
      </c>
      <c r="DU26" s="125">
        <f>IF('Hoja Ponderacion-1'!AA22=$DF$2,BX26*'Hoja Ponderacion-1'!AY22," ")</f>
        <v>7.1428571428571435E-3</v>
      </c>
      <c r="DV26" s="125">
        <f>IF('Hoja Ponderacion-1'!AB22=$DF$2,CB26*'Hoja Ponderacion-1'!AZ22," ")</f>
        <v>7.6923076923076927E-3</v>
      </c>
      <c r="DW26" s="125">
        <f>IF('Hoja Ponderacion-1'!AC22=$DF$2,CF26*'Hoja Ponderacion-1'!BA22," ")</f>
        <v>6.6666666666666671E-3</v>
      </c>
      <c r="DX26" s="125">
        <f>IF('Hoja Ponderacion-1'!AD22=$DF$2,CJ26*'Hoja Ponderacion-1'!BB22," ")</f>
        <v>6.6666666666666671E-3</v>
      </c>
      <c r="DY26" s="125">
        <f>IF('Hoja Ponderacion-1'!AE22=$DF$2,CN26*'Hoja Ponderacion-1'!BC22," ")</f>
        <v>7.1428571428571435E-3</v>
      </c>
      <c r="DZ26" s="125">
        <f>IF('Hoja Ponderacion-1'!AF22=$DF$2,CR26*'Hoja Ponderacion-1'!BD22," ")</f>
        <v>6.0606060606060606E-3</v>
      </c>
      <c r="EA26" s="125">
        <f>IF('Hoja Ponderacion-1'!AG22=$DF$2,CV26*'Hoja Ponderacion-1'!BE22," ")</f>
        <v>8.0000000000000002E-3</v>
      </c>
      <c r="EB26" s="125">
        <f>IF('Hoja Ponderacion-1'!AH22=$DF$2,CZ26*'Hoja Ponderacion-1'!BF22," ")</f>
        <v>7.6923076923076927E-3</v>
      </c>
      <c r="EC26" s="125">
        <f>IF('Hoja Ponderacion-1'!AI22=$DF$2,DD26*'Hoja Ponderacion-1'!BG22," ")</f>
        <v>0</v>
      </c>
      <c r="ED26" s="40">
        <f t="shared" si="21"/>
        <v>0.1835536050101268</v>
      </c>
      <c r="EE26" s="41">
        <f>+'Hoja Ponderacion-1'!BI22</f>
        <v>24</v>
      </c>
      <c r="EF26" s="125">
        <f t="shared" si="22"/>
        <v>7.6480668754219496E-3</v>
      </c>
      <c r="EG26" s="125">
        <f>+HLOOKUP($B$1,'Hoja Ponderacion-1'!$BN$3:CK22,20,FALSE)</f>
        <v>0.15531286426938604</v>
      </c>
      <c r="EH26" s="30">
        <f>ROUND(IF(EG26&gt;0,ED26/EG26," "),2)</f>
        <v>1.18</v>
      </c>
      <c r="EI26" s="31" t="str">
        <f>+IF(EG26=0,'Condicionales '!$D$7,IF(EH26&gt;=95%,'Condicionales '!$D$2,'Condicionales '!$D$5))</f>
        <v>Cumple</v>
      </c>
      <c r="EJ26" s="23" t="s">
        <v>266</v>
      </c>
    </row>
    <row r="27" spans="1:140" s="26" customFormat="1" ht="139.19999999999999" x14ac:dyDescent="0.3">
      <c r="A27" s="34">
        <f t="shared" si="20"/>
        <v>19</v>
      </c>
      <c r="B27" s="75">
        <v>3</v>
      </c>
      <c r="C27" s="227"/>
      <c r="D27" s="201">
        <v>19</v>
      </c>
      <c r="E27" s="229" t="s">
        <v>267</v>
      </c>
      <c r="F27" s="50" t="s">
        <v>65</v>
      </c>
      <c r="G27" s="76" t="s">
        <v>159</v>
      </c>
      <c r="H27" s="23" t="s">
        <v>268</v>
      </c>
      <c r="I27" s="52"/>
      <c r="J27" s="27"/>
      <c r="K27" s="24" t="s">
        <v>269</v>
      </c>
      <c r="L27" s="25" t="s">
        <v>69</v>
      </c>
      <c r="M27" s="29" t="s">
        <v>269</v>
      </c>
      <c r="N27" s="24" t="s">
        <v>71</v>
      </c>
      <c r="O27" s="50" t="s">
        <v>72</v>
      </c>
      <c r="P27" s="141"/>
      <c r="Q27" s="141"/>
      <c r="R27" s="30">
        <f t="shared" si="3"/>
        <v>0</v>
      </c>
      <c r="S27" s="141"/>
      <c r="T27" s="141"/>
      <c r="U27" s="30"/>
      <c r="V27" s="141"/>
      <c r="W27" s="141"/>
      <c r="X27" s="30"/>
      <c r="Y27" s="170" t="s">
        <v>270</v>
      </c>
      <c r="Z27" s="39">
        <v>0.6</v>
      </c>
      <c r="AA27" s="39">
        <v>0.4</v>
      </c>
      <c r="AB27" s="30">
        <f t="shared" si="6"/>
        <v>1</v>
      </c>
      <c r="AC27" s="30" t="s">
        <v>271</v>
      </c>
      <c r="AD27" s="39">
        <v>0.6</v>
      </c>
      <c r="AE27" s="39">
        <v>0.4</v>
      </c>
      <c r="AF27" s="30">
        <f t="shared" si="7"/>
        <v>1</v>
      </c>
      <c r="AG27" s="30" t="s">
        <v>271</v>
      </c>
      <c r="AH27" s="141"/>
      <c r="AI27" s="141"/>
      <c r="AJ27" s="30"/>
      <c r="AK27" s="170" t="s">
        <v>270</v>
      </c>
      <c r="AL27" s="39">
        <v>0.6</v>
      </c>
      <c r="AM27" s="39">
        <v>0.4</v>
      </c>
      <c r="AN27" s="30">
        <f t="shared" si="9"/>
        <v>1</v>
      </c>
      <c r="AO27" s="30" t="s">
        <v>272</v>
      </c>
      <c r="AP27" s="39">
        <v>0.6</v>
      </c>
      <c r="AQ27" s="39">
        <v>0.4</v>
      </c>
      <c r="AR27" s="30">
        <f t="shared" si="67"/>
        <v>1</v>
      </c>
      <c r="AS27" s="30" t="s">
        <v>272</v>
      </c>
      <c r="AT27" s="189"/>
      <c r="AU27" s="189"/>
      <c r="AV27" s="189"/>
      <c r="AW27" s="186" t="s">
        <v>273</v>
      </c>
      <c r="AX27" s="189"/>
      <c r="AY27" s="189"/>
      <c r="AZ27" s="189"/>
      <c r="BA27" s="186" t="s">
        <v>273</v>
      </c>
      <c r="BB27" s="189"/>
      <c r="BC27" s="189"/>
      <c r="BD27" s="189"/>
      <c r="BE27" s="186" t="s">
        <v>273</v>
      </c>
      <c r="BF27" s="189"/>
      <c r="BG27" s="189"/>
      <c r="BH27" s="189"/>
      <c r="BI27" s="186" t="s">
        <v>273</v>
      </c>
      <c r="BJ27" s="189"/>
      <c r="BK27" s="189"/>
      <c r="BL27" s="189"/>
      <c r="BM27" s="186" t="s">
        <v>273</v>
      </c>
      <c r="BN27" s="189"/>
      <c r="BO27" s="189"/>
      <c r="BP27" s="186"/>
      <c r="BQ27" s="186" t="s">
        <v>273</v>
      </c>
      <c r="BR27" s="189"/>
      <c r="BS27" s="189"/>
      <c r="BT27" s="186"/>
      <c r="BU27" s="186" t="s">
        <v>273</v>
      </c>
      <c r="BV27" s="189"/>
      <c r="BW27" s="189"/>
      <c r="BX27" s="186"/>
      <c r="BY27" s="186" t="s">
        <v>273</v>
      </c>
      <c r="BZ27" s="189"/>
      <c r="CA27" s="189"/>
      <c r="CB27" s="186"/>
      <c r="CC27" s="186" t="s">
        <v>273</v>
      </c>
      <c r="CD27" s="30">
        <v>0.6</v>
      </c>
      <c r="CE27" s="30">
        <v>0.4</v>
      </c>
      <c r="CF27" s="30">
        <f t="shared" ref="CF27" si="78">IF(OR(CD27="NA",CE27="NA"),"NA",CD27+CE27)</f>
        <v>1</v>
      </c>
      <c r="CG27" s="30" t="s">
        <v>1412</v>
      </c>
      <c r="CH27" s="30">
        <v>0.6</v>
      </c>
      <c r="CI27" s="30">
        <v>0.4</v>
      </c>
      <c r="CJ27" s="30">
        <f t="shared" si="73"/>
        <v>1</v>
      </c>
      <c r="CK27" s="30" t="s">
        <v>1412</v>
      </c>
      <c r="CL27" s="189"/>
      <c r="CM27" s="189"/>
      <c r="CN27" s="186"/>
      <c r="CO27" s="30" t="s">
        <v>1483</v>
      </c>
      <c r="CP27" s="30">
        <v>0.6</v>
      </c>
      <c r="CQ27" s="30">
        <v>0.4</v>
      </c>
      <c r="CR27" s="30">
        <f t="shared" ref="CR27" si="79">IF(OR(CP27="NA",CQ27="NA"),"NA",CP27+CQ27)</f>
        <v>1</v>
      </c>
      <c r="CS27" s="30" t="s">
        <v>1517</v>
      </c>
      <c r="CT27" s="189"/>
      <c r="CU27" s="189"/>
      <c r="CV27" s="30"/>
      <c r="CW27" s="30" t="s">
        <v>1566</v>
      </c>
      <c r="CX27" s="189"/>
      <c r="CY27" s="189"/>
      <c r="CZ27" s="30"/>
      <c r="DA27" s="30" t="s">
        <v>1566</v>
      </c>
      <c r="DB27" s="30"/>
      <c r="DC27" s="30"/>
      <c r="DD27" s="30">
        <f t="shared" si="2"/>
        <v>0</v>
      </c>
      <c r="DE27" s="30"/>
      <c r="DF27" s="125" t="str">
        <f>IF('Hoja Ponderacion-1'!L23=$DF$2,R27*'Hoja Ponderacion-1'!AJ23," ")</f>
        <v xml:space="preserve"> </v>
      </c>
      <c r="DG27" s="125">
        <f>IF('Hoja Ponderacion-1'!M23=$DF$2,U27*'Hoja Ponderacion-1'!AK23," ")</f>
        <v>0</v>
      </c>
      <c r="DH27" s="125" t="str">
        <f>IF('Hoja Ponderacion-1'!N23=$DF$2,X27*'Hoja Ponderacion-1'!AL23," ")</f>
        <v xml:space="preserve"> </v>
      </c>
      <c r="DI27" s="125">
        <f>IF('Hoja Ponderacion-1'!O23=$DF$2,AB27*'Hoja Ponderacion-1'!AM23," ")</f>
        <v>8.3333333333333332E-3</v>
      </c>
      <c r="DJ27" s="125">
        <f>IF('Hoja Ponderacion-1'!P23=$DF$2,AF27*'Hoja Ponderacion-1'!AN23," ")</f>
        <v>8.0000000000000002E-3</v>
      </c>
      <c r="DK27" s="125" t="str">
        <f>IF('Hoja Ponderacion-1'!Q23=$DF$2,AJ27*'Hoja Ponderacion-1'!AO23," ")</f>
        <v xml:space="preserve"> </v>
      </c>
      <c r="DL27" s="125">
        <f>IF('Hoja Ponderacion-1'!R23=$DF$2,AN27*'Hoja Ponderacion-1'!AP23," ")</f>
        <v>8.0000000000000002E-3</v>
      </c>
      <c r="DM27" s="125">
        <f>IF('Hoja Ponderacion-1'!S23=$DF$2,AR27*'Hoja Ponderacion-1'!AQ23," ")</f>
        <v>7.6923076923076927E-3</v>
      </c>
      <c r="DN27" s="125" t="str">
        <f>IF('Hoja Ponderacion-1'!T23=$DF$2,AV27*'Hoja Ponderacion-1'!AR23," ")</f>
        <v xml:space="preserve"> </v>
      </c>
      <c r="DO27" s="125" t="str">
        <f>IF('Hoja Ponderacion-1'!U23=$DF$2,AZ27*'Hoja Ponderacion-1'!AS23," ")</f>
        <v xml:space="preserve"> </v>
      </c>
      <c r="DP27" s="125" t="str">
        <f>IF('Hoja Ponderacion-1'!V23=$DF$2,BD27*'Hoja Ponderacion-1'!AT23," ")</f>
        <v xml:space="preserve"> </v>
      </c>
      <c r="DQ27" s="125" t="str">
        <f>IF('Hoja Ponderacion-1'!W23=$DF$2,BH27*'Hoja Ponderacion-1'!AU23," ")</f>
        <v xml:space="preserve"> </v>
      </c>
      <c r="DR27" s="125" t="str">
        <f>IF('Hoja Ponderacion-1'!X23=$DF$2,BL27*'Hoja Ponderacion-1'!AV23," ")</f>
        <v xml:space="preserve"> </v>
      </c>
      <c r="DS27" s="125" t="str">
        <f>IF('Hoja Ponderacion-1'!Y23=$DF$2,BP27*'Hoja Ponderacion-1'!AW23," ")</f>
        <v xml:space="preserve"> </v>
      </c>
      <c r="DT27" s="125" t="str">
        <f>IF('Hoja Ponderacion-1'!Z23=$DF$2,BT27*'Hoja Ponderacion-1'!AX23," ")</f>
        <v xml:space="preserve"> </v>
      </c>
      <c r="DU27" s="125" t="str">
        <f>IF('Hoja Ponderacion-1'!AA23=$DF$2,BX27*'Hoja Ponderacion-1'!AY23," ")</f>
        <v xml:space="preserve"> </v>
      </c>
      <c r="DV27" s="125" t="str">
        <f>IF('Hoja Ponderacion-1'!AB23=$DF$2,CB27*'Hoja Ponderacion-1'!AZ23," ")</f>
        <v xml:space="preserve"> </v>
      </c>
      <c r="DW27" s="125">
        <f>IF('Hoja Ponderacion-1'!AC23=$DF$2,CF27*'Hoja Ponderacion-1'!BA23," ")</f>
        <v>6.6666666666666671E-3</v>
      </c>
      <c r="DX27" s="125">
        <f>IF('Hoja Ponderacion-1'!AD23=$DF$2,CJ27*'Hoja Ponderacion-1'!BB23," ")</f>
        <v>6.6666666666666671E-3</v>
      </c>
      <c r="DY27" s="125" t="str">
        <f>IF('Hoja Ponderacion-1'!AE23=$DF$2,CN27*'Hoja Ponderacion-1'!BC23," ")</f>
        <v xml:space="preserve"> </v>
      </c>
      <c r="DZ27" s="125">
        <f>IF('Hoja Ponderacion-1'!AF23=$DF$2,CR27*'Hoja Ponderacion-1'!BD23," ")</f>
        <v>6.0606060606060606E-3</v>
      </c>
      <c r="EA27" s="125" t="str">
        <f>IF('Hoja Ponderacion-1'!AG23=$DF$2,CV27*'Hoja Ponderacion-1'!BE23," ")</f>
        <v xml:space="preserve"> </v>
      </c>
      <c r="EB27" s="125" t="str">
        <f>IF('Hoja Ponderacion-1'!AH23=$DF$2,CZ27*'Hoja Ponderacion-1'!BF23," ")</f>
        <v xml:space="preserve"> </v>
      </c>
      <c r="EC27" s="125" t="str">
        <f>IF('Hoja Ponderacion-1'!AI23=$DF$2,DD27*'Hoja Ponderacion-1'!BG23," ")</f>
        <v xml:space="preserve"> </v>
      </c>
      <c r="ED27" s="40">
        <f t="shared" si="21"/>
        <v>5.1419580419580418E-2</v>
      </c>
      <c r="EE27" s="41">
        <f>+'Hoja Ponderacion-1'!BI23</f>
        <v>8</v>
      </c>
      <c r="EF27" s="125">
        <f t="shared" si="22"/>
        <v>6.4274475524475523E-3</v>
      </c>
      <c r="EG27" s="125">
        <f>+HLOOKUP($B$1,'Hoja Ponderacion-1'!$BN$3:CK23,21,FALSE)</f>
        <v>5.1419580419580418E-2</v>
      </c>
      <c r="EH27" s="30">
        <f>ROUND(IF(EG27&gt;0,ED27/EG27," "),2)</f>
        <v>1</v>
      </c>
      <c r="EI27" s="31" t="str">
        <f>+IF(EG27=0,'Condicionales '!$D$7,IF(EH27&gt;=95%,'Condicionales '!$D$2,'Condicionales '!$D$5))</f>
        <v>Cumple</v>
      </c>
      <c r="EJ27" s="23" t="s">
        <v>227</v>
      </c>
    </row>
    <row r="28" spans="1:140" ht="84.75" customHeight="1" x14ac:dyDescent="0.3">
      <c r="A28" s="34">
        <f t="shared" si="20"/>
        <v>20</v>
      </c>
      <c r="B28" s="75">
        <v>3</v>
      </c>
      <c r="C28" s="227"/>
      <c r="D28" s="201">
        <v>20</v>
      </c>
      <c r="E28" s="229" t="s">
        <v>274</v>
      </c>
      <c r="F28" s="50" t="s">
        <v>65</v>
      </c>
      <c r="G28" s="76" t="s">
        <v>106</v>
      </c>
      <c r="H28" s="23" t="s">
        <v>275</v>
      </c>
      <c r="I28" s="52"/>
      <c r="J28" s="27"/>
      <c r="K28" s="24" t="s">
        <v>276</v>
      </c>
      <c r="L28" s="25" t="s">
        <v>69</v>
      </c>
      <c r="M28" s="29" t="s">
        <v>70</v>
      </c>
      <c r="N28" s="24" t="s">
        <v>71</v>
      </c>
      <c r="O28" s="24" t="s">
        <v>72</v>
      </c>
      <c r="P28" s="39">
        <v>0.6</v>
      </c>
      <c r="Q28" s="39">
        <v>0.4</v>
      </c>
      <c r="R28" s="30">
        <f t="shared" si="3"/>
        <v>1</v>
      </c>
      <c r="S28" s="39"/>
      <c r="T28" s="39"/>
      <c r="U28" s="30"/>
      <c r="V28" s="141"/>
      <c r="W28" s="141"/>
      <c r="X28" s="30"/>
      <c r="Y28" s="170" t="s">
        <v>277</v>
      </c>
      <c r="Z28" s="141"/>
      <c r="AA28" s="141"/>
      <c r="AB28" s="30"/>
      <c r="AC28" s="170" t="s">
        <v>277</v>
      </c>
      <c r="AD28" s="141"/>
      <c r="AE28" s="141"/>
      <c r="AF28" s="30"/>
      <c r="AG28" s="170" t="s">
        <v>277</v>
      </c>
      <c r="AH28" s="141"/>
      <c r="AI28" s="141"/>
      <c r="AJ28" s="30"/>
      <c r="AK28" s="30" t="s">
        <v>278</v>
      </c>
      <c r="AL28" s="141"/>
      <c r="AM28" s="141"/>
      <c r="AN28" s="30"/>
      <c r="AO28" s="30" t="s">
        <v>278</v>
      </c>
      <c r="AP28" s="141"/>
      <c r="AQ28" s="141"/>
      <c r="AR28" s="30"/>
      <c r="AS28" s="30" t="s">
        <v>278</v>
      </c>
      <c r="AT28" s="140"/>
      <c r="AU28" s="140"/>
      <c r="AV28" s="186"/>
      <c r="AW28" s="186" t="s">
        <v>278</v>
      </c>
      <c r="AX28" s="140"/>
      <c r="AY28" s="140"/>
      <c r="AZ28" s="186"/>
      <c r="BA28" s="186" t="s">
        <v>278</v>
      </c>
      <c r="BB28" s="140"/>
      <c r="BC28" s="140"/>
      <c r="BD28" s="186"/>
      <c r="BE28" s="186" t="s">
        <v>278</v>
      </c>
      <c r="BF28" s="140"/>
      <c r="BG28" s="140"/>
      <c r="BH28" s="186"/>
      <c r="BI28" s="186" t="s">
        <v>278</v>
      </c>
      <c r="BJ28" s="140"/>
      <c r="BK28" s="140"/>
      <c r="BL28" s="186"/>
      <c r="BM28" s="186" t="s">
        <v>278</v>
      </c>
      <c r="BN28" s="140"/>
      <c r="BO28" s="140"/>
      <c r="BP28" s="186"/>
      <c r="BQ28" s="30" t="s">
        <v>279</v>
      </c>
      <c r="BR28" s="140"/>
      <c r="BS28" s="140"/>
      <c r="BT28" s="186"/>
      <c r="BU28" s="30" t="s">
        <v>279</v>
      </c>
      <c r="BV28" s="140"/>
      <c r="BW28" s="140"/>
      <c r="BX28" s="186"/>
      <c r="BY28" s="30" t="s">
        <v>279</v>
      </c>
      <c r="BZ28" s="140"/>
      <c r="CA28" s="140"/>
      <c r="CB28" s="186"/>
      <c r="CC28" s="30" t="s">
        <v>279</v>
      </c>
      <c r="CD28" s="140"/>
      <c r="CE28" s="140"/>
      <c r="CF28" s="186"/>
      <c r="CG28" s="30" t="s">
        <v>279</v>
      </c>
      <c r="CH28" s="140"/>
      <c r="CI28" s="140"/>
      <c r="CJ28" s="186"/>
      <c r="CK28" s="30" t="s">
        <v>279</v>
      </c>
      <c r="CL28" s="140"/>
      <c r="CM28" s="140"/>
      <c r="CN28" s="186"/>
      <c r="CO28" s="30" t="s">
        <v>279</v>
      </c>
      <c r="CP28" s="140"/>
      <c r="CQ28" s="140"/>
      <c r="CR28" s="186"/>
      <c r="CS28" s="30" t="s">
        <v>279</v>
      </c>
      <c r="CT28" s="140"/>
      <c r="CU28" s="140"/>
      <c r="CV28" s="186"/>
      <c r="CW28" s="30" t="s">
        <v>279</v>
      </c>
      <c r="CX28" s="140"/>
      <c r="CY28" s="140"/>
      <c r="CZ28" s="186"/>
      <c r="DA28" s="30" t="s">
        <v>279</v>
      </c>
      <c r="DB28" s="30"/>
      <c r="DC28" s="30"/>
      <c r="DD28" s="30">
        <f t="shared" si="2"/>
        <v>0</v>
      </c>
      <c r="DE28" s="30"/>
      <c r="DF28" s="125">
        <f>IF('Hoja Ponderacion-1'!L24=$DF$2,R28*'Hoja Ponderacion-1'!AJ24," ")</f>
        <v>1.2500000000000001E-2</v>
      </c>
      <c r="DG28" s="125" t="str">
        <f>IF('Hoja Ponderacion-1'!M24=$DF$2,U28*'Hoja Ponderacion-1'!AK24," ")</f>
        <v xml:space="preserve"> </v>
      </c>
      <c r="DH28" s="125" t="str">
        <f>IF('Hoja Ponderacion-1'!N24=$DF$2,X28*'Hoja Ponderacion-1'!AL24," ")</f>
        <v xml:space="preserve"> </v>
      </c>
      <c r="DI28" s="125" t="str">
        <f>IF('Hoja Ponderacion-1'!O24=$DF$2,AB28*'Hoja Ponderacion-1'!AM24," ")</f>
        <v xml:space="preserve"> </v>
      </c>
      <c r="DJ28" s="125" t="str">
        <f>IF('Hoja Ponderacion-1'!P24=$DF$2,AF28*'Hoja Ponderacion-1'!AN24," ")</f>
        <v xml:space="preserve"> </v>
      </c>
      <c r="DK28" s="125" t="str">
        <f>IF('Hoja Ponderacion-1'!Q24=$DF$2,AJ28*'Hoja Ponderacion-1'!AO24," ")</f>
        <v xml:space="preserve"> </v>
      </c>
      <c r="DL28" s="125" t="str">
        <f>IF('Hoja Ponderacion-1'!R24=$DF$2,AN28*'Hoja Ponderacion-1'!AP24," ")</f>
        <v xml:space="preserve"> </v>
      </c>
      <c r="DM28" s="125" t="str">
        <f>IF('Hoja Ponderacion-1'!S24=$DF$2,AR28*'Hoja Ponderacion-1'!AQ24," ")</f>
        <v xml:space="preserve"> </v>
      </c>
      <c r="DN28" s="125" t="str">
        <f>IF('Hoja Ponderacion-1'!T24=$DF$2,AV28*'Hoja Ponderacion-1'!AR24," ")</f>
        <v xml:space="preserve"> </v>
      </c>
      <c r="DO28" s="125" t="str">
        <f>IF('Hoja Ponderacion-1'!U24=$DF$2,AZ28*'Hoja Ponderacion-1'!AS24," ")</f>
        <v xml:space="preserve"> </v>
      </c>
      <c r="DP28" s="125" t="str">
        <f>IF('Hoja Ponderacion-1'!V24=$DF$2,BD28*'Hoja Ponderacion-1'!AT24," ")</f>
        <v xml:space="preserve"> </v>
      </c>
      <c r="DQ28" s="125" t="str">
        <f>IF('Hoja Ponderacion-1'!W24=$DF$2,BH28*'Hoja Ponderacion-1'!AU24," ")</f>
        <v xml:space="preserve"> </v>
      </c>
      <c r="DR28" s="125" t="str">
        <f>IF('Hoja Ponderacion-1'!X24=$DF$2,BL28*'Hoja Ponderacion-1'!AV24," ")</f>
        <v xml:space="preserve"> </v>
      </c>
      <c r="DS28" s="125" t="str">
        <f>IF('Hoja Ponderacion-1'!Y24=$DF$2,BP28*'Hoja Ponderacion-1'!AW24," ")</f>
        <v xml:space="preserve"> </v>
      </c>
      <c r="DT28" s="125" t="str">
        <f>IF('Hoja Ponderacion-1'!Z24=$DF$2,BT28*'Hoja Ponderacion-1'!AX24," ")</f>
        <v xml:space="preserve"> </v>
      </c>
      <c r="DU28" s="125" t="str">
        <f>IF('Hoja Ponderacion-1'!AA24=$DF$2,BX28*'Hoja Ponderacion-1'!AY24," ")</f>
        <v xml:space="preserve"> </v>
      </c>
      <c r="DV28" s="125" t="str">
        <f>IF('Hoja Ponderacion-1'!AB24=$DF$2,CB28*'Hoja Ponderacion-1'!AZ24," ")</f>
        <v xml:space="preserve"> </v>
      </c>
      <c r="DW28" s="125" t="str">
        <f>IF('Hoja Ponderacion-1'!AC24=$DF$2,CF28*'Hoja Ponderacion-1'!BA24," ")</f>
        <v xml:space="preserve"> </v>
      </c>
      <c r="DX28" s="125" t="str">
        <f>IF('Hoja Ponderacion-1'!AD24=$DF$2,CJ28*'Hoja Ponderacion-1'!BB24," ")</f>
        <v xml:space="preserve"> </v>
      </c>
      <c r="DY28" s="125" t="str">
        <f>IF('Hoja Ponderacion-1'!AE24=$DF$2,CN28*'Hoja Ponderacion-1'!BC24," ")</f>
        <v xml:space="preserve"> </v>
      </c>
      <c r="DZ28" s="125" t="str">
        <f>IF('Hoja Ponderacion-1'!AF24=$DF$2,CR28*'Hoja Ponderacion-1'!BD24," ")</f>
        <v xml:space="preserve"> </v>
      </c>
      <c r="EA28" s="125" t="str">
        <f>IF('Hoja Ponderacion-1'!AG24=$DF$2,CV28*'Hoja Ponderacion-1'!BE24," ")</f>
        <v xml:space="preserve"> </v>
      </c>
      <c r="EB28" s="125" t="str">
        <f>IF('Hoja Ponderacion-1'!AH24=$DF$2,CZ28*'Hoja Ponderacion-1'!BF24," ")</f>
        <v xml:space="preserve"> </v>
      </c>
      <c r="EC28" s="125" t="str">
        <f>IF('Hoja Ponderacion-1'!AI24=$DF$2,DD28*'Hoja Ponderacion-1'!BG24," ")</f>
        <v xml:space="preserve"> </v>
      </c>
      <c r="ED28" s="40">
        <f t="shared" si="21"/>
        <v>1.2500000000000001E-2</v>
      </c>
      <c r="EE28" s="41">
        <f>+'Hoja Ponderacion-1'!BI24</f>
        <v>1</v>
      </c>
      <c r="EF28" s="125">
        <f t="shared" si="22"/>
        <v>1.2500000000000001E-2</v>
      </c>
      <c r="EG28" s="125">
        <f>+HLOOKUP($B$1,'Hoja Ponderacion-1'!$BN$3:CK24,22,FALSE)</f>
        <v>0</v>
      </c>
      <c r="EH28" s="30" t="e">
        <f>ROUND(IF(EG28&gt;0,ED28/EG28," "),2)</f>
        <v>#VALUE!</v>
      </c>
      <c r="EI28" s="31" t="str">
        <f>+IF(EG28=0,'Condicionales '!$D$7,IF(EH28&gt;=95%,'Condicionales '!$D$2,'Condicionales '!$D$5))</f>
        <v>No Aplica</v>
      </c>
      <c r="EJ28" s="23" t="s">
        <v>227</v>
      </c>
    </row>
    <row r="29" spans="1:140" s="26" customFormat="1" ht="48" x14ac:dyDescent="0.3">
      <c r="A29" s="34">
        <f t="shared" si="20"/>
        <v>21</v>
      </c>
      <c r="B29" s="75">
        <v>3</v>
      </c>
      <c r="C29" s="227"/>
      <c r="D29" s="201">
        <v>21</v>
      </c>
      <c r="E29" s="229" t="s">
        <v>280</v>
      </c>
      <c r="F29" s="50" t="s">
        <v>106</v>
      </c>
      <c r="G29" s="76" t="s">
        <v>106</v>
      </c>
      <c r="H29" s="23" t="s">
        <v>281</v>
      </c>
      <c r="I29" s="52"/>
      <c r="J29" s="52"/>
      <c r="K29" s="24" t="s">
        <v>108</v>
      </c>
      <c r="L29" s="25" t="s">
        <v>69</v>
      </c>
      <c r="M29" s="29" t="s">
        <v>70</v>
      </c>
      <c r="N29" s="24" t="s">
        <v>71</v>
      </c>
      <c r="O29" s="50" t="s">
        <v>109</v>
      </c>
      <c r="P29" s="141"/>
      <c r="Q29" s="141"/>
      <c r="R29" s="30">
        <f t="shared" si="3"/>
        <v>0</v>
      </c>
      <c r="S29" s="141"/>
      <c r="T29" s="141"/>
      <c r="U29" s="30">
        <f t="shared" si="4"/>
        <v>0</v>
      </c>
      <c r="V29" s="141"/>
      <c r="W29" s="141"/>
      <c r="X29" s="30"/>
      <c r="Y29" s="170" t="s">
        <v>154</v>
      </c>
      <c r="Z29" s="141"/>
      <c r="AA29" s="141"/>
      <c r="AB29" s="30"/>
      <c r="AC29" s="170" t="s">
        <v>154</v>
      </c>
      <c r="AD29" s="141"/>
      <c r="AE29" s="141"/>
      <c r="AF29" s="30"/>
      <c r="AG29" s="170" t="s">
        <v>154</v>
      </c>
      <c r="AH29" s="141"/>
      <c r="AI29" s="141"/>
      <c r="AJ29" s="30"/>
      <c r="AK29" s="23" t="s">
        <v>281</v>
      </c>
      <c r="AL29" s="141"/>
      <c r="AM29" s="141"/>
      <c r="AN29" s="30"/>
      <c r="AO29" s="23" t="s">
        <v>281</v>
      </c>
      <c r="AP29" s="141"/>
      <c r="AQ29" s="141"/>
      <c r="AR29" s="30"/>
      <c r="AS29" s="23" t="s">
        <v>281</v>
      </c>
      <c r="AT29" s="140"/>
      <c r="AU29" s="140"/>
      <c r="AV29" s="186"/>
      <c r="AW29" s="23" t="s">
        <v>281</v>
      </c>
      <c r="AX29" s="140"/>
      <c r="AY29" s="140"/>
      <c r="AZ29" s="186"/>
      <c r="BA29" s="23" t="s">
        <v>281</v>
      </c>
      <c r="BB29" s="140"/>
      <c r="BC29" s="140"/>
      <c r="BD29" s="186"/>
      <c r="BE29" s="23" t="s">
        <v>281</v>
      </c>
      <c r="BF29" s="140"/>
      <c r="BG29" s="140"/>
      <c r="BH29" s="186"/>
      <c r="BI29" s="23" t="s">
        <v>281</v>
      </c>
      <c r="BJ29" s="140"/>
      <c r="BK29" s="140"/>
      <c r="BL29" s="186"/>
      <c r="BM29" s="23" t="s">
        <v>281</v>
      </c>
      <c r="BN29" s="140"/>
      <c r="BO29" s="140"/>
      <c r="BP29" s="186"/>
      <c r="BQ29" s="23" t="s">
        <v>281</v>
      </c>
      <c r="BR29" s="140"/>
      <c r="BS29" s="140"/>
      <c r="BT29" s="186"/>
      <c r="BU29" s="23" t="s">
        <v>281</v>
      </c>
      <c r="BV29" s="140"/>
      <c r="BW29" s="140"/>
      <c r="BX29" s="186"/>
      <c r="BY29" s="23" t="s">
        <v>281</v>
      </c>
      <c r="BZ29" s="140"/>
      <c r="CA29" s="140"/>
      <c r="CB29" s="186"/>
      <c r="CC29" s="23" t="s">
        <v>281</v>
      </c>
      <c r="CD29" s="140"/>
      <c r="CE29" s="140"/>
      <c r="CF29" s="186"/>
      <c r="CG29" s="23" t="s">
        <v>281</v>
      </c>
      <c r="CH29" s="140"/>
      <c r="CI29" s="140"/>
      <c r="CJ29" s="186"/>
      <c r="CK29" s="23" t="s">
        <v>281</v>
      </c>
      <c r="CL29" s="140"/>
      <c r="CM29" s="140"/>
      <c r="CN29" s="186"/>
      <c r="CO29" s="23" t="s">
        <v>281</v>
      </c>
      <c r="CP29" s="140"/>
      <c r="CQ29" s="140"/>
      <c r="CR29" s="186"/>
      <c r="CS29" s="23" t="s">
        <v>281</v>
      </c>
      <c r="CT29" s="140"/>
      <c r="CU29" s="140"/>
      <c r="CV29" s="186"/>
      <c r="CW29" s="23" t="s">
        <v>281</v>
      </c>
      <c r="CX29" s="140"/>
      <c r="CY29" s="140"/>
      <c r="CZ29" s="186"/>
      <c r="DA29" s="23" t="s">
        <v>281</v>
      </c>
      <c r="DB29" s="161"/>
      <c r="DC29" s="161"/>
      <c r="DD29" s="30">
        <f t="shared" si="2"/>
        <v>0</v>
      </c>
      <c r="DE29" s="30"/>
      <c r="DF29" s="125" t="str">
        <f>IF('Hoja Ponderacion-1'!L25=$DF$2,R29*'Hoja Ponderacion-1'!AJ25," ")</f>
        <v xml:space="preserve"> </v>
      </c>
      <c r="DG29" s="125" t="str">
        <f>IF('Hoja Ponderacion-1'!M25=$DF$2,U29*'Hoja Ponderacion-1'!AK25," ")</f>
        <v xml:space="preserve"> </v>
      </c>
      <c r="DH29" s="125" t="str">
        <f>IF('Hoja Ponderacion-1'!N25=$DF$2,X29*'Hoja Ponderacion-1'!AL25," ")</f>
        <v xml:space="preserve"> </v>
      </c>
      <c r="DI29" s="125" t="str">
        <f>IF('Hoja Ponderacion-1'!O25=$DF$2,AB29*'Hoja Ponderacion-1'!AM25," ")</f>
        <v xml:space="preserve"> </v>
      </c>
      <c r="DJ29" s="125" t="str">
        <f>IF('Hoja Ponderacion-1'!P25=$DF$2,AF29*'Hoja Ponderacion-1'!AN25," ")</f>
        <v xml:space="preserve"> </v>
      </c>
      <c r="DK29" s="125" t="str">
        <f>IF('Hoja Ponderacion-1'!Q25=$DF$2,AJ29*'Hoja Ponderacion-1'!AO25," ")</f>
        <v xml:space="preserve"> </v>
      </c>
      <c r="DL29" s="125" t="str">
        <f>IF('Hoja Ponderacion-1'!R25=$DF$2,AN29*'Hoja Ponderacion-1'!AP25," ")</f>
        <v xml:space="preserve"> </v>
      </c>
      <c r="DM29" s="125" t="str">
        <f>IF('Hoja Ponderacion-1'!S25=$DF$2,AR29*'Hoja Ponderacion-1'!AQ25," ")</f>
        <v xml:space="preserve"> </v>
      </c>
      <c r="DN29" s="125" t="str">
        <f>IF('Hoja Ponderacion-1'!T25=$DF$2,AV29*'Hoja Ponderacion-1'!AR25," ")</f>
        <v xml:space="preserve"> </v>
      </c>
      <c r="DO29" s="125" t="str">
        <f>IF('Hoja Ponderacion-1'!U25=$DF$2,AZ29*'Hoja Ponderacion-1'!AS25," ")</f>
        <v xml:space="preserve"> </v>
      </c>
      <c r="DP29" s="125" t="str">
        <f>IF('Hoja Ponderacion-1'!V25=$DF$2,BD29*'Hoja Ponderacion-1'!AT25," ")</f>
        <v xml:space="preserve"> </v>
      </c>
      <c r="DQ29" s="125" t="str">
        <f>IF('Hoja Ponderacion-1'!W25=$DF$2,BH29*'Hoja Ponderacion-1'!AU25," ")</f>
        <v xml:space="preserve"> </v>
      </c>
      <c r="DR29" s="125" t="str">
        <f>IF('Hoja Ponderacion-1'!X25=$DF$2,BL29*'Hoja Ponderacion-1'!AV25," ")</f>
        <v xml:space="preserve"> </v>
      </c>
      <c r="DS29" s="125" t="str">
        <f>IF('Hoja Ponderacion-1'!Y25=$DF$2,BP29*'Hoja Ponderacion-1'!AW25," ")</f>
        <v xml:space="preserve"> </v>
      </c>
      <c r="DT29" s="125" t="str">
        <f>IF('Hoja Ponderacion-1'!Z25=$DF$2,BT29*'Hoja Ponderacion-1'!AX25," ")</f>
        <v xml:space="preserve"> </v>
      </c>
      <c r="DU29" s="125" t="str">
        <f>IF('Hoja Ponderacion-1'!AA25=$DF$2,BX29*'Hoja Ponderacion-1'!AY25," ")</f>
        <v xml:space="preserve"> </v>
      </c>
      <c r="DV29" s="125" t="str">
        <f>IF('Hoja Ponderacion-1'!AB25=$DF$2,CB29*'Hoja Ponderacion-1'!AZ25," ")</f>
        <v xml:space="preserve"> </v>
      </c>
      <c r="DW29" s="125" t="str">
        <f>IF('Hoja Ponderacion-1'!AC25=$DF$2,CF29*'Hoja Ponderacion-1'!BA25," ")</f>
        <v xml:space="preserve"> </v>
      </c>
      <c r="DX29" s="125" t="str">
        <f>IF('Hoja Ponderacion-1'!AD25=$DF$2,CJ29*'Hoja Ponderacion-1'!BB25," ")</f>
        <v xml:space="preserve"> </v>
      </c>
      <c r="DY29" s="125" t="str">
        <f>IF('Hoja Ponderacion-1'!AE25=$DF$2,CN29*'Hoja Ponderacion-1'!BC25," ")</f>
        <v xml:space="preserve"> </v>
      </c>
      <c r="DZ29" s="125" t="str">
        <f>IF('Hoja Ponderacion-1'!AF25=$DF$2,CR29*'Hoja Ponderacion-1'!BD25," ")</f>
        <v xml:space="preserve"> </v>
      </c>
      <c r="EA29" s="125" t="str">
        <f>IF('Hoja Ponderacion-1'!AG25=$DF$2,CV29*'Hoja Ponderacion-1'!BE25," ")</f>
        <v xml:space="preserve"> </v>
      </c>
      <c r="EB29" s="125" t="str">
        <f>IF('Hoja Ponderacion-1'!AH25=$DF$2,CZ29*'Hoja Ponderacion-1'!BF25," ")</f>
        <v xml:space="preserve"> </v>
      </c>
      <c r="EC29" s="125" t="str">
        <f>IF('Hoja Ponderacion-1'!AI25=$DF$2,DD29*'Hoja Ponderacion-1'!BG25," ")</f>
        <v xml:space="preserve"> </v>
      </c>
      <c r="ED29" s="40">
        <f t="shared" si="21"/>
        <v>0</v>
      </c>
      <c r="EE29" s="41">
        <f>+'Hoja Ponderacion-1'!BI25</f>
        <v>0</v>
      </c>
      <c r="EF29" s="125">
        <f t="shared" si="22"/>
        <v>0</v>
      </c>
      <c r="EG29" s="125">
        <f>+HLOOKUP($B$1,'Hoja Ponderacion-1'!$BN$3:CK25,23,FALSE)</f>
        <v>0</v>
      </c>
      <c r="EH29" s="30" t="str">
        <f t="shared" si="36"/>
        <v xml:space="preserve"> </v>
      </c>
      <c r="EI29" s="31" t="str">
        <f>+IF(EG29=0,'Condicionales '!$D$7,IF(EH29&gt;=95%,'Condicionales '!$D$2,'Condicionales '!$D$5))</f>
        <v>No Aplica</v>
      </c>
      <c r="EJ29" s="23" t="s">
        <v>227</v>
      </c>
    </row>
    <row r="30" spans="1:140" ht="14.25" customHeight="1" x14ac:dyDescent="0.3">
      <c r="B30" s="101" t="s">
        <v>282</v>
      </c>
      <c r="C30" s="102"/>
      <c r="D30" s="200"/>
      <c r="E30" s="196"/>
      <c r="F30" s="102"/>
      <c r="G30" s="102"/>
      <c r="H30" s="102"/>
      <c r="I30" s="102"/>
      <c r="J30" s="102"/>
      <c r="K30" s="102"/>
      <c r="L30" s="102"/>
      <c r="M30" s="102" t="s">
        <v>70</v>
      </c>
      <c r="N30" s="102" t="s">
        <v>71</v>
      </c>
      <c r="O30" s="102"/>
      <c r="P30" s="102"/>
      <c r="Q30" s="102"/>
      <c r="R30" s="102"/>
      <c r="S30" s="102"/>
      <c r="T30" s="102"/>
      <c r="U30" s="102"/>
      <c r="V30" s="102"/>
      <c r="W30" s="102"/>
      <c r="X30" s="102"/>
      <c r="Y30" s="169"/>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200"/>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f t="shared" si="2"/>
        <v>0</v>
      </c>
      <c r="DE30" s="102"/>
      <c r="DF30" s="129"/>
      <c r="DG30" s="129"/>
      <c r="DH30" s="129"/>
      <c r="DI30" s="129"/>
      <c r="DJ30" s="129"/>
      <c r="DK30" s="129"/>
      <c r="DL30" s="129"/>
      <c r="DM30" s="129"/>
      <c r="DN30" s="129"/>
      <c r="DO30" s="129"/>
      <c r="DP30" s="129"/>
      <c r="DQ30" s="129"/>
      <c r="DR30" s="129"/>
      <c r="DS30" s="129"/>
      <c r="DT30" s="129" t="str">
        <f>IF('Hoja Ponderacion-1'!Z26=$DF$2,BT30*'Hoja Ponderacion-1'!AX26," ")</f>
        <v xml:space="preserve"> </v>
      </c>
      <c r="DU30" s="129" t="str">
        <f>IF('Hoja Ponderacion-1'!AI26=$DF$2,BX30*'Hoja Ponderacion-1'!BG26," ")</f>
        <v xml:space="preserve"> </v>
      </c>
      <c r="DV30" s="129" t="str">
        <f>IF('Hoja Ponderacion-1'!AI26=$DF$2,CB30*'Hoja Ponderacion-1'!BG26," ")</f>
        <v xml:space="preserve"> </v>
      </c>
      <c r="DW30" s="129" t="str">
        <f>IF('Hoja Ponderacion-1'!AJ26=$DF$2,CF30*'Hoja Ponderacion-1'!BH26," ")</f>
        <v xml:space="preserve"> </v>
      </c>
      <c r="DX30" s="129" t="str">
        <f>IF('Hoja Ponderacion-1'!AK26=$DF$2,CJ30*'Hoja Ponderacion-1'!BI26," ")</f>
        <v xml:space="preserve"> </v>
      </c>
      <c r="DY30" s="129" t="str">
        <f>IF('Hoja Ponderacion-1'!AL26=$DF$2,CN30*'Hoja Ponderacion-1'!BJ26," ")</f>
        <v xml:space="preserve"> </v>
      </c>
      <c r="DZ30" s="129" t="str">
        <f>IF('Hoja Ponderacion-1'!AM26=$DF$2,DD30*'Hoja Ponderacion-1'!BK26," ")</f>
        <v xml:space="preserve"> </v>
      </c>
      <c r="EA30" s="129" t="str">
        <f>IF('Hoja Ponderacion-1'!AN26=$DF$2,DE30*'Hoja Ponderacion-1'!BL26," ")</f>
        <v xml:space="preserve"> </v>
      </c>
      <c r="EB30" s="129" t="str">
        <f>IF('Hoja Ponderacion-1'!AO26=$DF$2,DF30*'Hoja Ponderacion-1'!BM26," ")</f>
        <v xml:space="preserve"> </v>
      </c>
      <c r="EC30" s="129" t="str">
        <f>IF('Hoja Ponderacion-1'!AP26=$DF$2,DG30*'Hoja Ponderacion-1'!BN26," ")</f>
        <v xml:space="preserve"> </v>
      </c>
      <c r="ED30" s="102"/>
      <c r="EE30" s="102"/>
      <c r="EF30" s="102"/>
      <c r="EG30" s="102"/>
      <c r="EH30" s="102"/>
      <c r="EI30" s="103"/>
      <c r="EJ30" s="23" t="s">
        <v>227</v>
      </c>
    </row>
    <row r="31" spans="1:140" x14ac:dyDescent="0.3">
      <c r="B31" s="101" t="s">
        <v>283</v>
      </c>
      <c r="C31" s="102"/>
      <c r="D31" s="200"/>
      <c r="E31" s="196"/>
      <c r="F31" s="102"/>
      <c r="G31" s="102"/>
      <c r="H31" s="102"/>
      <c r="I31" s="102"/>
      <c r="J31" s="102"/>
      <c r="K31" s="102"/>
      <c r="L31" s="102"/>
      <c r="M31" s="102"/>
      <c r="N31" s="102"/>
      <c r="O31" s="102"/>
      <c r="P31" s="102"/>
      <c r="Q31" s="102"/>
      <c r="R31" s="102"/>
      <c r="S31" s="102"/>
      <c r="T31" s="102"/>
      <c r="U31" s="102"/>
      <c r="V31" s="102"/>
      <c r="W31" s="102"/>
      <c r="X31" s="102"/>
      <c r="Y31" s="169"/>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200"/>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29"/>
      <c r="DG31" s="129"/>
      <c r="DH31" s="129"/>
      <c r="DI31" s="129"/>
      <c r="DJ31" s="129"/>
      <c r="DK31" s="129"/>
      <c r="DL31" s="129"/>
      <c r="DM31" s="129"/>
      <c r="DN31" s="129"/>
      <c r="DO31" s="129"/>
      <c r="DP31" s="129"/>
      <c r="DQ31" s="129"/>
      <c r="DR31" s="129"/>
      <c r="DS31" s="129"/>
      <c r="DT31" s="129" t="str">
        <f>IF('Hoja Ponderacion-1'!Z27=$DF$2,BT31*'Hoja Ponderacion-1'!AX27," ")</f>
        <v xml:space="preserve"> </v>
      </c>
      <c r="DU31" s="129" t="str">
        <f>IF('Hoja Ponderacion-1'!AI27=$DF$2,BX31*'Hoja Ponderacion-1'!BG27," ")</f>
        <v xml:space="preserve"> </v>
      </c>
      <c r="DV31" s="129" t="str">
        <f>IF('Hoja Ponderacion-1'!AI27=$DF$2,CB31*'Hoja Ponderacion-1'!BG27," ")</f>
        <v xml:space="preserve"> </v>
      </c>
      <c r="DW31" s="129" t="str">
        <f>IF('Hoja Ponderacion-1'!AJ27=$DF$2,CF31*'Hoja Ponderacion-1'!BH27," ")</f>
        <v xml:space="preserve"> </v>
      </c>
      <c r="DX31" s="129" t="str">
        <f>IF('Hoja Ponderacion-1'!AK27=$DF$2,CJ31*'Hoja Ponderacion-1'!BI27," ")</f>
        <v xml:space="preserve"> </v>
      </c>
      <c r="DY31" s="129" t="str">
        <f>IF('Hoja Ponderacion-1'!AL27=$DF$2,CN31*'Hoja Ponderacion-1'!BJ27," ")</f>
        <v xml:space="preserve"> </v>
      </c>
      <c r="DZ31" s="129" t="str">
        <f>IF('Hoja Ponderacion-1'!AM27=$DF$2,DD31*'Hoja Ponderacion-1'!BK27," ")</f>
        <v xml:space="preserve"> </v>
      </c>
      <c r="EA31" s="129" t="str">
        <f>IF('Hoja Ponderacion-1'!AN27=$DF$2,DE31*'Hoja Ponderacion-1'!BL27," ")</f>
        <v xml:space="preserve"> </v>
      </c>
      <c r="EB31" s="129" t="str">
        <f>IF('Hoja Ponderacion-1'!AO27=$DF$2,DF31*'Hoja Ponderacion-1'!BM27," ")</f>
        <v xml:space="preserve"> </v>
      </c>
      <c r="EC31" s="129" t="str">
        <f>IF('Hoja Ponderacion-1'!AP27=$DF$2,DG31*'Hoja Ponderacion-1'!BN27," ")</f>
        <v xml:space="preserve"> </v>
      </c>
      <c r="ED31" s="102"/>
      <c r="EE31" s="102"/>
      <c r="EF31" s="102"/>
      <c r="EG31" s="102"/>
      <c r="EH31" s="102"/>
      <c r="EI31" s="103"/>
      <c r="EJ31" s="23"/>
    </row>
    <row r="32" spans="1:140" ht="58.5" customHeight="1" x14ac:dyDescent="0.3">
      <c r="A32" s="34">
        <f>+A29+1</f>
        <v>22</v>
      </c>
      <c r="B32" s="50">
        <v>4</v>
      </c>
      <c r="C32" s="77">
        <v>1</v>
      </c>
      <c r="D32" s="77">
        <v>1</v>
      </c>
      <c r="E32" s="229" t="s">
        <v>284</v>
      </c>
      <c r="F32" s="50" t="s">
        <v>158</v>
      </c>
      <c r="G32" s="76" t="s">
        <v>244</v>
      </c>
      <c r="H32" s="23" t="s">
        <v>285</v>
      </c>
      <c r="I32" s="52"/>
      <c r="J32" s="27"/>
      <c r="K32" s="24" t="s">
        <v>149</v>
      </c>
      <c r="L32" s="25" t="s">
        <v>69</v>
      </c>
      <c r="M32" s="29" t="s">
        <v>70</v>
      </c>
      <c r="N32" s="24" t="s">
        <v>71</v>
      </c>
      <c r="O32" s="24" t="s">
        <v>72</v>
      </c>
      <c r="P32" s="39">
        <v>0.6</v>
      </c>
      <c r="Q32" s="39">
        <v>0.4</v>
      </c>
      <c r="R32" s="30">
        <f t="shared" si="3"/>
        <v>1</v>
      </c>
      <c r="S32" s="39">
        <v>0.6</v>
      </c>
      <c r="T32" s="39">
        <v>0.4</v>
      </c>
      <c r="U32" s="30">
        <f t="shared" ref="U32:U58" si="80">IF(OR(S32="NA",T32="NA"),"NA",S32+T32)</f>
        <v>1</v>
      </c>
      <c r="V32" s="39">
        <v>0.6</v>
      </c>
      <c r="W32" s="39">
        <v>0.4</v>
      </c>
      <c r="X32" s="30">
        <f t="shared" ref="X32:X56" si="81">IF(OR(V32="NA",W32="NA"),"NA",V32+W32)</f>
        <v>1</v>
      </c>
      <c r="Y32" s="170" t="s">
        <v>286</v>
      </c>
      <c r="Z32" s="141"/>
      <c r="AA32" s="141"/>
      <c r="AB32" s="30"/>
      <c r="AC32" s="30" t="s">
        <v>287</v>
      </c>
      <c r="AD32" s="141"/>
      <c r="AE32" s="141"/>
      <c r="AF32" s="30"/>
      <c r="AG32" s="30" t="s">
        <v>287</v>
      </c>
      <c r="AH32" s="141"/>
      <c r="AI32" s="141"/>
      <c r="AJ32" s="30"/>
      <c r="AK32" s="30" t="s">
        <v>287</v>
      </c>
      <c r="AL32" s="141"/>
      <c r="AM32" s="141"/>
      <c r="AN32" s="30"/>
      <c r="AO32" s="30" t="s">
        <v>287</v>
      </c>
      <c r="AP32" s="141"/>
      <c r="AQ32" s="141"/>
      <c r="AR32" s="30"/>
      <c r="AS32" s="30" t="s">
        <v>287</v>
      </c>
      <c r="AT32" s="140"/>
      <c r="AU32" s="140"/>
      <c r="AV32" s="186"/>
      <c r="AW32" s="186" t="s">
        <v>287</v>
      </c>
      <c r="AX32" s="140"/>
      <c r="AY32" s="140"/>
      <c r="AZ32" s="186"/>
      <c r="BA32" s="186" t="s">
        <v>287</v>
      </c>
      <c r="BB32" s="140"/>
      <c r="BC32" s="140"/>
      <c r="BD32" s="186"/>
      <c r="BE32" s="186" t="s">
        <v>287</v>
      </c>
      <c r="BF32" s="140"/>
      <c r="BG32" s="140"/>
      <c r="BH32" s="186"/>
      <c r="BI32" s="186" t="s">
        <v>287</v>
      </c>
      <c r="BJ32" s="140"/>
      <c r="BK32" s="140"/>
      <c r="BL32" s="186"/>
      <c r="BM32" s="186" t="s">
        <v>287</v>
      </c>
      <c r="BN32" s="140"/>
      <c r="BO32" s="140"/>
      <c r="BP32" s="186"/>
      <c r="BQ32" s="186" t="s">
        <v>287</v>
      </c>
      <c r="BR32" s="140"/>
      <c r="BS32" s="140"/>
      <c r="BT32" s="186"/>
      <c r="BU32" s="186" t="s">
        <v>287</v>
      </c>
      <c r="BV32" s="140"/>
      <c r="BW32" s="140"/>
      <c r="BX32" s="186"/>
      <c r="BY32" s="186" t="s">
        <v>287</v>
      </c>
      <c r="BZ32" s="140"/>
      <c r="CA32" s="140"/>
      <c r="CB32" s="186"/>
      <c r="CC32" s="186" t="s">
        <v>287</v>
      </c>
      <c r="CD32" s="140"/>
      <c r="CE32" s="140"/>
      <c r="CF32" s="186"/>
      <c r="CG32" s="186" t="s">
        <v>287</v>
      </c>
      <c r="CH32" s="140"/>
      <c r="CI32" s="140"/>
      <c r="CJ32" s="186"/>
      <c r="CK32" s="186" t="s">
        <v>287</v>
      </c>
      <c r="CL32" s="140"/>
      <c r="CM32" s="140"/>
      <c r="CN32" s="186"/>
      <c r="CO32" s="186" t="s">
        <v>287</v>
      </c>
      <c r="CP32" s="140"/>
      <c r="CQ32" s="140"/>
      <c r="CR32" s="186"/>
      <c r="CS32" s="186" t="s">
        <v>287</v>
      </c>
      <c r="CT32" s="140"/>
      <c r="CU32" s="140"/>
      <c r="CV32" s="186"/>
      <c r="CW32" s="186" t="s">
        <v>287</v>
      </c>
      <c r="CX32" s="140"/>
      <c r="CY32" s="140"/>
      <c r="CZ32" s="186"/>
      <c r="DA32" s="186" t="s">
        <v>287</v>
      </c>
      <c r="DB32" s="30"/>
      <c r="DC32" s="30"/>
      <c r="DD32" s="30">
        <f t="shared" ref="DD32:DD58" si="82">IF(OR(DB32="NA",DC32="NA"),"NA",DB32+DC32)</f>
        <v>0</v>
      </c>
      <c r="DE32" s="30"/>
      <c r="DF32" s="125">
        <f>IF('Hoja Ponderacion-1'!L28=$DF$2,R32*'Hoja Ponderacion-1'!AJ28," ")</f>
        <v>1.2500000000000001E-2</v>
      </c>
      <c r="DG32" s="125">
        <f>IF('Hoja Ponderacion-1'!M28=$DF$2,U32*'Hoja Ponderacion-1'!AK28," ")</f>
        <v>8.3333333333333332E-3</v>
      </c>
      <c r="DH32" s="125">
        <f>IF('Hoja Ponderacion-1'!N28=$DF$2,X32*'Hoja Ponderacion-1'!AL28," ")</f>
        <v>7.4074074074074077E-3</v>
      </c>
      <c r="DI32" s="125" t="str">
        <f>IF('Hoja Ponderacion-1'!O28=$DF$2,AB32*'Hoja Ponderacion-1'!AM28," ")</f>
        <v xml:space="preserve"> </v>
      </c>
      <c r="DJ32" s="125" t="str">
        <f>IF('Hoja Ponderacion-1'!P28=$DF$2,AF32*'Hoja Ponderacion-1'!AN28," ")</f>
        <v xml:space="preserve"> </v>
      </c>
      <c r="DK32" s="125" t="str">
        <f>IF('Hoja Ponderacion-1'!Q28=$DF$2,AJ32*'Hoja Ponderacion-1'!AO28," ")</f>
        <v xml:space="preserve"> </v>
      </c>
      <c r="DL32" s="125" t="str">
        <f>IF('Hoja Ponderacion-1'!R28=$DF$2,AN32*'Hoja Ponderacion-1'!AP28," ")</f>
        <v xml:space="preserve"> </v>
      </c>
      <c r="DM32" s="125" t="str">
        <f>IF('Hoja Ponderacion-1'!S28=$DF$2,AR32*'Hoja Ponderacion-1'!AQ28," ")</f>
        <v xml:space="preserve"> </v>
      </c>
      <c r="DN32" s="125" t="str">
        <f>IF('Hoja Ponderacion-1'!T28=$DF$2,AV32*'Hoja Ponderacion-1'!AR28," ")</f>
        <v xml:space="preserve"> </v>
      </c>
      <c r="DO32" s="125" t="str">
        <f>IF('Hoja Ponderacion-1'!U28=$DF$2,AZ32*'Hoja Ponderacion-1'!AS28," ")</f>
        <v xml:space="preserve"> </v>
      </c>
      <c r="DP32" s="125" t="str">
        <f>IF('Hoja Ponderacion-1'!V28=$DF$2,BD32*'Hoja Ponderacion-1'!AT28," ")</f>
        <v xml:space="preserve"> </v>
      </c>
      <c r="DQ32" s="125" t="str">
        <f>IF('Hoja Ponderacion-1'!W28=$DF$2,BH32*'Hoja Ponderacion-1'!AU28," ")</f>
        <v xml:space="preserve"> </v>
      </c>
      <c r="DR32" s="125" t="str">
        <f>IF('Hoja Ponderacion-1'!X28=$DF$2,BL32*'Hoja Ponderacion-1'!AV28," ")</f>
        <v xml:space="preserve"> </v>
      </c>
      <c r="DS32" s="125" t="str">
        <f>IF('Hoja Ponderacion-1'!Y28=$DF$2,BP32*'Hoja Ponderacion-1'!AW28," ")</f>
        <v xml:space="preserve"> </v>
      </c>
      <c r="DT32" s="125" t="str">
        <f>IF('Hoja Ponderacion-1'!Z28=$DF$2,BT32*'Hoja Ponderacion-1'!AX28," ")</f>
        <v xml:space="preserve"> </v>
      </c>
      <c r="DU32" s="125" t="str">
        <f>IF('Hoja Ponderacion-1'!AA28=$DF$2,BX32*'Hoja Ponderacion-1'!AY28," ")</f>
        <v xml:space="preserve"> </v>
      </c>
      <c r="DV32" s="125" t="str">
        <f>IF('Hoja Ponderacion-1'!AB28=$DF$2,CB32*'Hoja Ponderacion-1'!AZ28," ")</f>
        <v xml:space="preserve"> </v>
      </c>
      <c r="DW32" s="125" t="str">
        <f>IF('Hoja Ponderacion-1'!AC28=$DF$2,CF32*'Hoja Ponderacion-1'!BA28," ")</f>
        <v xml:space="preserve"> </v>
      </c>
      <c r="DX32" s="125" t="str">
        <f>IF('Hoja Ponderacion-1'!AD28=$DF$2,CJ32*'Hoja Ponderacion-1'!BB28," ")</f>
        <v xml:space="preserve"> </v>
      </c>
      <c r="DY32" s="125" t="str">
        <f>IF('Hoja Ponderacion-1'!AE28=$DF$2,CN32*'Hoja Ponderacion-1'!BC28," ")</f>
        <v xml:space="preserve"> </v>
      </c>
      <c r="DZ32" s="125" t="str">
        <f>IF('Hoja Ponderacion-1'!AF28=$DF$2,CR32*'Hoja Ponderacion-1'!BD28," ")</f>
        <v xml:space="preserve"> </v>
      </c>
      <c r="EA32" s="125" t="str">
        <f>IF('Hoja Ponderacion-1'!AG28=$DF$2,CV32*'Hoja Ponderacion-1'!BE28," ")</f>
        <v xml:space="preserve"> </v>
      </c>
      <c r="EB32" s="125" t="str">
        <f>IF('Hoja Ponderacion-1'!AH28=$DF$2,CZ32*'Hoja Ponderacion-1'!BF28," ")</f>
        <v xml:space="preserve"> </v>
      </c>
      <c r="EC32" s="125" t="str">
        <f>IF('Hoja Ponderacion-1'!AI28=$DF$2,DD32*'Hoja Ponderacion-1'!BG28," ")</f>
        <v xml:space="preserve"> </v>
      </c>
      <c r="ED32" s="40">
        <f t="shared" ref="ED32:ED58" si="83">+SUM(DF32:EC32)</f>
        <v>2.8240740740740743E-2</v>
      </c>
      <c r="EE32" s="41">
        <f>+'Hoja Ponderacion-1'!BI28</f>
        <v>3</v>
      </c>
      <c r="EF32" s="41">
        <f t="shared" ref="EF32:EF58" si="84">+IF(EE32&gt;0,ED32/EE32,0)</f>
        <v>9.4135802469135811E-3</v>
      </c>
      <c r="EG32" s="125">
        <f>+HLOOKUP($B$1,'Hoja Ponderacion-1'!$BN$3:CK28,26,FALSE)</f>
        <v>0</v>
      </c>
      <c r="EH32" s="30" t="e">
        <f t="shared" ref="EH32:EH37" si="85">ROUND(IF(EG32&gt;0,ED32/EG32," "),2)</f>
        <v>#VALUE!</v>
      </c>
      <c r="EI32" s="31" t="str">
        <f>+IF(EG32=0,'Condicionales '!$D$7,IF(EH32&gt;=95%,'Condicionales '!$D$2,'Condicionales '!$D$5))</f>
        <v>No Aplica</v>
      </c>
      <c r="EJ32" s="23"/>
    </row>
    <row r="33" spans="1:140" ht="203.25" customHeight="1" x14ac:dyDescent="0.3">
      <c r="A33" s="34">
        <f>+A32+1</f>
        <v>23</v>
      </c>
      <c r="B33" s="50">
        <v>4</v>
      </c>
      <c r="C33" s="77">
        <v>1</v>
      </c>
      <c r="D33" s="77">
        <v>2</v>
      </c>
      <c r="E33" s="229" t="s">
        <v>288</v>
      </c>
      <c r="F33" s="50" t="s">
        <v>158</v>
      </c>
      <c r="G33" s="76" t="s">
        <v>289</v>
      </c>
      <c r="H33" s="23" t="s">
        <v>290</v>
      </c>
      <c r="I33" s="52" t="s">
        <v>291</v>
      </c>
      <c r="J33" s="52" t="s">
        <v>292</v>
      </c>
      <c r="K33" s="24" t="s">
        <v>68</v>
      </c>
      <c r="L33" s="25" t="s">
        <v>163</v>
      </c>
      <c r="M33" s="24" t="s">
        <v>70</v>
      </c>
      <c r="N33" s="29" t="s">
        <v>119</v>
      </c>
      <c r="O33" s="29" t="s">
        <v>72</v>
      </c>
      <c r="P33" s="143"/>
      <c r="Q33" s="143"/>
      <c r="R33" s="30">
        <f t="shared" si="3"/>
        <v>0</v>
      </c>
      <c r="S33" s="143"/>
      <c r="T33" s="143"/>
      <c r="U33" s="30">
        <f t="shared" si="80"/>
        <v>0</v>
      </c>
      <c r="V33" s="43">
        <v>0</v>
      </c>
      <c r="W33" s="43">
        <v>0</v>
      </c>
      <c r="X33" s="30">
        <f t="shared" si="81"/>
        <v>0</v>
      </c>
      <c r="Y33" s="170" t="s">
        <v>293</v>
      </c>
      <c r="Z33" s="143"/>
      <c r="AA33" s="143"/>
      <c r="AB33" s="30"/>
      <c r="AC33" s="30" t="s">
        <v>294</v>
      </c>
      <c r="AD33" s="43">
        <v>0.3</v>
      </c>
      <c r="AE33" s="43">
        <v>0.2</v>
      </c>
      <c r="AF33" s="30">
        <f t="shared" ref="AF33:AF57" si="86">IF(OR(AD33="NA",AE33="NA"),"NA",AD33+AE33)</f>
        <v>0.5</v>
      </c>
      <c r="AG33" s="30" t="s">
        <v>295</v>
      </c>
      <c r="AH33" s="43">
        <v>0.15</v>
      </c>
      <c r="AI33" s="43">
        <v>0.1</v>
      </c>
      <c r="AJ33" s="30">
        <f t="shared" ref="AJ33:AJ57" si="87">IF(OR(AH33="NA",AI33="NA"),"NA",AH33+AI33)</f>
        <v>0.25</v>
      </c>
      <c r="AK33" s="30" t="s">
        <v>296</v>
      </c>
      <c r="AL33" s="43">
        <v>0</v>
      </c>
      <c r="AM33" s="43">
        <v>0</v>
      </c>
      <c r="AN33" s="30">
        <f t="shared" ref="AN33:AN57" si="88">IF(OR(AL33="NA",AM33="NA"),"NA",AL33+AM33)</f>
        <v>0</v>
      </c>
      <c r="AO33" s="30" t="s">
        <v>297</v>
      </c>
      <c r="AP33" s="43">
        <v>0.6</v>
      </c>
      <c r="AQ33" s="43">
        <v>0.23</v>
      </c>
      <c r="AR33" s="30">
        <f t="shared" ref="AR33:AR57" si="89">IF(OR(AP33="NA",AQ33="NA"),"NA",AP33+AQ33)</f>
        <v>0.83</v>
      </c>
      <c r="AS33" s="30" t="s">
        <v>298</v>
      </c>
      <c r="AT33" s="188">
        <v>0.5</v>
      </c>
      <c r="AU33" s="188">
        <v>0.27</v>
      </c>
      <c r="AV33" s="186">
        <f t="shared" ref="AV33:AV57" si="90">IF(OR(AT33="NA",AU33="NA"),"NA",AT33+AU33)</f>
        <v>0.77</v>
      </c>
      <c r="AW33" s="186" t="s">
        <v>299</v>
      </c>
      <c r="AX33" s="43">
        <v>0.6</v>
      </c>
      <c r="AY33" s="43">
        <v>0.3</v>
      </c>
      <c r="AZ33" s="30">
        <f t="shared" ref="AZ33:AZ57" si="91">IF(OR(AX33="NA",AY33="NA"),"NA",AX33+AY33)</f>
        <v>0.89999999999999991</v>
      </c>
      <c r="BA33" s="30" t="s">
        <v>300</v>
      </c>
      <c r="BB33" s="43">
        <v>0.45</v>
      </c>
      <c r="BC33" s="43">
        <v>0.2</v>
      </c>
      <c r="BD33" s="30">
        <f t="shared" ref="BD33:BD57" si="92">IF(OR(BB33="NA",BC33="NA"),"NA",BB33+BC33)</f>
        <v>0.65</v>
      </c>
      <c r="BE33" s="30" t="s">
        <v>301</v>
      </c>
      <c r="BF33" s="43">
        <v>0.6</v>
      </c>
      <c r="BG33" s="43">
        <v>0.2</v>
      </c>
      <c r="BH33" s="30">
        <f t="shared" ref="BH33:BH57" si="93">IF(OR(BF33="NA",BG33="NA"),"NA",BF33+BG33)</f>
        <v>0.8</v>
      </c>
      <c r="BI33" s="30" t="s">
        <v>302</v>
      </c>
      <c r="BJ33" s="43">
        <v>0.6</v>
      </c>
      <c r="BK33" s="43">
        <v>0.24</v>
      </c>
      <c r="BL33" s="30">
        <f t="shared" ref="BL33:BL57" si="94">IF(OR(BJ33="NA",BK33="NA"),"NA",BJ33+BK33)</f>
        <v>0.84</v>
      </c>
      <c r="BM33" s="30" t="s">
        <v>303</v>
      </c>
      <c r="BN33" s="43">
        <v>0.6</v>
      </c>
      <c r="BO33" s="43">
        <v>0.4</v>
      </c>
      <c r="BP33" s="30">
        <f t="shared" ref="BP33:BP57" si="95">IF(OR(BN33="NA",BO33="NA"),"NA",BN33+BO33)</f>
        <v>1</v>
      </c>
      <c r="BQ33" s="30" t="s">
        <v>304</v>
      </c>
      <c r="BR33" s="43">
        <v>0.6</v>
      </c>
      <c r="BS33" s="43">
        <v>0.4</v>
      </c>
      <c r="BT33" s="30">
        <f t="shared" ref="BT33:BT57" si="96">IF(OR(BR33="NA",BS33="NA"),"NA",BR33+BS33)</f>
        <v>1</v>
      </c>
      <c r="BU33" s="30" t="s">
        <v>305</v>
      </c>
      <c r="BV33" s="30">
        <v>0.6</v>
      </c>
      <c r="BW33" s="30">
        <v>0.3</v>
      </c>
      <c r="BX33" s="30">
        <f t="shared" ref="BX33:BX37" si="97">IF(OR(BV33="NA",BW33="NA"),"NA",BV33+BW33)</f>
        <v>0.89999999999999991</v>
      </c>
      <c r="BY33" s="30" t="s">
        <v>306</v>
      </c>
      <c r="BZ33" s="30">
        <v>0.6</v>
      </c>
      <c r="CA33" s="30">
        <v>0</v>
      </c>
      <c r="CB33" s="30">
        <f t="shared" ref="CB33:CB36" si="98">IF(OR(BZ33="NA",CA33="NA"),"NA",BZ33+CA33)</f>
        <v>0.6</v>
      </c>
      <c r="CC33" s="30" t="s">
        <v>307</v>
      </c>
      <c r="CD33" s="30">
        <v>0.6</v>
      </c>
      <c r="CE33" s="30">
        <v>0</v>
      </c>
      <c r="CF33" s="30">
        <f t="shared" ref="CF33:CF35" si="99">IF(OR(CD33="NA",CE33="NA"),"NA",CD33+CE33)</f>
        <v>0.6</v>
      </c>
      <c r="CG33" s="30" t="s">
        <v>308</v>
      </c>
      <c r="CH33" s="30">
        <v>0.6</v>
      </c>
      <c r="CI33" s="30">
        <v>0.4</v>
      </c>
      <c r="CJ33" s="30">
        <f t="shared" ref="CJ33:CJ37" si="100">IF(OR(CH33="NA",CI33="NA"),"NA",CH33+CI33)</f>
        <v>1</v>
      </c>
      <c r="CK33" s="30" t="s">
        <v>1447</v>
      </c>
      <c r="CL33" s="30">
        <v>0.6</v>
      </c>
      <c r="CM33" s="30">
        <v>0.4</v>
      </c>
      <c r="CN33" s="30">
        <f t="shared" ref="CN33:CN34" si="101">IF(OR(CL33="NA",CM33="NA"),"NA",CL33+CM33)</f>
        <v>1</v>
      </c>
      <c r="CO33" s="30" t="s">
        <v>1484</v>
      </c>
      <c r="CP33" s="30">
        <v>0.6</v>
      </c>
      <c r="CQ33" s="30">
        <v>0.4</v>
      </c>
      <c r="CR33" s="30">
        <f t="shared" ref="CR33:CR37" si="102">IF(OR(CP33="NA",CQ33="NA"),"NA",CP33+CQ33)</f>
        <v>1</v>
      </c>
      <c r="CS33" s="30" t="s">
        <v>1518</v>
      </c>
      <c r="CT33" s="140"/>
      <c r="CU33" s="140"/>
      <c r="CV33" s="186"/>
      <c r="CW33" s="30" t="s">
        <v>1567</v>
      </c>
      <c r="CX33" s="30">
        <v>0.6</v>
      </c>
      <c r="CY33" s="30">
        <v>0.4</v>
      </c>
      <c r="CZ33" s="30">
        <f>+CX33+CY33</f>
        <v>1</v>
      </c>
      <c r="DA33" s="30" t="s">
        <v>1608</v>
      </c>
      <c r="DB33" s="30"/>
      <c r="DC33" s="30"/>
      <c r="DD33" s="30">
        <f t="shared" si="82"/>
        <v>0</v>
      </c>
      <c r="DE33" s="30"/>
      <c r="DF33" s="125" t="str">
        <f>IF('Hoja Ponderacion-1'!L29=$DF$2,R33*'Hoja Ponderacion-1'!AJ29," ")</f>
        <v xml:space="preserve"> </v>
      </c>
      <c r="DG33" s="125" t="str">
        <f>IF('Hoja Ponderacion-1'!M29=$DF$2,U33*'Hoja Ponderacion-1'!AK29," ")</f>
        <v xml:space="preserve"> </v>
      </c>
      <c r="DH33" s="125">
        <f>IF('Hoja Ponderacion-1'!N29=$DF$2,X33*'Hoja Ponderacion-1'!AL29," ")</f>
        <v>0</v>
      </c>
      <c r="DI33" s="125" t="str">
        <f>IF('Hoja Ponderacion-1'!O29=$DF$2,AB33*'Hoja Ponderacion-1'!AM29," ")</f>
        <v xml:space="preserve"> </v>
      </c>
      <c r="DJ33" s="125">
        <f>IF('Hoja Ponderacion-1'!P29=$DF$2,AF33*'Hoja Ponderacion-1'!AN29," ")</f>
        <v>1.7499999999999998E-2</v>
      </c>
      <c r="DK33" s="125">
        <f>IF('Hoja Ponderacion-1'!Q29=$DF$2,AJ33*'Hoja Ponderacion-1'!AO29," ")</f>
        <v>9.2105263157894728E-3</v>
      </c>
      <c r="DL33" s="125">
        <f>IF('Hoja Ponderacion-1'!R29=$DF$2,AN33*'Hoja Ponderacion-1'!AP29," ")</f>
        <v>0</v>
      </c>
      <c r="DM33" s="125">
        <f>IF('Hoja Ponderacion-1'!S29=$DF$2,AR33*'Hoja Ponderacion-1'!AQ29," ")</f>
        <v>3.0578947368421049E-2</v>
      </c>
      <c r="DN33" s="125">
        <f>IF('Hoja Ponderacion-1'!T29=$DF$2,AV33*'Hoja Ponderacion-1'!AR29," ")</f>
        <v>2.8368421052631577E-2</v>
      </c>
      <c r="DO33" s="125">
        <f>IF('Hoja Ponderacion-1'!U29=$DF$2,AZ33*'Hoja Ponderacion-1'!AS29," ")</f>
        <v>3.3157894736842101E-2</v>
      </c>
      <c r="DP33" s="125">
        <f>IF('Hoja Ponderacion-1'!V29=$DF$2,BD33*'Hoja Ponderacion-1'!AT29," ")</f>
        <v>2.2749999999999999E-2</v>
      </c>
      <c r="DQ33" s="125">
        <f>IF('Hoja Ponderacion-1'!W29=$DF$2,BH33*'Hoja Ponderacion-1'!AU29," ")</f>
        <v>2.9473684210526315E-2</v>
      </c>
      <c r="DR33" s="125">
        <f>IF('Hoja Ponderacion-1'!X29=$DF$2,BL33*'Hoja Ponderacion-1'!AV29," ")</f>
        <v>3.0947368421052626E-2</v>
      </c>
      <c r="DS33" s="125">
        <f>IF('Hoja Ponderacion-1'!Y29=$DF$2,BP33*'Hoja Ponderacion-1'!AW29," ")</f>
        <v>3.6842105263157891E-2</v>
      </c>
      <c r="DT33" s="125">
        <f>IF('Hoja Ponderacion-1'!Z29=$DF$2,BT33*'Hoja Ponderacion-1'!AX29," ")</f>
        <v>3.6842105263157891E-2</v>
      </c>
      <c r="DU33" s="125">
        <f>IF('Hoja Ponderacion-1'!AA29=$DF$2,BX33*'Hoja Ponderacion-1'!AY29," ")</f>
        <v>3.3157894736842101E-2</v>
      </c>
      <c r="DV33" s="125">
        <f>IF('Hoja Ponderacion-1'!AB29=$DF$2,CB33*'Hoja Ponderacion-1'!AZ29," ")</f>
        <v>2.0999999999999998E-2</v>
      </c>
      <c r="DW33" s="125">
        <f>IF('Hoja Ponderacion-1'!AC29=$DF$2,CF33*'Hoja Ponderacion-1'!BA29," ")</f>
        <v>2.0999999999999998E-2</v>
      </c>
      <c r="DX33" s="125">
        <f>IF('Hoja Ponderacion-1'!AD29=$DF$2,CJ33*'Hoja Ponderacion-1'!BB29," ")</f>
        <v>3.4999999999999996E-2</v>
      </c>
      <c r="DY33" s="125">
        <f>IF('Hoja Ponderacion-1'!AE29=$DF$2,CN33*'Hoja Ponderacion-1'!BC29," ")</f>
        <v>3.4999999999999996E-2</v>
      </c>
      <c r="DZ33" s="125">
        <f>IF('Hoja Ponderacion-1'!AF29=$DF$2,CR33*'Hoja Ponderacion-1'!BD29," ")</f>
        <v>3.3333333333333333E-2</v>
      </c>
      <c r="EA33" s="125" t="str">
        <f>IF('Hoja Ponderacion-1'!AG29=$DF$2,CV33*'Hoja Ponderacion-1'!BE29," ")</f>
        <v xml:space="preserve"> </v>
      </c>
      <c r="EB33" s="125">
        <f>IF('Hoja Ponderacion-1'!AH29=$DF$2,CZ33*'Hoja Ponderacion-1'!BF29," ")</f>
        <v>3.3333333333333333E-2</v>
      </c>
      <c r="EC33" s="125">
        <f>IF('Hoja Ponderacion-1'!AI29=$DF$2,DD33*'Hoja Ponderacion-1'!BG29," ")</f>
        <v>0</v>
      </c>
      <c r="ED33" s="40">
        <f t="shared" si="83"/>
        <v>0.48749561403508768</v>
      </c>
      <c r="EE33" s="41">
        <f>+'Hoja Ponderacion-1'!BI29</f>
        <v>20</v>
      </c>
      <c r="EF33" s="41">
        <f t="shared" si="84"/>
        <v>2.4374780701754382E-2</v>
      </c>
      <c r="EG33" s="125">
        <f>+HLOOKUP($B$1,'Hoja Ponderacion-1'!$BN$3:CK29,27,FALSE)</f>
        <v>0.6450877192982456</v>
      </c>
      <c r="EH33" s="30">
        <f t="shared" si="85"/>
        <v>0.76</v>
      </c>
      <c r="EI33" s="31" t="str">
        <f>+IF(EG33=0,'Condicionales '!$D$7,IF(EH33&gt;=95%,'Condicionales '!$D$2,'Condicionales '!$D$5))</f>
        <v>No Cumple</v>
      </c>
      <c r="EJ33" s="23"/>
    </row>
    <row r="34" spans="1:140" ht="264" customHeight="1" x14ac:dyDescent="0.3">
      <c r="A34" s="34">
        <f t="shared" ref="A34:A62" si="103">+A33+1</f>
        <v>24</v>
      </c>
      <c r="B34" s="50">
        <v>4</v>
      </c>
      <c r="C34" s="77">
        <v>1</v>
      </c>
      <c r="D34" s="77">
        <v>3</v>
      </c>
      <c r="E34" s="229" t="s">
        <v>309</v>
      </c>
      <c r="F34" s="50" t="s">
        <v>158</v>
      </c>
      <c r="G34" s="76" t="s">
        <v>289</v>
      </c>
      <c r="H34" s="23" t="s">
        <v>310</v>
      </c>
      <c r="I34" s="52" t="s">
        <v>311</v>
      </c>
      <c r="J34" s="52" t="s">
        <v>312</v>
      </c>
      <c r="K34" s="24" t="s">
        <v>68</v>
      </c>
      <c r="L34" s="25" t="s">
        <v>163</v>
      </c>
      <c r="M34" s="24" t="s">
        <v>70</v>
      </c>
      <c r="N34" s="29" t="s">
        <v>119</v>
      </c>
      <c r="O34" s="29" t="s">
        <v>72</v>
      </c>
      <c r="P34" s="143"/>
      <c r="Q34" s="143"/>
      <c r="R34" s="30">
        <f t="shared" si="3"/>
        <v>0</v>
      </c>
      <c r="S34" s="143"/>
      <c r="T34" s="143"/>
      <c r="U34" s="30">
        <f t="shared" si="80"/>
        <v>0</v>
      </c>
      <c r="V34" s="43">
        <v>0.6</v>
      </c>
      <c r="W34" s="43">
        <v>0</v>
      </c>
      <c r="X34" s="30">
        <f t="shared" si="81"/>
        <v>0.6</v>
      </c>
      <c r="Y34" s="170" t="s">
        <v>313</v>
      </c>
      <c r="Z34" s="43">
        <v>0.6</v>
      </c>
      <c r="AA34" s="43">
        <v>0</v>
      </c>
      <c r="AB34" s="30">
        <f t="shared" ref="AB34:AB57" si="104">IF(OR(Z34="NA",AA34="NA"),"NA",Z34+AA34)</f>
        <v>0.6</v>
      </c>
      <c r="AC34" s="30" t="s">
        <v>314</v>
      </c>
      <c r="AD34" s="43">
        <v>0.6</v>
      </c>
      <c r="AE34" s="43">
        <v>0</v>
      </c>
      <c r="AF34" s="30">
        <f t="shared" si="86"/>
        <v>0.6</v>
      </c>
      <c r="AG34" s="30" t="s">
        <v>315</v>
      </c>
      <c r="AH34" s="43">
        <v>0.6</v>
      </c>
      <c r="AI34" s="43">
        <v>0</v>
      </c>
      <c r="AJ34" s="30">
        <f t="shared" si="87"/>
        <v>0.6</v>
      </c>
      <c r="AK34" s="30" t="s">
        <v>316</v>
      </c>
      <c r="AL34" s="43">
        <v>0</v>
      </c>
      <c r="AM34" s="43">
        <v>0</v>
      </c>
      <c r="AN34" s="30">
        <f t="shared" si="88"/>
        <v>0</v>
      </c>
      <c r="AO34" s="30" t="s">
        <v>317</v>
      </c>
      <c r="AP34" s="43">
        <v>0</v>
      </c>
      <c r="AQ34" s="43">
        <v>0</v>
      </c>
      <c r="AR34" s="30">
        <f t="shared" si="89"/>
        <v>0</v>
      </c>
      <c r="AS34" s="30" t="s">
        <v>318</v>
      </c>
      <c r="AT34" s="188">
        <v>0</v>
      </c>
      <c r="AU34" s="188">
        <v>0</v>
      </c>
      <c r="AV34" s="186">
        <f t="shared" si="90"/>
        <v>0</v>
      </c>
      <c r="AW34" s="186" t="s">
        <v>319</v>
      </c>
      <c r="AX34" s="43">
        <v>0</v>
      </c>
      <c r="AY34" s="43">
        <v>0</v>
      </c>
      <c r="AZ34" s="30">
        <f t="shared" si="91"/>
        <v>0</v>
      </c>
      <c r="BA34" s="30" t="s">
        <v>320</v>
      </c>
      <c r="BB34" s="43">
        <v>0.4</v>
      </c>
      <c r="BC34" s="43">
        <v>0</v>
      </c>
      <c r="BD34" s="30">
        <f t="shared" si="92"/>
        <v>0.4</v>
      </c>
      <c r="BE34" s="30" t="s">
        <v>321</v>
      </c>
      <c r="BF34" s="43">
        <v>0.4</v>
      </c>
      <c r="BG34" s="43">
        <v>0</v>
      </c>
      <c r="BH34" s="30">
        <f t="shared" si="93"/>
        <v>0.4</v>
      </c>
      <c r="BI34" s="30" t="s">
        <v>322</v>
      </c>
      <c r="BJ34" s="43">
        <v>0.4</v>
      </c>
      <c r="BK34" s="43">
        <v>0.28000000000000003</v>
      </c>
      <c r="BL34" s="30">
        <f t="shared" si="94"/>
        <v>0.68</v>
      </c>
      <c r="BM34" s="30" t="s">
        <v>323</v>
      </c>
      <c r="BN34" s="43">
        <v>0.6</v>
      </c>
      <c r="BO34" s="43">
        <v>0.28999999999999998</v>
      </c>
      <c r="BP34" s="30">
        <f t="shared" si="95"/>
        <v>0.8899999999999999</v>
      </c>
      <c r="BQ34" s="30" t="s">
        <v>324</v>
      </c>
      <c r="BR34" s="43">
        <v>0.6</v>
      </c>
      <c r="BS34" s="43">
        <v>0.31</v>
      </c>
      <c r="BT34" s="30">
        <f t="shared" si="96"/>
        <v>0.90999999999999992</v>
      </c>
      <c r="BU34" s="30" t="s">
        <v>325</v>
      </c>
      <c r="BV34" s="30">
        <v>0.6</v>
      </c>
      <c r="BW34" s="30">
        <v>0.31</v>
      </c>
      <c r="BX34" s="30">
        <f t="shared" si="97"/>
        <v>0.90999999999999992</v>
      </c>
      <c r="BY34" s="30" t="s">
        <v>326</v>
      </c>
      <c r="BZ34" s="30">
        <v>0.6</v>
      </c>
      <c r="CA34" s="30">
        <v>0.4</v>
      </c>
      <c r="CB34" s="30">
        <f t="shared" si="98"/>
        <v>1</v>
      </c>
      <c r="CC34" s="30" t="s">
        <v>327</v>
      </c>
      <c r="CD34" s="30">
        <v>0.6</v>
      </c>
      <c r="CE34" s="30">
        <v>0.24</v>
      </c>
      <c r="CF34" s="30">
        <f t="shared" si="99"/>
        <v>0.84</v>
      </c>
      <c r="CG34" s="30" t="s">
        <v>328</v>
      </c>
      <c r="CH34" s="30">
        <v>0.51</v>
      </c>
      <c r="CI34" s="30">
        <v>0.11</v>
      </c>
      <c r="CJ34" s="30">
        <f t="shared" si="100"/>
        <v>0.62</v>
      </c>
      <c r="CK34" s="30" t="s">
        <v>1448</v>
      </c>
      <c r="CL34" s="30">
        <v>0.5</v>
      </c>
      <c r="CM34" s="30">
        <v>0.3</v>
      </c>
      <c r="CN34" s="30">
        <f t="shared" si="101"/>
        <v>0.8</v>
      </c>
      <c r="CO34" s="30" t="s">
        <v>1485</v>
      </c>
      <c r="CP34" s="30">
        <v>0.4</v>
      </c>
      <c r="CQ34" s="30">
        <v>0.4</v>
      </c>
      <c r="CR34" s="30">
        <f t="shared" si="102"/>
        <v>0.8</v>
      </c>
      <c r="CS34" s="30" t="s">
        <v>1519</v>
      </c>
      <c r="CT34" s="30">
        <v>0.3</v>
      </c>
      <c r="CU34" s="30">
        <v>0.4</v>
      </c>
      <c r="CV34" s="30">
        <f t="shared" ref="CV34:CV37" si="105">IF(OR(CT34="NA",CU34="NA"),"NA",CT34+CU34)</f>
        <v>0.7</v>
      </c>
      <c r="CW34" s="30" t="s">
        <v>1568</v>
      </c>
      <c r="CX34" s="30">
        <v>0.5</v>
      </c>
      <c r="CY34" s="30">
        <v>0.4</v>
      </c>
      <c r="CZ34" s="30">
        <f>+CX34+CY34</f>
        <v>0.9</v>
      </c>
      <c r="DA34" s="30" t="s">
        <v>1609</v>
      </c>
      <c r="DB34" s="30"/>
      <c r="DC34" s="30"/>
      <c r="DD34" s="30">
        <f t="shared" si="82"/>
        <v>0</v>
      </c>
      <c r="DE34" s="30"/>
      <c r="DF34" s="125" t="str">
        <f>IF('Hoja Ponderacion-1'!L30=$DF$2,R34*'Hoja Ponderacion-1'!AJ30," ")</f>
        <v xml:space="preserve"> </v>
      </c>
      <c r="DG34" s="125" t="str">
        <f>IF('Hoja Ponderacion-1'!M30=$DF$2,U34*'Hoja Ponderacion-1'!AK30," ")</f>
        <v xml:space="preserve"> </v>
      </c>
      <c r="DH34" s="125">
        <f>IF('Hoja Ponderacion-1'!N30=$DF$2,X34*'Hoja Ponderacion-1'!AL30," ")</f>
        <v>2.0999999999999998E-2</v>
      </c>
      <c r="DI34" s="125">
        <f>IF('Hoja Ponderacion-1'!O30=$DF$2,AB34*'Hoja Ponderacion-1'!AM30," ")</f>
        <v>2.2105263157894735E-2</v>
      </c>
      <c r="DJ34" s="125">
        <f>IF('Hoja Ponderacion-1'!P30=$DF$2,AF34*'Hoja Ponderacion-1'!AN30," ")</f>
        <v>2.0999999999999998E-2</v>
      </c>
      <c r="DK34" s="125">
        <f>IF('Hoja Ponderacion-1'!Q30=$DF$2,AJ34*'Hoja Ponderacion-1'!AO30," ")</f>
        <v>2.2105263157894735E-2</v>
      </c>
      <c r="DL34" s="125">
        <f>IF('Hoja Ponderacion-1'!R30=$DF$2,AN34*'Hoja Ponderacion-1'!AP30," ")</f>
        <v>0</v>
      </c>
      <c r="DM34" s="125">
        <f>IF('Hoja Ponderacion-1'!S30=$DF$2,AR34*'Hoja Ponderacion-1'!AQ30," ")</f>
        <v>0</v>
      </c>
      <c r="DN34" s="125">
        <f>IF('Hoja Ponderacion-1'!T30=$DF$2,AV34*'Hoja Ponderacion-1'!AR30," ")</f>
        <v>0</v>
      </c>
      <c r="DO34" s="125">
        <f>IF('Hoja Ponderacion-1'!U30=$DF$2,AZ34*'Hoja Ponderacion-1'!AS30," ")</f>
        <v>0</v>
      </c>
      <c r="DP34" s="125">
        <f>IF('Hoja Ponderacion-1'!V30=$DF$2,BD34*'Hoja Ponderacion-1'!AT30," ")</f>
        <v>1.3999999999999999E-2</v>
      </c>
      <c r="DQ34" s="125">
        <f>IF('Hoja Ponderacion-1'!W30=$DF$2,BH34*'Hoja Ponderacion-1'!AU30," ")</f>
        <v>1.4736842105263158E-2</v>
      </c>
      <c r="DR34" s="125">
        <f>IF('Hoja Ponderacion-1'!X30=$DF$2,BL34*'Hoja Ponderacion-1'!AV30," ")</f>
        <v>2.5052631578947368E-2</v>
      </c>
      <c r="DS34" s="125">
        <f>IF('Hoja Ponderacion-1'!Y30=$DF$2,BP34*'Hoja Ponderacion-1'!AW30," ")</f>
        <v>3.2789473684210521E-2</v>
      </c>
      <c r="DT34" s="125">
        <f>IF('Hoja Ponderacion-1'!Z30=$DF$2,BT34*'Hoja Ponderacion-1'!AX30," ")</f>
        <v>3.3526315789473675E-2</v>
      </c>
      <c r="DU34" s="125">
        <f>IF('Hoja Ponderacion-1'!AA30=$DF$2,BX34*'Hoja Ponderacion-1'!AY30," ")</f>
        <v>3.3526315789473675E-2</v>
      </c>
      <c r="DV34" s="125">
        <f>IF('Hoja Ponderacion-1'!AB30=$DF$2,CB34*'Hoja Ponderacion-1'!AZ30," ")</f>
        <v>3.4999999999999996E-2</v>
      </c>
      <c r="DW34" s="125">
        <f>IF('Hoja Ponderacion-1'!AC30=$DF$2,CF34*'Hoja Ponderacion-1'!BA30," ")</f>
        <v>2.9399999999999996E-2</v>
      </c>
      <c r="DX34" s="125">
        <f>IF('Hoja Ponderacion-1'!AD30=$DF$2,CJ34*'Hoja Ponderacion-1'!BB30," ")</f>
        <v>2.1699999999999997E-2</v>
      </c>
      <c r="DY34" s="125">
        <f>IF('Hoja Ponderacion-1'!AE30=$DF$2,CN34*'Hoja Ponderacion-1'!BC30," ")</f>
        <v>2.7999999999999997E-2</v>
      </c>
      <c r="DZ34" s="125">
        <f>IF('Hoja Ponderacion-1'!AF30=$DF$2,CR34*'Hoja Ponderacion-1'!BD30," ")</f>
        <v>2.6666666666666668E-2</v>
      </c>
      <c r="EA34" s="125">
        <f>IF('Hoja Ponderacion-1'!AG30=$DF$2,CV34*'Hoja Ponderacion-1'!BE30," ")</f>
        <v>2.4499999999999997E-2</v>
      </c>
      <c r="EB34" s="125">
        <f>IF('Hoja Ponderacion-1'!AH30=$DF$2,CZ34*'Hoja Ponderacion-1'!BF30," ")</f>
        <v>0.03</v>
      </c>
      <c r="EC34" s="125">
        <f>IF('Hoja Ponderacion-1'!AI30=$DF$2,DD34*'Hoja Ponderacion-1'!BG30," ")</f>
        <v>0</v>
      </c>
      <c r="ED34" s="40">
        <f t="shared" si="83"/>
        <v>0.43510877192982456</v>
      </c>
      <c r="EE34" s="41">
        <f>+'Hoja Ponderacion-1'!BI30</f>
        <v>22</v>
      </c>
      <c r="EF34" s="41">
        <f t="shared" si="84"/>
        <v>1.9777671451355661E-2</v>
      </c>
      <c r="EG34" s="125">
        <f>+HLOOKUP($B$1,'Hoja Ponderacion-1'!$BN$3:CK30,28,FALSE)</f>
        <v>0.71692982456140364</v>
      </c>
      <c r="EH34" s="30">
        <f t="shared" si="85"/>
        <v>0.61</v>
      </c>
      <c r="EI34" s="31" t="str">
        <f>+IF(EG34=0,'Condicionales '!$D$7,IF(EH34&gt;=95%,'Condicionales '!$D$2,'Condicionales '!$D$5))</f>
        <v>No Cumple</v>
      </c>
      <c r="EJ34" s="23"/>
    </row>
    <row r="35" spans="1:140" ht="169.5" customHeight="1" x14ac:dyDescent="0.3">
      <c r="A35" s="34">
        <f t="shared" si="103"/>
        <v>25</v>
      </c>
      <c r="B35" s="50">
        <v>4</v>
      </c>
      <c r="C35" s="77">
        <v>1</v>
      </c>
      <c r="D35" s="77">
        <v>4</v>
      </c>
      <c r="E35" s="229" t="s">
        <v>329</v>
      </c>
      <c r="F35" s="50" t="s">
        <v>158</v>
      </c>
      <c r="G35" s="76" t="s">
        <v>289</v>
      </c>
      <c r="H35" s="23" t="s">
        <v>330</v>
      </c>
      <c r="I35" s="52"/>
      <c r="J35" s="27"/>
      <c r="K35" s="24" t="s">
        <v>149</v>
      </c>
      <c r="L35" s="25" t="s">
        <v>163</v>
      </c>
      <c r="M35" s="24" t="s">
        <v>70</v>
      </c>
      <c r="N35" s="29" t="s">
        <v>119</v>
      </c>
      <c r="O35" s="29" t="s">
        <v>72</v>
      </c>
      <c r="P35" s="143"/>
      <c r="Q35" s="143"/>
      <c r="R35" s="30">
        <f t="shared" si="3"/>
        <v>0</v>
      </c>
      <c r="S35" s="143"/>
      <c r="T35" s="143"/>
      <c r="U35" s="30">
        <f t="shared" si="80"/>
        <v>0</v>
      </c>
      <c r="V35" s="43">
        <v>0.6</v>
      </c>
      <c r="W35" s="43">
        <v>0.4</v>
      </c>
      <c r="X35" s="30">
        <f t="shared" si="81"/>
        <v>1</v>
      </c>
      <c r="Y35" s="230" t="s">
        <v>331</v>
      </c>
      <c r="Z35" s="143"/>
      <c r="AA35" s="143"/>
      <c r="AB35" s="30"/>
      <c r="AC35" s="30" t="s">
        <v>332</v>
      </c>
      <c r="AD35" s="143"/>
      <c r="AE35" s="143"/>
      <c r="AF35" s="30"/>
      <c r="AG35" s="30" t="s">
        <v>332</v>
      </c>
      <c r="AH35" s="143"/>
      <c r="AI35" s="143"/>
      <c r="AJ35" s="30"/>
      <c r="AK35" s="30" t="s">
        <v>332</v>
      </c>
      <c r="AL35" s="143"/>
      <c r="AM35" s="143"/>
      <c r="AN35" s="30"/>
      <c r="AO35" s="30" t="s">
        <v>332</v>
      </c>
      <c r="AP35" s="143"/>
      <c r="AQ35" s="143"/>
      <c r="AR35" s="30"/>
      <c r="AS35" s="30" t="s">
        <v>332</v>
      </c>
      <c r="AT35" s="189"/>
      <c r="AU35" s="189"/>
      <c r="AV35" s="186"/>
      <c r="AW35" s="186" t="s">
        <v>332</v>
      </c>
      <c r="AX35" s="143"/>
      <c r="AY35" s="143"/>
      <c r="AZ35" s="30"/>
      <c r="BA35" s="30" t="s">
        <v>332</v>
      </c>
      <c r="BB35" s="143"/>
      <c r="BC35" s="143"/>
      <c r="BD35" s="30"/>
      <c r="BE35" s="30" t="s">
        <v>332</v>
      </c>
      <c r="BF35" s="143"/>
      <c r="BG35" s="143"/>
      <c r="BH35" s="30"/>
      <c r="BI35" s="30" t="s">
        <v>332</v>
      </c>
      <c r="BJ35" s="143"/>
      <c r="BK35" s="143"/>
      <c r="BL35" s="30"/>
      <c r="BM35" s="30" t="s">
        <v>332</v>
      </c>
      <c r="BN35" s="143"/>
      <c r="BO35" s="143"/>
      <c r="BP35" s="30"/>
      <c r="BQ35" s="30" t="s">
        <v>332</v>
      </c>
      <c r="BR35" s="143"/>
      <c r="BS35" s="143"/>
      <c r="BT35" s="30"/>
      <c r="BU35" s="30" t="s">
        <v>332</v>
      </c>
      <c r="BV35" s="143"/>
      <c r="BW35" s="143"/>
      <c r="BX35" s="30"/>
      <c r="BY35" s="30" t="s">
        <v>332</v>
      </c>
      <c r="BZ35" s="30">
        <v>0.6</v>
      </c>
      <c r="CA35" s="30">
        <v>0.4</v>
      </c>
      <c r="CB35" s="30">
        <f t="shared" si="98"/>
        <v>1</v>
      </c>
      <c r="CC35" s="30" t="s">
        <v>333</v>
      </c>
      <c r="CD35" s="30">
        <v>0.6</v>
      </c>
      <c r="CE35" s="30">
        <v>0.4</v>
      </c>
      <c r="CF35" s="30">
        <f t="shared" si="99"/>
        <v>1</v>
      </c>
      <c r="CG35" s="30" t="s">
        <v>334</v>
      </c>
      <c r="CH35" s="30">
        <v>0.6</v>
      </c>
      <c r="CI35" s="30">
        <v>0.4</v>
      </c>
      <c r="CJ35" s="30">
        <f t="shared" si="100"/>
        <v>1</v>
      </c>
      <c r="CK35" s="30" t="s">
        <v>1472</v>
      </c>
      <c r="CL35" s="30">
        <v>0.6</v>
      </c>
      <c r="CM35" s="30">
        <v>0.4</v>
      </c>
      <c r="CN35" s="30">
        <f t="shared" ref="CN35:CN36" si="106">IF(OR(CL35="NA",CM35="NA"),"NA",CL35+CM35)</f>
        <v>1</v>
      </c>
      <c r="CO35" s="30" t="s">
        <v>1473</v>
      </c>
      <c r="CP35" s="30">
        <v>0.6</v>
      </c>
      <c r="CQ35" s="30">
        <v>0.4</v>
      </c>
      <c r="CR35" s="30">
        <f t="shared" si="102"/>
        <v>1</v>
      </c>
      <c r="CS35" s="30" t="s">
        <v>1520</v>
      </c>
      <c r="CT35" s="30">
        <v>0.6</v>
      </c>
      <c r="CU35" s="30">
        <v>0.4</v>
      </c>
      <c r="CV35" s="30">
        <f t="shared" si="105"/>
        <v>1</v>
      </c>
      <c r="CW35" s="30" t="s">
        <v>1569</v>
      </c>
      <c r="CX35" s="30">
        <v>0.6</v>
      </c>
      <c r="CY35" s="30">
        <v>0.4</v>
      </c>
      <c r="CZ35" s="30">
        <f>+CX35+CY35</f>
        <v>1</v>
      </c>
      <c r="DA35" s="30" t="s">
        <v>1610</v>
      </c>
      <c r="DB35" s="30"/>
      <c r="DC35" s="30"/>
      <c r="DD35" s="30">
        <f t="shared" si="82"/>
        <v>0</v>
      </c>
      <c r="DE35" s="30"/>
      <c r="DF35" s="125" t="str">
        <f>IF('Hoja Ponderacion-1'!L31=$DF$2,R35*'Hoja Ponderacion-1'!AJ31," ")</f>
        <v xml:space="preserve"> </v>
      </c>
      <c r="DG35" s="125" t="str">
        <f>IF('Hoja Ponderacion-1'!M31=$DF$2,U35*'Hoja Ponderacion-1'!AK31," ")</f>
        <v xml:space="preserve"> </v>
      </c>
      <c r="DH35" s="125">
        <f>IF('Hoja Ponderacion-1'!N31=$DF$2,X35*'Hoja Ponderacion-1'!AL31," ")</f>
        <v>3.4999999999999996E-2</v>
      </c>
      <c r="DI35" s="125" t="str">
        <f>IF('Hoja Ponderacion-1'!O31=$DF$2,AB35*'Hoja Ponderacion-1'!AM31," ")</f>
        <v xml:space="preserve"> </v>
      </c>
      <c r="DJ35" s="125" t="str">
        <f>IF('Hoja Ponderacion-1'!P31=$DF$2,AF35*'Hoja Ponderacion-1'!AN31," ")</f>
        <v xml:space="preserve"> </v>
      </c>
      <c r="DK35" s="125" t="str">
        <f>IF('Hoja Ponderacion-1'!Q31=$DF$2,AJ35*'Hoja Ponderacion-1'!AO31," ")</f>
        <v xml:space="preserve"> </v>
      </c>
      <c r="DL35" s="125" t="str">
        <f>IF('Hoja Ponderacion-1'!R31=$DF$2,AN35*'Hoja Ponderacion-1'!AP31," ")</f>
        <v xml:space="preserve"> </v>
      </c>
      <c r="DM35" s="125" t="str">
        <f>IF('Hoja Ponderacion-1'!S31=$DF$2,AR35*'Hoja Ponderacion-1'!AQ31," ")</f>
        <v xml:space="preserve"> </v>
      </c>
      <c r="DN35" s="125" t="str">
        <f>IF('Hoja Ponderacion-1'!T31=$DF$2,AV35*'Hoja Ponderacion-1'!AR31," ")</f>
        <v xml:space="preserve"> </v>
      </c>
      <c r="DO35" s="125" t="str">
        <f>IF('Hoja Ponderacion-1'!U31=$DF$2,AZ35*'Hoja Ponderacion-1'!AS31," ")</f>
        <v xml:space="preserve"> </v>
      </c>
      <c r="DP35" s="125">
        <f>IF('Hoja Ponderacion-1'!V31=$DF$2,BD35*'Hoja Ponderacion-1'!AT31," ")</f>
        <v>0</v>
      </c>
      <c r="DQ35" s="125" t="str">
        <f>IF('Hoja Ponderacion-1'!W31=$DF$2,BH35*'Hoja Ponderacion-1'!AU31," ")</f>
        <v xml:space="preserve"> </v>
      </c>
      <c r="DR35" s="125" t="str">
        <f>IF('Hoja Ponderacion-1'!X31=$DF$2,BL35*'Hoja Ponderacion-1'!AV31," ")</f>
        <v xml:space="preserve"> </v>
      </c>
      <c r="DS35" s="125" t="str">
        <f>IF('Hoja Ponderacion-1'!Y31=$DF$2,BP35*'Hoja Ponderacion-1'!AW31," ")</f>
        <v xml:space="preserve"> </v>
      </c>
      <c r="DT35" s="125" t="str">
        <f>IF('Hoja Ponderacion-1'!Z31=$DF$2,BT35*'Hoja Ponderacion-1'!AX31," ")</f>
        <v xml:space="preserve"> </v>
      </c>
      <c r="DU35" s="125" t="str">
        <f>IF('Hoja Ponderacion-1'!AA31=$DF$2,BX35*'Hoja Ponderacion-1'!AY31," ")</f>
        <v xml:space="preserve"> </v>
      </c>
      <c r="DV35" s="125">
        <f>IF('Hoja Ponderacion-1'!AB31=$DF$2,CB35*'Hoja Ponderacion-1'!AZ31," ")</f>
        <v>3.4999999999999996E-2</v>
      </c>
      <c r="DW35" s="125">
        <f>IF('Hoja Ponderacion-1'!AC31=$DF$2,CF35*'Hoja Ponderacion-1'!BA31," ")</f>
        <v>3.4999999999999996E-2</v>
      </c>
      <c r="DX35" s="125">
        <f>IF('Hoja Ponderacion-1'!AD31=$DF$2,CJ35*'Hoja Ponderacion-1'!BB31," ")</f>
        <v>3.4999999999999996E-2</v>
      </c>
      <c r="DY35" s="125">
        <f>IF('Hoja Ponderacion-1'!AE31=$DF$2,CN35*'Hoja Ponderacion-1'!BC31," ")</f>
        <v>3.4999999999999996E-2</v>
      </c>
      <c r="DZ35" s="125">
        <f>IF('Hoja Ponderacion-1'!AF31=$DF$2,CR35*'Hoja Ponderacion-1'!BD31," ")</f>
        <v>3.3333333333333333E-2</v>
      </c>
      <c r="EA35" s="125">
        <f>IF('Hoja Ponderacion-1'!AG31=$DF$2,CV35*'Hoja Ponderacion-1'!BE31," ")</f>
        <v>3.4999999999999996E-2</v>
      </c>
      <c r="EB35" s="125">
        <f>IF('Hoja Ponderacion-1'!AH31=$DF$2,CZ35*'Hoja Ponderacion-1'!BF31," ")</f>
        <v>3.3333333333333333E-2</v>
      </c>
      <c r="EC35" s="125" t="str">
        <f>IF('Hoja Ponderacion-1'!AI31=$DF$2,DD35*'Hoja Ponderacion-1'!BG31," ")</f>
        <v xml:space="preserve"> </v>
      </c>
      <c r="ED35" s="40">
        <f t="shared" si="83"/>
        <v>0.27666666666666667</v>
      </c>
      <c r="EE35" s="41">
        <f>+'Hoja Ponderacion-1'!BI31</f>
        <v>9</v>
      </c>
      <c r="EF35" s="41">
        <f t="shared" si="84"/>
        <v>3.0740740740740742E-2</v>
      </c>
      <c r="EG35" s="125">
        <f>+HLOOKUP($B$1,'Hoja Ponderacion-1'!$BN$3:CK31,29,FALSE)</f>
        <v>0.27666666666666667</v>
      </c>
      <c r="EH35" s="30">
        <f t="shared" si="85"/>
        <v>1</v>
      </c>
      <c r="EI35" s="31" t="str">
        <f>+IF(EG35=0,'Condicionales '!$D$7,IF(EH35&gt;=95%,'Condicionales '!$D$2,'Condicionales '!$D$5))</f>
        <v>Cumple</v>
      </c>
      <c r="EJ35" s="23"/>
    </row>
    <row r="36" spans="1:140" ht="132.75" customHeight="1" x14ac:dyDescent="0.3">
      <c r="A36" s="34">
        <f t="shared" si="103"/>
        <v>26</v>
      </c>
      <c r="B36" s="50">
        <v>4</v>
      </c>
      <c r="C36" s="77">
        <v>1</v>
      </c>
      <c r="D36" s="77">
        <v>5</v>
      </c>
      <c r="E36" s="229" t="s">
        <v>335</v>
      </c>
      <c r="F36" s="50" t="s">
        <v>158</v>
      </c>
      <c r="G36" s="76" t="s">
        <v>289</v>
      </c>
      <c r="H36" s="23" t="s">
        <v>336</v>
      </c>
      <c r="I36" s="52" t="s">
        <v>337</v>
      </c>
      <c r="J36" s="52" t="s">
        <v>338</v>
      </c>
      <c r="K36" s="24" t="s">
        <v>68</v>
      </c>
      <c r="L36" s="25" t="s">
        <v>163</v>
      </c>
      <c r="M36" s="24" t="s">
        <v>70</v>
      </c>
      <c r="N36" s="29" t="s">
        <v>119</v>
      </c>
      <c r="O36" s="29" t="s">
        <v>72</v>
      </c>
      <c r="P36" s="143"/>
      <c r="Q36" s="143"/>
      <c r="R36" s="30">
        <f t="shared" si="3"/>
        <v>0</v>
      </c>
      <c r="S36" s="143"/>
      <c r="T36" s="143"/>
      <c r="U36" s="30">
        <f t="shared" si="80"/>
        <v>0</v>
      </c>
      <c r="V36" s="43">
        <v>0.6</v>
      </c>
      <c r="W36" s="43">
        <v>0.1</v>
      </c>
      <c r="X36" s="30">
        <f t="shared" si="81"/>
        <v>0.7</v>
      </c>
      <c r="Y36" s="170" t="s">
        <v>339</v>
      </c>
      <c r="Z36" s="43">
        <v>0.6</v>
      </c>
      <c r="AA36" s="43">
        <v>0</v>
      </c>
      <c r="AB36" s="30">
        <f t="shared" si="104"/>
        <v>0.6</v>
      </c>
      <c r="AC36" s="30" t="s">
        <v>340</v>
      </c>
      <c r="AD36" s="43">
        <v>0.6</v>
      </c>
      <c r="AE36" s="43">
        <v>0</v>
      </c>
      <c r="AF36" s="30">
        <f t="shared" si="86"/>
        <v>0.6</v>
      </c>
      <c r="AG36" s="30" t="s">
        <v>341</v>
      </c>
      <c r="AH36" s="43">
        <v>0.6</v>
      </c>
      <c r="AI36" s="43">
        <v>0</v>
      </c>
      <c r="AJ36" s="30">
        <f t="shared" ref="AJ36" si="107">IF(OR(AH36="NA",AI36="NA"),"NA",AH36+AI36)</f>
        <v>0.6</v>
      </c>
      <c r="AK36" s="30" t="s">
        <v>342</v>
      </c>
      <c r="AL36" s="43">
        <v>0.45</v>
      </c>
      <c r="AM36" s="43">
        <v>0.1</v>
      </c>
      <c r="AN36" s="30">
        <f t="shared" si="88"/>
        <v>0.55000000000000004</v>
      </c>
      <c r="AO36" s="30" t="s">
        <v>343</v>
      </c>
      <c r="AP36" s="43">
        <v>0.45</v>
      </c>
      <c r="AQ36" s="43">
        <v>0.15</v>
      </c>
      <c r="AR36" s="30">
        <f t="shared" si="89"/>
        <v>0.6</v>
      </c>
      <c r="AS36" s="30" t="s">
        <v>344</v>
      </c>
      <c r="AT36" s="188">
        <v>0.5</v>
      </c>
      <c r="AU36" s="188">
        <v>0.1</v>
      </c>
      <c r="AV36" s="186">
        <f t="shared" si="90"/>
        <v>0.6</v>
      </c>
      <c r="AW36" s="186" t="s">
        <v>345</v>
      </c>
      <c r="AX36" s="43">
        <v>0.6</v>
      </c>
      <c r="AY36" s="43">
        <v>0.24</v>
      </c>
      <c r="AZ36" s="30">
        <f t="shared" si="91"/>
        <v>0.84</v>
      </c>
      <c r="BA36" s="30" t="s">
        <v>346</v>
      </c>
      <c r="BB36" s="43">
        <v>0.6</v>
      </c>
      <c r="BC36" s="43">
        <v>0.2</v>
      </c>
      <c r="BD36" s="30">
        <f t="shared" si="92"/>
        <v>0.8</v>
      </c>
      <c r="BE36" s="30" t="s">
        <v>347</v>
      </c>
      <c r="BF36" s="43">
        <v>0.6</v>
      </c>
      <c r="BG36" s="43">
        <v>0</v>
      </c>
      <c r="BH36" s="30">
        <f t="shared" si="93"/>
        <v>0.6</v>
      </c>
      <c r="BI36" s="30" t="s">
        <v>348</v>
      </c>
      <c r="BJ36" s="43">
        <v>0.6</v>
      </c>
      <c r="BK36" s="43">
        <v>0.28000000000000003</v>
      </c>
      <c r="BL36" s="30">
        <f t="shared" si="94"/>
        <v>0.88</v>
      </c>
      <c r="BM36" s="230" t="s">
        <v>349</v>
      </c>
      <c r="BN36" s="43">
        <v>0.6</v>
      </c>
      <c r="BO36" s="43">
        <v>0.28999999999999998</v>
      </c>
      <c r="BP36" s="30">
        <f t="shared" si="95"/>
        <v>0.8899999999999999</v>
      </c>
      <c r="BQ36" s="30" t="s">
        <v>350</v>
      </c>
      <c r="BR36" s="43">
        <v>0.6</v>
      </c>
      <c r="BS36" s="43">
        <v>0.31</v>
      </c>
      <c r="BT36" s="30">
        <f t="shared" si="96"/>
        <v>0.90999999999999992</v>
      </c>
      <c r="BU36" s="30" t="s">
        <v>351</v>
      </c>
      <c r="BV36" s="30">
        <v>0.6</v>
      </c>
      <c r="BW36" s="30">
        <v>0.3</v>
      </c>
      <c r="BX36" s="30">
        <f t="shared" si="97"/>
        <v>0.89999999999999991</v>
      </c>
      <c r="BY36" s="30" t="s">
        <v>352</v>
      </c>
      <c r="BZ36" s="30">
        <v>0.6</v>
      </c>
      <c r="CA36" s="30">
        <v>0.32</v>
      </c>
      <c r="CB36" s="30">
        <f t="shared" si="98"/>
        <v>0.91999999999999993</v>
      </c>
      <c r="CC36" s="30" t="s">
        <v>353</v>
      </c>
      <c r="CD36" s="30">
        <v>0.6</v>
      </c>
      <c r="CE36" s="30">
        <v>0.3</v>
      </c>
      <c r="CF36" s="30">
        <f t="shared" ref="CF36:CF37" si="108">IF(OR(CD36="NA",CE36="NA"),"NA",CD36+CE36)</f>
        <v>0.89999999999999991</v>
      </c>
      <c r="CG36" s="30" t="s">
        <v>328</v>
      </c>
      <c r="CH36" s="30">
        <v>0.6</v>
      </c>
      <c r="CI36" s="30">
        <v>0.25</v>
      </c>
      <c r="CJ36" s="30">
        <f t="shared" si="100"/>
        <v>0.85</v>
      </c>
      <c r="CK36" s="30" t="s">
        <v>1449</v>
      </c>
      <c r="CL36" s="30">
        <v>0.6</v>
      </c>
      <c r="CM36" s="30">
        <v>0.4</v>
      </c>
      <c r="CN36" s="30">
        <f t="shared" si="106"/>
        <v>1</v>
      </c>
      <c r="CO36" s="30" t="s">
        <v>1474</v>
      </c>
      <c r="CP36" s="30">
        <v>0.6</v>
      </c>
      <c r="CQ36" s="30">
        <v>0.4</v>
      </c>
      <c r="CR36" s="30">
        <f t="shared" si="102"/>
        <v>1</v>
      </c>
      <c r="CS36" s="30" t="s">
        <v>1521</v>
      </c>
      <c r="CT36" s="30">
        <v>0.6</v>
      </c>
      <c r="CU36" s="30">
        <v>0.4</v>
      </c>
      <c r="CV36" s="30">
        <f t="shared" si="105"/>
        <v>1</v>
      </c>
      <c r="CW36" s="30" t="s">
        <v>1611</v>
      </c>
      <c r="CX36" s="30">
        <v>0.6</v>
      </c>
      <c r="CY36" s="30">
        <v>0.4</v>
      </c>
      <c r="CZ36" s="30">
        <f>+CX36+CY36</f>
        <v>1</v>
      </c>
      <c r="DA36" s="30" t="s">
        <v>1612</v>
      </c>
      <c r="DB36" s="30"/>
      <c r="DC36" s="30"/>
      <c r="DD36" s="30">
        <f t="shared" si="82"/>
        <v>0</v>
      </c>
      <c r="DE36" s="30"/>
      <c r="DF36" s="125" t="str">
        <f>IF('Hoja Ponderacion-1'!L32=$DF$2,R36*'Hoja Ponderacion-1'!AJ32," ")</f>
        <v xml:space="preserve"> </v>
      </c>
      <c r="DG36" s="125" t="str">
        <f>IF('Hoja Ponderacion-1'!M32=$DF$2,U36*'Hoja Ponderacion-1'!AK32," ")</f>
        <v xml:space="preserve"> </v>
      </c>
      <c r="DH36" s="125">
        <f>IF('Hoja Ponderacion-1'!N32=$DF$2,X36*'Hoja Ponderacion-1'!AL32," ")</f>
        <v>2.4499999999999997E-2</v>
      </c>
      <c r="DI36" s="125">
        <f>IF('Hoja Ponderacion-1'!O32=$DF$2,AB36*'Hoja Ponderacion-1'!AM32," ")</f>
        <v>2.2105263157894735E-2</v>
      </c>
      <c r="DJ36" s="125">
        <f>IF('Hoja Ponderacion-1'!P32=$DF$2,AF36*'Hoja Ponderacion-1'!AN32," ")</f>
        <v>2.0999999999999998E-2</v>
      </c>
      <c r="DK36" s="125">
        <f>IF('Hoja Ponderacion-1'!Q32=$DF$2,AJ36*'Hoja Ponderacion-1'!AO32," ")</f>
        <v>2.2105263157894735E-2</v>
      </c>
      <c r="DL36" s="125">
        <f>IF('Hoja Ponderacion-1'!R32=$DF$2,AN36*'Hoja Ponderacion-1'!AP32," ")</f>
        <v>2.0263157894736841E-2</v>
      </c>
      <c r="DM36" s="125">
        <f>IF('Hoja Ponderacion-1'!S32=$DF$2,AR36*'Hoja Ponderacion-1'!AQ32," ")</f>
        <v>2.2105263157894735E-2</v>
      </c>
      <c r="DN36" s="125">
        <f>IF('Hoja Ponderacion-1'!T32=$DF$2,AV36*'Hoja Ponderacion-1'!AR32," ")</f>
        <v>2.2105263157894735E-2</v>
      </c>
      <c r="DO36" s="125">
        <f>IF('Hoja Ponderacion-1'!U32=$DF$2,AZ36*'Hoja Ponderacion-1'!AS32," ")</f>
        <v>3.0947368421052626E-2</v>
      </c>
      <c r="DP36" s="125">
        <f>IF('Hoja Ponderacion-1'!V32=$DF$2,BD36*'Hoja Ponderacion-1'!AT32," ")</f>
        <v>2.7999999999999997E-2</v>
      </c>
      <c r="DQ36" s="125">
        <f>IF('Hoja Ponderacion-1'!W32=$DF$2,BH36*'Hoja Ponderacion-1'!AU32," ")</f>
        <v>2.2105263157894735E-2</v>
      </c>
      <c r="DR36" s="125">
        <f>IF('Hoja Ponderacion-1'!X32=$DF$2,BL36*'Hoja Ponderacion-1'!AV32," ")</f>
        <v>3.2421052631578948E-2</v>
      </c>
      <c r="DS36" s="125">
        <f>IF('Hoja Ponderacion-1'!Y32=$DF$2,BP36*'Hoja Ponderacion-1'!AW32," ")</f>
        <v>3.2789473684210521E-2</v>
      </c>
      <c r="DT36" s="125">
        <f>IF('Hoja Ponderacion-1'!Z32=$DF$2,BT36*'Hoja Ponderacion-1'!AX32," ")</f>
        <v>3.3526315789473675E-2</v>
      </c>
      <c r="DU36" s="125">
        <f>IF('Hoja Ponderacion-1'!AA32=$DF$2,BX36*'Hoja Ponderacion-1'!AY32," ")</f>
        <v>3.3157894736842101E-2</v>
      </c>
      <c r="DV36" s="125">
        <f>IF('Hoja Ponderacion-1'!AB32=$DF$2,CB36*'Hoja Ponderacion-1'!AZ32," ")</f>
        <v>3.2199999999999993E-2</v>
      </c>
      <c r="DW36" s="125">
        <f>IF('Hoja Ponderacion-1'!AC32=$DF$2,CF36*'Hoja Ponderacion-1'!BA32," ")</f>
        <v>3.1499999999999993E-2</v>
      </c>
      <c r="DX36" s="125">
        <f>IF('Hoja Ponderacion-1'!AD32=$DF$2,CJ36*'Hoja Ponderacion-1'!BB32," ")</f>
        <v>2.9749999999999995E-2</v>
      </c>
      <c r="DY36" s="125">
        <f>IF('Hoja Ponderacion-1'!AE32=$DF$2,CN36*'Hoja Ponderacion-1'!BC32," ")</f>
        <v>3.4999999999999996E-2</v>
      </c>
      <c r="DZ36" s="125">
        <f>IF('Hoja Ponderacion-1'!AF32=$DF$2,CR36*'Hoja Ponderacion-1'!BD32," ")</f>
        <v>3.3333333333333333E-2</v>
      </c>
      <c r="EA36" s="125">
        <f>IF('Hoja Ponderacion-1'!AG32=$DF$2,CV36*'Hoja Ponderacion-1'!BE32," ")</f>
        <v>3.4999999999999996E-2</v>
      </c>
      <c r="EB36" s="125">
        <f>IF('Hoja Ponderacion-1'!AH32=$DF$2,CZ36*'Hoja Ponderacion-1'!BF32," ")</f>
        <v>3.3333333333333333E-2</v>
      </c>
      <c r="EC36" s="125">
        <f>IF('Hoja Ponderacion-1'!AI32=$DF$2,DD36*'Hoja Ponderacion-1'!BG32," ")</f>
        <v>0</v>
      </c>
      <c r="ED36" s="40">
        <f t="shared" si="83"/>
        <v>0.59724824561403511</v>
      </c>
      <c r="EE36" s="41">
        <f>+'Hoja Ponderacion-1'!BI32</f>
        <v>22</v>
      </c>
      <c r="EF36" s="41">
        <f t="shared" si="84"/>
        <v>2.7147647527910688E-2</v>
      </c>
      <c r="EG36" s="125">
        <f>+HLOOKUP($B$1,'Hoja Ponderacion-1'!$BN$3:CK32,30,FALSE)</f>
        <v>0.71692982456140364</v>
      </c>
      <c r="EH36" s="30">
        <f t="shared" si="85"/>
        <v>0.83</v>
      </c>
      <c r="EI36" s="31" t="str">
        <f>+IF(EG36=0,'Condicionales '!$D$7,IF(EH36&gt;=95%,'Condicionales '!$D$2,'Condicionales '!$D$5))</f>
        <v>No Cumple</v>
      </c>
      <c r="EJ36" s="23"/>
    </row>
    <row r="37" spans="1:140" ht="244.8" x14ac:dyDescent="0.3">
      <c r="A37" s="34">
        <f t="shared" si="103"/>
        <v>27</v>
      </c>
      <c r="B37" s="50">
        <v>4</v>
      </c>
      <c r="C37" s="77">
        <v>1</v>
      </c>
      <c r="D37" s="77">
        <v>6</v>
      </c>
      <c r="E37" s="229" t="s">
        <v>354</v>
      </c>
      <c r="F37" s="50" t="s">
        <v>158</v>
      </c>
      <c r="G37" s="76" t="s">
        <v>289</v>
      </c>
      <c r="H37" s="56" t="s">
        <v>355</v>
      </c>
      <c r="I37" s="52" t="s">
        <v>356</v>
      </c>
      <c r="J37" s="52" t="s">
        <v>357</v>
      </c>
      <c r="K37" s="24" t="s">
        <v>68</v>
      </c>
      <c r="L37" s="25" t="s">
        <v>163</v>
      </c>
      <c r="M37" s="29" t="s">
        <v>70</v>
      </c>
      <c r="N37" s="29" t="s">
        <v>119</v>
      </c>
      <c r="O37" s="29" t="s">
        <v>72</v>
      </c>
      <c r="P37" s="143"/>
      <c r="Q37" s="143"/>
      <c r="R37" s="30">
        <f t="shared" si="3"/>
        <v>0</v>
      </c>
      <c r="S37" s="143"/>
      <c r="T37" s="143"/>
      <c r="U37" s="30">
        <f t="shared" si="80"/>
        <v>0</v>
      </c>
      <c r="V37" s="43">
        <v>0.6</v>
      </c>
      <c r="W37" s="43">
        <v>0.4</v>
      </c>
      <c r="X37" s="30">
        <f t="shared" si="81"/>
        <v>1</v>
      </c>
      <c r="Y37" s="170" t="s">
        <v>358</v>
      </c>
      <c r="Z37" s="43">
        <v>0.6</v>
      </c>
      <c r="AA37" s="43">
        <v>0.4</v>
      </c>
      <c r="AB37" s="30">
        <f t="shared" si="104"/>
        <v>1</v>
      </c>
      <c r="AC37" s="30" t="s">
        <v>359</v>
      </c>
      <c r="AD37" s="43">
        <v>0.6</v>
      </c>
      <c r="AE37" s="43">
        <v>0.4</v>
      </c>
      <c r="AF37" s="30">
        <f t="shared" si="86"/>
        <v>1</v>
      </c>
      <c r="AG37" s="30" t="s">
        <v>360</v>
      </c>
      <c r="AH37" s="43">
        <v>0.6</v>
      </c>
      <c r="AI37" s="43">
        <v>0.4</v>
      </c>
      <c r="AJ37" s="30">
        <f t="shared" si="87"/>
        <v>1</v>
      </c>
      <c r="AK37" s="30" t="s">
        <v>361</v>
      </c>
      <c r="AL37" s="43">
        <v>0.6</v>
      </c>
      <c r="AM37" s="43">
        <v>0.4</v>
      </c>
      <c r="AN37" s="30">
        <f t="shared" si="88"/>
        <v>1</v>
      </c>
      <c r="AO37" s="30" t="s">
        <v>362</v>
      </c>
      <c r="AP37" s="43">
        <v>0.6</v>
      </c>
      <c r="AQ37" s="43">
        <v>0.4</v>
      </c>
      <c r="AR37" s="30">
        <f t="shared" si="89"/>
        <v>1</v>
      </c>
      <c r="AS37" s="30" t="s">
        <v>363</v>
      </c>
      <c r="AT37" s="188">
        <v>0.6</v>
      </c>
      <c r="AU37" s="188">
        <v>0.4</v>
      </c>
      <c r="AV37" s="186">
        <f>IF(OR(AT37="NA",AU37="NA"),"NA",AT37+AU37)</f>
        <v>1</v>
      </c>
      <c r="AW37" s="186" t="s">
        <v>364</v>
      </c>
      <c r="AX37" s="43">
        <v>0.6</v>
      </c>
      <c r="AY37" s="43">
        <v>0.4</v>
      </c>
      <c r="AZ37" s="30">
        <f>IF(OR(AX37="NA",AY37="NA"),"NA",AX37+AY37)</f>
        <v>1</v>
      </c>
      <c r="BA37" s="30" t="s">
        <v>365</v>
      </c>
      <c r="BB37" s="43">
        <v>0.6</v>
      </c>
      <c r="BC37" s="43">
        <v>0.4</v>
      </c>
      <c r="BD37" s="30">
        <f>IF(OR(BB37="NA",BC37="NA"),"NA",BB37+BC37)</f>
        <v>1</v>
      </c>
      <c r="BE37" s="30" t="s">
        <v>366</v>
      </c>
      <c r="BF37" s="43">
        <v>0.6</v>
      </c>
      <c r="BG37" s="43">
        <v>0.4</v>
      </c>
      <c r="BH37" s="30">
        <f t="shared" si="93"/>
        <v>1</v>
      </c>
      <c r="BI37" s="30" t="s">
        <v>367</v>
      </c>
      <c r="BJ37" s="43">
        <v>0.6</v>
      </c>
      <c r="BK37" s="43">
        <v>0.4</v>
      </c>
      <c r="BL37" s="30">
        <f t="shared" si="94"/>
        <v>1</v>
      </c>
      <c r="BM37" s="230" t="s">
        <v>368</v>
      </c>
      <c r="BN37" s="43">
        <v>0.6</v>
      </c>
      <c r="BO37" s="43">
        <v>0.4</v>
      </c>
      <c r="BP37" s="30">
        <f t="shared" si="95"/>
        <v>1</v>
      </c>
      <c r="BQ37" s="30" t="s">
        <v>369</v>
      </c>
      <c r="BR37" s="43">
        <v>0.6</v>
      </c>
      <c r="BS37" s="43">
        <v>0.4</v>
      </c>
      <c r="BT37" s="30">
        <f t="shared" si="96"/>
        <v>1</v>
      </c>
      <c r="BU37" s="30" t="s">
        <v>370</v>
      </c>
      <c r="BV37" s="30">
        <v>0.6</v>
      </c>
      <c r="BW37" s="30">
        <v>0.4</v>
      </c>
      <c r="BX37" s="30">
        <f t="shared" si="97"/>
        <v>1</v>
      </c>
      <c r="BY37" s="30" t="s">
        <v>371</v>
      </c>
      <c r="BZ37" s="30">
        <v>0.6</v>
      </c>
      <c r="CA37" s="30">
        <v>0.4</v>
      </c>
      <c r="CB37" s="30">
        <f t="shared" ref="CB37" si="109">IF(OR(BZ37="NA",CA37="NA"),"NA",BZ37+CA37)</f>
        <v>1</v>
      </c>
      <c r="CC37" s="30" t="s">
        <v>372</v>
      </c>
      <c r="CD37" s="30">
        <v>0.6</v>
      </c>
      <c r="CE37" s="30">
        <v>0.4</v>
      </c>
      <c r="CF37" s="30">
        <f t="shared" si="108"/>
        <v>1</v>
      </c>
      <c r="CG37" s="30" t="s">
        <v>373</v>
      </c>
      <c r="CH37" s="30">
        <v>0.6</v>
      </c>
      <c r="CI37" s="30">
        <v>0.4</v>
      </c>
      <c r="CJ37" s="30">
        <f t="shared" si="100"/>
        <v>1</v>
      </c>
      <c r="CK37" s="30" t="s">
        <v>1450</v>
      </c>
      <c r="CL37" s="30">
        <v>0.6</v>
      </c>
      <c r="CM37" s="30">
        <v>0.4</v>
      </c>
      <c r="CN37" s="30">
        <f t="shared" ref="CN37" si="110">IF(OR(CL37="NA",CM37="NA"),"NA",CL37+CM37)</f>
        <v>1</v>
      </c>
      <c r="CO37" s="30" t="s">
        <v>1475</v>
      </c>
      <c r="CP37" s="30">
        <v>0.6</v>
      </c>
      <c r="CQ37" s="30">
        <v>0.4</v>
      </c>
      <c r="CR37" s="30">
        <f t="shared" si="102"/>
        <v>1</v>
      </c>
      <c r="CS37" s="30" t="s">
        <v>1522</v>
      </c>
      <c r="CT37" s="30">
        <v>0.6</v>
      </c>
      <c r="CU37" s="30">
        <v>0.4</v>
      </c>
      <c r="CV37" s="30">
        <f t="shared" si="105"/>
        <v>1</v>
      </c>
      <c r="CW37" s="30" t="s">
        <v>1571</v>
      </c>
      <c r="CX37" s="30">
        <v>0.6</v>
      </c>
      <c r="CY37" s="30">
        <v>0.4</v>
      </c>
      <c r="CZ37" s="30">
        <f>+CX37+CY37</f>
        <v>1</v>
      </c>
      <c r="DA37" s="30" t="s">
        <v>1613</v>
      </c>
      <c r="DB37" s="30"/>
      <c r="DC37" s="30"/>
      <c r="DD37" s="30">
        <f t="shared" si="82"/>
        <v>0</v>
      </c>
      <c r="DE37" s="30"/>
      <c r="DF37" s="125" t="str">
        <f>IF('Hoja Ponderacion-1'!L33=$DF$2,R37*'Hoja Ponderacion-1'!AJ33," ")</f>
        <v xml:space="preserve"> </v>
      </c>
      <c r="DG37" s="125" t="str">
        <f>IF('Hoja Ponderacion-1'!M33=$DF$2,U37*'Hoja Ponderacion-1'!AK33," ")</f>
        <v xml:space="preserve"> </v>
      </c>
      <c r="DH37" s="125">
        <f>IF('Hoja Ponderacion-1'!N33=$DF$2,X37*'Hoja Ponderacion-1'!AL33," ")</f>
        <v>3.4999999999999996E-2</v>
      </c>
      <c r="DI37" s="125">
        <f>IF('Hoja Ponderacion-1'!O33=$DF$2,AB37*'Hoja Ponderacion-1'!AM33," ")</f>
        <v>3.6842105263157891E-2</v>
      </c>
      <c r="DJ37" s="125">
        <f>IF('Hoja Ponderacion-1'!P33=$DF$2,AF37*'Hoja Ponderacion-1'!AN33," ")</f>
        <v>3.4999999999999996E-2</v>
      </c>
      <c r="DK37" s="125">
        <f>IF('Hoja Ponderacion-1'!Q33=$DF$2,AJ37*'Hoja Ponderacion-1'!AO33," ")</f>
        <v>3.6842105263157891E-2</v>
      </c>
      <c r="DL37" s="125">
        <f>IF('Hoja Ponderacion-1'!R33=$DF$2,AN37*'Hoja Ponderacion-1'!AP33," ")</f>
        <v>3.6842105263157891E-2</v>
      </c>
      <c r="DM37" s="125">
        <f>IF('Hoja Ponderacion-1'!S33=$DF$2,AR37*'Hoja Ponderacion-1'!AQ33," ")</f>
        <v>3.6842105263157891E-2</v>
      </c>
      <c r="DN37" s="125">
        <f>IF('Hoja Ponderacion-1'!T33=$DF$2,AV37*'Hoja Ponderacion-1'!AR33," ")</f>
        <v>3.6842105263157891E-2</v>
      </c>
      <c r="DO37" s="125">
        <f>IF('Hoja Ponderacion-1'!U33=$DF$2,AZ37*'Hoja Ponderacion-1'!AS33," ")</f>
        <v>3.6842105263157891E-2</v>
      </c>
      <c r="DP37" s="125">
        <f>IF('Hoja Ponderacion-1'!V33=$DF$2,BD37*'Hoja Ponderacion-1'!AT33," ")</f>
        <v>3.4999999999999996E-2</v>
      </c>
      <c r="DQ37" s="125">
        <f>IF('Hoja Ponderacion-1'!W33=$DF$2,BH37*'Hoja Ponderacion-1'!AU33," ")</f>
        <v>3.6842105263157891E-2</v>
      </c>
      <c r="DR37" s="125">
        <f>IF('Hoja Ponderacion-1'!X33=$DF$2,BL37*'Hoja Ponderacion-1'!AV33," ")</f>
        <v>3.6842105263157891E-2</v>
      </c>
      <c r="DS37" s="125">
        <f>IF('Hoja Ponderacion-1'!Y33=$DF$2,BP37*'Hoja Ponderacion-1'!AW33," ")</f>
        <v>3.6842105263157891E-2</v>
      </c>
      <c r="DT37" s="125">
        <f>IF('Hoja Ponderacion-1'!Z33=$DF$2,BT37*'Hoja Ponderacion-1'!AX33," ")</f>
        <v>3.6842105263157891E-2</v>
      </c>
      <c r="DU37" s="125">
        <f>IF('Hoja Ponderacion-1'!AA33=$DF$2,BX37*'Hoja Ponderacion-1'!AY33," ")</f>
        <v>3.6842105263157891E-2</v>
      </c>
      <c r="DV37" s="125">
        <f>IF('Hoja Ponderacion-1'!AB33=$DF$2,CB37*'Hoja Ponderacion-1'!AZ33," ")</f>
        <v>3.4999999999999996E-2</v>
      </c>
      <c r="DW37" s="125">
        <f>IF('Hoja Ponderacion-1'!AC33=$DF$2,CF37*'Hoja Ponderacion-1'!BA33," ")</f>
        <v>3.4999999999999996E-2</v>
      </c>
      <c r="DX37" s="125">
        <f>IF('Hoja Ponderacion-1'!AD33=$DF$2,CJ37*'Hoja Ponderacion-1'!BB33," ")</f>
        <v>3.4999999999999996E-2</v>
      </c>
      <c r="DY37" s="125">
        <f>IF('Hoja Ponderacion-1'!AE33=$DF$2,CN37*'Hoja Ponderacion-1'!BC33," ")</f>
        <v>3.4999999999999996E-2</v>
      </c>
      <c r="DZ37" s="125">
        <f>IF('Hoja Ponderacion-1'!AF33=$DF$2,CR37*'Hoja Ponderacion-1'!BD33," ")</f>
        <v>3.3333333333333333E-2</v>
      </c>
      <c r="EA37" s="125">
        <f>IF('Hoja Ponderacion-1'!AG33=$DF$2,CV37*'Hoja Ponderacion-1'!BE33," ")</f>
        <v>3.4999999999999996E-2</v>
      </c>
      <c r="EB37" s="125">
        <f>IF('Hoja Ponderacion-1'!AH33=$DF$2,CZ37*'Hoja Ponderacion-1'!BF33," ")</f>
        <v>3.3333333333333333E-2</v>
      </c>
      <c r="EC37" s="125">
        <f>IF('Hoja Ponderacion-1'!AI33=$DF$2,DD37*'Hoja Ponderacion-1'!BG33," ")</f>
        <v>0</v>
      </c>
      <c r="ED37" s="40">
        <f t="shared" si="83"/>
        <v>0.75192982456140356</v>
      </c>
      <c r="EE37" s="41">
        <f>+'Hoja Ponderacion-1'!BI33</f>
        <v>22</v>
      </c>
      <c r="EF37" s="41">
        <f t="shared" si="84"/>
        <v>3.4178628389154704E-2</v>
      </c>
      <c r="EG37" s="125">
        <f>+HLOOKUP($B$1,'Hoja Ponderacion-1'!$BN$3:CK33,31,FALSE)</f>
        <v>0.71692982456140364</v>
      </c>
      <c r="EH37" s="30">
        <f t="shared" si="85"/>
        <v>1.05</v>
      </c>
      <c r="EI37" s="31" t="str">
        <f>+IF(EG37=0,'Condicionales '!$D$7,IF(EH37&gt;=95%,'Condicionales '!$D$2,'Condicionales '!$D$5))</f>
        <v>Cumple</v>
      </c>
      <c r="EJ37" s="23" t="s">
        <v>227</v>
      </c>
    </row>
    <row r="38" spans="1:140" s="26" customFormat="1" ht="52.2" customHeight="1" x14ac:dyDescent="0.3">
      <c r="A38" s="34">
        <f t="shared" si="103"/>
        <v>28</v>
      </c>
      <c r="B38" s="50">
        <v>4</v>
      </c>
      <c r="C38" s="77">
        <v>1</v>
      </c>
      <c r="D38" s="77">
        <v>7</v>
      </c>
      <c r="E38" s="229" t="s">
        <v>374</v>
      </c>
      <c r="F38" s="50" t="s">
        <v>106</v>
      </c>
      <c r="G38" s="76" t="s">
        <v>106</v>
      </c>
      <c r="H38" s="23" t="s">
        <v>375</v>
      </c>
      <c r="I38" s="50"/>
      <c r="J38" s="27"/>
      <c r="K38" s="24"/>
      <c r="L38" s="25" t="s">
        <v>163</v>
      </c>
      <c r="M38" s="29" t="s">
        <v>70</v>
      </c>
      <c r="N38" s="29" t="s">
        <v>119</v>
      </c>
      <c r="O38" s="29" t="s">
        <v>72</v>
      </c>
      <c r="P38" s="143"/>
      <c r="Q38" s="143"/>
      <c r="R38" s="30">
        <f t="shared" si="3"/>
        <v>0</v>
      </c>
      <c r="S38" s="143"/>
      <c r="T38" s="143"/>
      <c r="U38" s="30">
        <f t="shared" si="80"/>
        <v>0</v>
      </c>
      <c r="V38" s="143"/>
      <c r="W38" s="143"/>
      <c r="X38" s="30"/>
      <c r="Y38" s="170" t="s">
        <v>376</v>
      </c>
      <c r="Z38" s="143"/>
      <c r="AA38" s="144"/>
      <c r="AB38" s="30"/>
      <c r="AC38" s="170" t="s">
        <v>376</v>
      </c>
      <c r="AD38" s="143"/>
      <c r="AE38" s="144"/>
      <c r="AF38" s="30"/>
      <c r="AG38" s="170" t="s">
        <v>376</v>
      </c>
      <c r="AH38" s="143"/>
      <c r="AI38" s="144"/>
      <c r="AJ38" s="30"/>
      <c r="AK38" s="23" t="s">
        <v>375</v>
      </c>
      <c r="AL38" s="143"/>
      <c r="AM38" s="144"/>
      <c r="AN38" s="30"/>
      <c r="AO38" s="23" t="s">
        <v>375</v>
      </c>
      <c r="AP38" s="143"/>
      <c r="AQ38" s="144"/>
      <c r="AR38" s="30"/>
      <c r="AS38" s="23" t="s">
        <v>375</v>
      </c>
      <c r="AT38" s="189"/>
      <c r="AU38" s="144"/>
      <c r="AV38" s="186"/>
      <c r="AW38" s="23" t="s">
        <v>375</v>
      </c>
      <c r="AX38" s="189"/>
      <c r="AY38" s="144"/>
      <c r="AZ38" s="186"/>
      <c r="BA38" s="23" t="s">
        <v>375</v>
      </c>
      <c r="BB38" s="189"/>
      <c r="BC38" s="144"/>
      <c r="BD38" s="186"/>
      <c r="BE38" s="23" t="s">
        <v>375</v>
      </c>
      <c r="BF38" s="189"/>
      <c r="BG38" s="144"/>
      <c r="BH38" s="186"/>
      <c r="BI38" s="23" t="s">
        <v>375</v>
      </c>
      <c r="BJ38" s="189"/>
      <c r="BK38" s="144"/>
      <c r="BL38" s="186"/>
      <c r="BM38" s="23" t="s">
        <v>375</v>
      </c>
      <c r="BN38" s="189"/>
      <c r="BO38" s="144"/>
      <c r="BP38" s="186"/>
      <c r="BQ38" s="23" t="s">
        <v>375</v>
      </c>
      <c r="BR38" s="189"/>
      <c r="BS38" s="144"/>
      <c r="BT38" s="186"/>
      <c r="BU38" s="23" t="s">
        <v>375</v>
      </c>
      <c r="BV38" s="189"/>
      <c r="BW38" s="144"/>
      <c r="BX38" s="186"/>
      <c r="BY38" s="23" t="s">
        <v>375</v>
      </c>
      <c r="BZ38" s="189"/>
      <c r="CA38" s="144"/>
      <c r="CB38" s="186"/>
      <c r="CC38" s="23" t="s">
        <v>375</v>
      </c>
      <c r="CD38" s="189"/>
      <c r="CE38" s="144"/>
      <c r="CF38" s="186"/>
      <c r="CG38" s="23" t="s">
        <v>375</v>
      </c>
      <c r="CH38" s="189"/>
      <c r="CI38" s="144"/>
      <c r="CJ38" s="186"/>
      <c r="CK38" s="23" t="s">
        <v>375</v>
      </c>
      <c r="CL38" s="189"/>
      <c r="CM38" s="144"/>
      <c r="CN38" s="186"/>
      <c r="CO38" s="23" t="s">
        <v>375</v>
      </c>
      <c r="CP38" s="189"/>
      <c r="CQ38" s="144"/>
      <c r="CR38" s="186"/>
      <c r="CS38" s="23" t="s">
        <v>375</v>
      </c>
      <c r="CT38" s="189"/>
      <c r="CU38" s="144"/>
      <c r="CV38" s="186"/>
      <c r="CW38" s="23" t="s">
        <v>375</v>
      </c>
      <c r="CX38" s="189"/>
      <c r="CY38" s="144"/>
      <c r="CZ38" s="186"/>
      <c r="DA38" s="23" t="s">
        <v>375</v>
      </c>
      <c r="DB38" s="42"/>
      <c r="DC38" s="42"/>
      <c r="DD38" s="30">
        <f t="shared" si="82"/>
        <v>0</v>
      </c>
      <c r="DE38" s="30"/>
      <c r="DF38" s="125" t="str">
        <f>IF('Hoja Ponderacion-1'!L34=$DF$2,R38*'Hoja Ponderacion-1'!AJ34," ")</f>
        <v xml:space="preserve"> </v>
      </c>
      <c r="DG38" s="125" t="str">
        <f>IF('Hoja Ponderacion-1'!M34=$DF$2,U38*'Hoja Ponderacion-1'!AK34," ")</f>
        <v xml:space="preserve"> </v>
      </c>
      <c r="DH38" s="125" t="str">
        <f>IF('Hoja Ponderacion-1'!N34=$DF$2,X38*'Hoja Ponderacion-1'!AL34," ")</f>
        <v xml:space="preserve"> </v>
      </c>
      <c r="DI38" s="125" t="str">
        <f>IF('Hoja Ponderacion-1'!O34=$DF$2,AB38*'Hoja Ponderacion-1'!AM34," ")</f>
        <v xml:space="preserve"> </v>
      </c>
      <c r="DJ38" s="125" t="str">
        <f>IF('Hoja Ponderacion-1'!P34=$DF$2,AF38*'Hoja Ponderacion-1'!AN34," ")</f>
        <v xml:space="preserve"> </v>
      </c>
      <c r="DK38" s="125" t="str">
        <f>IF('Hoja Ponderacion-1'!Q34=$DF$2,AJ38*'Hoja Ponderacion-1'!AO34," ")</f>
        <v xml:space="preserve"> </v>
      </c>
      <c r="DL38" s="125" t="str">
        <f>IF('Hoja Ponderacion-1'!R34=$DF$2,AN38*'Hoja Ponderacion-1'!AP34," ")</f>
        <v xml:space="preserve"> </v>
      </c>
      <c r="DM38" s="125" t="str">
        <f>IF('Hoja Ponderacion-1'!S34=$DF$2,AR38*'Hoja Ponderacion-1'!AQ34," ")</f>
        <v xml:space="preserve"> </v>
      </c>
      <c r="DN38" s="125" t="str">
        <f>IF('Hoja Ponderacion-1'!T34=$DF$2,AV38*'Hoja Ponderacion-1'!AR34," ")</f>
        <v xml:space="preserve"> </v>
      </c>
      <c r="DO38" s="125" t="str">
        <f>IF('Hoja Ponderacion-1'!U34=$DF$2,AZ38*'Hoja Ponderacion-1'!AS34," ")</f>
        <v xml:space="preserve"> </v>
      </c>
      <c r="DP38" s="125" t="str">
        <f>IF('Hoja Ponderacion-1'!V34=$DF$2,BD38*'Hoja Ponderacion-1'!AT34," ")</f>
        <v xml:space="preserve"> </v>
      </c>
      <c r="DQ38" s="125" t="str">
        <f>IF('Hoja Ponderacion-1'!W34=$DF$2,BH38*'Hoja Ponderacion-1'!AU34," ")</f>
        <v xml:space="preserve"> </v>
      </c>
      <c r="DR38" s="125" t="str">
        <f>IF('Hoja Ponderacion-1'!X34=$DF$2,BL38*'Hoja Ponderacion-1'!AV34," ")</f>
        <v xml:space="preserve"> </v>
      </c>
      <c r="DS38" s="125" t="str">
        <f>IF('Hoja Ponderacion-1'!Y34=$DF$2,BP38*'Hoja Ponderacion-1'!AW34," ")</f>
        <v xml:space="preserve"> </v>
      </c>
      <c r="DT38" s="125" t="str">
        <f>IF('Hoja Ponderacion-1'!Z34=$DF$2,BT38*'Hoja Ponderacion-1'!AX34," ")</f>
        <v xml:space="preserve"> </v>
      </c>
      <c r="DU38" s="125" t="str">
        <f>IF('Hoja Ponderacion-1'!AA34=$DF$2,BX38*'Hoja Ponderacion-1'!AY34," ")</f>
        <v xml:space="preserve"> </v>
      </c>
      <c r="DV38" s="125" t="str">
        <f>IF('Hoja Ponderacion-1'!AB34=$DF$2,CB38*'Hoja Ponderacion-1'!AZ34," ")</f>
        <v xml:space="preserve"> </v>
      </c>
      <c r="DW38" s="125" t="str">
        <f>IF('Hoja Ponderacion-1'!AC34=$DF$2,CF38*'Hoja Ponderacion-1'!BA34," ")</f>
        <v xml:space="preserve"> </v>
      </c>
      <c r="DX38" s="125" t="str">
        <f>IF('Hoja Ponderacion-1'!AD34=$DF$2,CJ38*'Hoja Ponderacion-1'!BB34," ")</f>
        <v xml:space="preserve"> </v>
      </c>
      <c r="DY38" s="125" t="str">
        <f>IF('Hoja Ponderacion-1'!AE34=$DF$2,CN38*'Hoja Ponderacion-1'!BC34," ")</f>
        <v xml:space="preserve"> </v>
      </c>
      <c r="DZ38" s="125" t="str">
        <f>IF('Hoja Ponderacion-1'!AF34=$DF$2,CR38*'Hoja Ponderacion-1'!BD34," ")</f>
        <v xml:space="preserve"> </v>
      </c>
      <c r="EA38" s="125" t="str">
        <f>IF('Hoja Ponderacion-1'!AG34=$DF$2,CV38*'Hoja Ponderacion-1'!BE34," ")</f>
        <v xml:space="preserve"> </v>
      </c>
      <c r="EB38" s="125" t="str">
        <f>IF('Hoja Ponderacion-1'!AH34=$DF$2,CZ38*'Hoja Ponderacion-1'!BF34," ")</f>
        <v xml:space="preserve"> </v>
      </c>
      <c r="EC38" s="125" t="str">
        <f>IF('Hoja Ponderacion-1'!AI34=$DF$2,DD38*'Hoja Ponderacion-1'!BG34," ")</f>
        <v xml:space="preserve"> </v>
      </c>
      <c r="ED38" s="40">
        <f t="shared" si="83"/>
        <v>0</v>
      </c>
      <c r="EE38" s="41">
        <f>+'Hoja Ponderacion-1'!BI34</f>
        <v>0</v>
      </c>
      <c r="EF38" s="41">
        <f t="shared" si="84"/>
        <v>0</v>
      </c>
      <c r="EG38" s="125">
        <f>+HLOOKUP($B$1,'Hoja Ponderacion-1'!$BN$3:CK34,32,FALSE)</f>
        <v>0</v>
      </c>
      <c r="EH38" s="30" t="str">
        <f t="shared" ref="EH38:EH58" si="111">+IF(EG38&gt;0,ED38/EG38," ")</f>
        <v xml:space="preserve"> </v>
      </c>
      <c r="EI38" s="31" t="str">
        <f>+IF(EG38=0,'Condicionales '!$D$7,IF(EH38&gt;=95%,'Condicionales '!$D$2,'Condicionales '!$D$5))</f>
        <v>No Aplica</v>
      </c>
      <c r="EJ38" s="83"/>
    </row>
    <row r="39" spans="1:140" s="26" customFormat="1" ht="121.95" customHeight="1" x14ac:dyDescent="0.3">
      <c r="A39" s="34">
        <f t="shared" si="103"/>
        <v>29</v>
      </c>
      <c r="B39" s="50">
        <v>4</v>
      </c>
      <c r="C39" s="77">
        <v>1</v>
      </c>
      <c r="D39" s="77">
        <v>8</v>
      </c>
      <c r="E39" s="229" t="s">
        <v>377</v>
      </c>
      <c r="F39" s="50" t="s">
        <v>106</v>
      </c>
      <c r="G39" s="76" t="s">
        <v>106</v>
      </c>
      <c r="H39" s="23" t="s">
        <v>378</v>
      </c>
      <c r="I39" s="52"/>
      <c r="J39" s="27"/>
      <c r="K39" s="24"/>
      <c r="L39" s="25" t="s">
        <v>163</v>
      </c>
      <c r="M39" s="29" t="s">
        <v>70</v>
      </c>
      <c r="N39" s="29" t="s">
        <v>119</v>
      </c>
      <c r="O39" s="29" t="s">
        <v>109</v>
      </c>
      <c r="P39" s="143"/>
      <c r="Q39" s="144"/>
      <c r="R39" s="30">
        <f t="shared" si="3"/>
        <v>0</v>
      </c>
      <c r="S39" s="143"/>
      <c r="T39" s="144"/>
      <c r="U39" s="30">
        <f t="shared" si="80"/>
        <v>0</v>
      </c>
      <c r="V39" s="143"/>
      <c r="W39" s="144"/>
      <c r="X39" s="30"/>
      <c r="Y39" s="170" t="s">
        <v>379</v>
      </c>
      <c r="Z39" s="143"/>
      <c r="AA39" s="144"/>
      <c r="AB39" s="30"/>
      <c r="AC39" s="170" t="s">
        <v>379</v>
      </c>
      <c r="AD39" s="143"/>
      <c r="AE39" s="144"/>
      <c r="AF39" s="30"/>
      <c r="AG39" s="30"/>
      <c r="AH39" s="143"/>
      <c r="AI39" s="144"/>
      <c r="AJ39" s="30"/>
      <c r="AK39" s="23" t="s">
        <v>378</v>
      </c>
      <c r="AL39" s="143"/>
      <c r="AM39" s="144"/>
      <c r="AN39" s="30"/>
      <c r="AO39" s="23" t="s">
        <v>378</v>
      </c>
      <c r="AP39" s="143"/>
      <c r="AQ39" s="144"/>
      <c r="AR39" s="30"/>
      <c r="AS39" s="23" t="s">
        <v>378</v>
      </c>
      <c r="AT39" s="189"/>
      <c r="AU39" s="144"/>
      <c r="AV39" s="186"/>
      <c r="AW39" s="23" t="s">
        <v>378</v>
      </c>
      <c r="AX39" s="189"/>
      <c r="AY39" s="144"/>
      <c r="AZ39" s="186"/>
      <c r="BA39" s="23" t="s">
        <v>378</v>
      </c>
      <c r="BB39" s="189"/>
      <c r="BC39" s="144"/>
      <c r="BD39" s="186"/>
      <c r="BE39" s="23" t="s">
        <v>378</v>
      </c>
      <c r="BF39" s="189"/>
      <c r="BG39" s="144"/>
      <c r="BH39" s="186"/>
      <c r="BI39" s="23" t="s">
        <v>378</v>
      </c>
      <c r="BJ39" s="189"/>
      <c r="BK39" s="144"/>
      <c r="BL39" s="186"/>
      <c r="BM39" s="23" t="s">
        <v>378</v>
      </c>
      <c r="BN39" s="189"/>
      <c r="BO39" s="144"/>
      <c r="BP39" s="186"/>
      <c r="BQ39" s="23" t="s">
        <v>378</v>
      </c>
      <c r="BR39" s="189"/>
      <c r="BS39" s="144"/>
      <c r="BT39" s="186"/>
      <c r="BU39" s="23" t="s">
        <v>378</v>
      </c>
      <c r="BV39" s="189"/>
      <c r="BW39" s="144"/>
      <c r="BX39" s="186"/>
      <c r="BY39" s="23" t="s">
        <v>378</v>
      </c>
      <c r="BZ39" s="189"/>
      <c r="CA39" s="144"/>
      <c r="CB39" s="186"/>
      <c r="CC39" s="23" t="s">
        <v>378</v>
      </c>
      <c r="CD39" s="189"/>
      <c r="CE39" s="144"/>
      <c r="CF39" s="186"/>
      <c r="CG39" s="23" t="s">
        <v>378</v>
      </c>
      <c r="CH39" s="189"/>
      <c r="CI39" s="144"/>
      <c r="CJ39" s="186"/>
      <c r="CK39" s="23" t="s">
        <v>378</v>
      </c>
      <c r="CL39" s="189"/>
      <c r="CM39" s="144"/>
      <c r="CN39" s="186"/>
      <c r="CO39" s="23" t="s">
        <v>378</v>
      </c>
      <c r="CP39" s="189"/>
      <c r="CQ39" s="144"/>
      <c r="CR39" s="186"/>
      <c r="CS39" s="23" t="s">
        <v>378</v>
      </c>
      <c r="CT39" s="189"/>
      <c r="CU39" s="144"/>
      <c r="CV39" s="186"/>
      <c r="CW39" s="23" t="s">
        <v>378</v>
      </c>
      <c r="CX39" s="189"/>
      <c r="CY39" s="144"/>
      <c r="CZ39" s="186"/>
      <c r="DA39" s="23" t="s">
        <v>378</v>
      </c>
      <c r="DB39" s="162"/>
      <c r="DC39" s="162"/>
      <c r="DD39" s="30">
        <f t="shared" si="82"/>
        <v>0</v>
      </c>
      <c r="DE39" s="30"/>
      <c r="DF39" s="125" t="str">
        <f>IF('Hoja Ponderacion-1'!L35=$DF$2,R39*'Hoja Ponderacion-1'!AJ35," ")</f>
        <v xml:space="preserve"> </v>
      </c>
      <c r="DG39" s="125" t="str">
        <f>IF('Hoja Ponderacion-1'!M35=$DF$2,U39*'Hoja Ponderacion-1'!AK35," ")</f>
        <v xml:space="preserve"> </v>
      </c>
      <c r="DH39" s="125" t="str">
        <f>IF('Hoja Ponderacion-1'!N35=$DF$2,X39*'Hoja Ponderacion-1'!AL35," ")</f>
        <v xml:space="preserve"> </v>
      </c>
      <c r="DI39" s="125" t="str">
        <f>IF('Hoja Ponderacion-1'!O35=$DF$2,AB39*'Hoja Ponderacion-1'!AM35," ")</f>
        <v xml:space="preserve"> </v>
      </c>
      <c r="DJ39" s="125" t="str">
        <f>IF('Hoja Ponderacion-1'!P35=$DF$2,AF39*'Hoja Ponderacion-1'!AN35," ")</f>
        <v xml:space="preserve"> </v>
      </c>
      <c r="DK39" s="125" t="str">
        <f>IF('Hoja Ponderacion-1'!Q35=$DF$2,AJ39*'Hoja Ponderacion-1'!AO35," ")</f>
        <v xml:space="preserve"> </v>
      </c>
      <c r="DL39" s="125" t="str">
        <f>IF('Hoja Ponderacion-1'!R35=$DF$2,AN39*'Hoja Ponderacion-1'!AP35," ")</f>
        <v xml:space="preserve"> </v>
      </c>
      <c r="DM39" s="125" t="str">
        <f>IF('Hoja Ponderacion-1'!S35=$DF$2,AR39*'Hoja Ponderacion-1'!AQ35," ")</f>
        <v xml:space="preserve"> </v>
      </c>
      <c r="DN39" s="125" t="str">
        <f>IF('Hoja Ponderacion-1'!T35=$DF$2,AV39*'Hoja Ponderacion-1'!AR35," ")</f>
        <v xml:space="preserve"> </v>
      </c>
      <c r="DO39" s="125" t="str">
        <f>IF('Hoja Ponderacion-1'!U35=$DF$2,AZ39*'Hoja Ponderacion-1'!AS35," ")</f>
        <v xml:space="preserve"> </v>
      </c>
      <c r="DP39" s="125" t="str">
        <f>IF('Hoja Ponderacion-1'!V35=$DF$2,BD39*'Hoja Ponderacion-1'!AT35," ")</f>
        <v xml:space="preserve"> </v>
      </c>
      <c r="DQ39" s="125" t="str">
        <f>IF('Hoja Ponderacion-1'!W35=$DF$2,BH39*'Hoja Ponderacion-1'!AU35," ")</f>
        <v xml:space="preserve"> </v>
      </c>
      <c r="DR39" s="125" t="str">
        <f>IF('Hoja Ponderacion-1'!X35=$DF$2,BL39*'Hoja Ponderacion-1'!AV35," ")</f>
        <v xml:space="preserve"> </v>
      </c>
      <c r="DS39" s="125" t="str">
        <f>IF('Hoja Ponderacion-1'!Y35=$DF$2,BP39*'Hoja Ponderacion-1'!AW35," ")</f>
        <v xml:space="preserve"> </v>
      </c>
      <c r="DT39" s="125" t="str">
        <f>IF('Hoja Ponderacion-1'!Z35=$DF$2,BT39*'Hoja Ponderacion-1'!AX35," ")</f>
        <v xml:space="preserve"> </v>
      </c>
      <c r="DU39" s="125" t="str">
        <f>IF('Hoja Ponderacion-1'!AA35=$DF$2,BX39*'Hoja Ponderacion-1'!AY35," ")</f>
        <v xml:space="preserve"> </v>
      </c>
      <c r="DV39" s="125" t="str">
        <f>IF('Hoja Ponderacion-1'!AB35=$DF$2,CB39*'Hoja Ponderacion-1'!AZ35," ")</f>
        <v xml:space="preserve"> </v>
      </c>
      <c r="DW39" s="125" t="str">
        <f>IF('Hoja Ponderacion-1'!AC35=$DF$2,CF39*'Hoja Ponderacion-1'!BA35," ")</f>
        <v xml:space="preserve"> </v>
      </c>
      <c r="DX39" s="125" t="str">
        <f>IF('Hoja Ponderacion-1'!AD35=$DF$2,CJ39*'Hoja Ponderacion-1'!BB35," ")</f>
        <v xml:space="preserve"> </v>
      </c>
      <c r="DY39" s="125" t="str">
        <f>IF('Hoja Ponderacion-1'!AE35=$DF$2,CN39*'Hoja Ponderacion-1'!BC35," ")</f>
        <v xml:space="preserve"> </v>
      </c>
      <c r="DZ39" s="125" t="str">
        <f>IF('Hoja Ponderacion-1'!AF35=$DF$2,CR39*'Hoja Ponderacion-1'!BD35," ")</f>
        <v xml:space="preserve"> </v>
      </c>
      <c r="EA39" s="125" t="str">
        <f>IF('Hoja Ponderacion-1'!AG35=$DF$2,CV39*'Hoja Ponderacion-1'!BE35," ")</f>
        <v xml:space="preserve"> </v>
      </c>
      <c r="EB39" s="125" t="str">
        <f>IF('Hoja Ponderacion-1'!AH35=$DF$2,CZ39*'Hoja Ponderacion-1'!BF35," ")</f>
        <v xml:space="preserve"> </v>
      </c>
      <c r="EC39" s="125" t="str">
        <f>IF('Hoja Ponderacion-1'!AI35=$DF$2,DD39*'Hoja Ponderacion-1'!BG35," ")</f>
        <v xml:space="preserve"> </v>
      </c>
      <c r="ED39" s="40">
        <f t="shared" si="83"/>
        <v>0</v>
      </c>
      <c r="EE39" s="41">
        <f>+'Hoja Ponderacion-1'!BI35</f>
        <v>0</v>
      </c>
      <c r="EF39" s="41">
        <f t="shared" si="84"/>
        <v>0</v>
      </c>
      <c r="EG39" s="125">
        <f>+HLOOKUP($B$1,'Hoja Ponderacion-1'!$BN$3:CK35,33,FALSE)</f>
        <v>0</v>
      </c>
      <c r="EH39" s="30" t="str">
        <f t="shared" si="111"/>
        <v xml:space="preserve"> </v>
      </c>
      <c r="EI39" s="31" t="str">
        <f>+IF(EG39=0,'Condicionales '!$D$7,IF(EH39&gt;=95%,'Condicionales '!$D$2,'Condicionales '!$D$5))</f>
        <v>No Aplica</v>
      </c>
      <c r="EJ39" s="23" t="s">
        <v>227</v>
      </c>
    </row>
    <row r="40" spans="1:140" s="26" customFormat="1" ht="36" customHeight="1" x14ac:dyDescent="0.3">
      <c r="A40" s="34">
        <f t="shared" si="103"/>
        <v>30</v>
      </c>
      <c r="B40" s="50">
        <v>4</v>
      </c>
      <c r="C40" s="77">
        <v>1</v>
      </c>
      <c r="D40" s="77">
        <v>9</v>
      </c>
      <c r="E40" s="229" t="s">
        <v>380</v>
      </c>
      <c r="F40" s="50" t="s">
        <v>106</v>
      </c>
      <c r="G40" s="76" t="s">
        <v>106</v>
      </c>
      <c r="H40" s="23" t="s">
        <v>378</v>
      </c>
      <c r="I40" s="52"/>
      <c r="J40" s="27"/>
      <c r="K40" s="24"/>
      <c r="L40" s="25" t="s">
        <v>163</v>
      </c>
      <c r="M40" s="29" t="s">
        <v>70</v>
      </c>
      <c r="N40" s="29" t="s">
        <v>119</v>
      </c>
      <c r="O40" s="29" t="s">
        <v>109</v>
      </c>
      <c r="P40" s="143"/>
      <c r="Q40" s="143"/>
      <c r="R40" s="30">
        <f t="shared" si="3"/>
        <v>0</v>
      </c>
      <c r="S40" s="143"/>
      <c r="T40" s="143"/>
      <c r="U40" s="30">
        <f t="shared" si="80"/>
        <v>0</v>
      </c>
      <c r="V40" s="143"/>
      <c r="W40" s="143"/>
      <c r="X40" s="30"/>
      <c r="Y40" s="170" t="s">
        <v>379</v>
      </c>
      <c r="Z40" s="143"/>
      <c r="AA40" s="143"/>
      <c r="AB40" s="30"/>
      <c r="AC40" s="170" t="s">
        <v>379</v>
      </c>
      <c r="AD40" s="143"/>
      <c r="AE40" s="143"/>
      <c r="AF40" s="30"/>
      <c r="AG40" s="30"/>
      <c r="AH40" s="143"/>
      <c r="AI40" s="143"/>
      <c r="AJ40" s="30"/>
      <c r="AK40" s="23" t="s">
        <v>378</v>
      </c>
      <c r="AL40" s="143"/>
      <c r="AM40" s="143"/>
      <c r="AN40" s="30"/>
      <c r="AO40" s="23" t="s">
        <v>378</v>
      </c>
      <c r="AP40" s="143"/>
      <c r="AQ40" s="143"/>
      <c r="AR40" s="30"/>
      <c r="AS40" s="23" t="s">
        <v>378</v>
      </c>
      <c r="AT40" s="189"/>
      <c r="AU40" s="189"/>
      <c r="AV40" s="186"/>
      <c r="AW40" s="23" t="s">
        <v>378</v>
      </c>
      <c r="AX40" s="189"/>
      <c r="AY40" s="189"/>
      <c r="AZ40" s="186"/>
      <c r="BA40" s="23" t="s">
        <v>378</v>
      </c>
      <c r="BB40" s="189"/>
      <c r="BC40" s="189"/>
      <c r="BD40" s="186"/>
      <c r="BE40" s="23" t="s">
        <v>378</v>
      </c>
      <c r="BF40" s="189"/>
      <c r="BG40" s="189"/>
      <c r="BH40" s="186"/>
      <c r="BI40" s="23" t="s">
        <v>378</v>
      </c>
      <c r="BJ40" s="189"/>
      <c r="BK40" s="189"/>
      <c r="BL40" s="186"/>
      <c r="BM40" s="23" t="s">
        <v>378</v>
      </c>
      <c r="BN40" s="189"/>
      <c r="BO40" s="189"/>
      <c r="BP40" s="186"/>
      <c r="BQ40" s="23" t="s">
        <v>378</v>
      </c>
      <c r="BR40" s="189"/>
      <c r="BS40" s="189"/>
      <c r="BT40" s="186"/>
      <c r="BU40" s="23" t="s">
        <v>378</v>
      </c>
      <c r="BV40" s="189"/>
      <c r="BW40" s="189"/>
      <c r="BX40" s="186"/>
      <c r="BY40" s="23" t="s">
        <v>378</v>
      </c>
      <c r="BZ40" s="189"/>
      <c r="CA40" s="189"/>
      <c r="CB40" s="186"/>
      <c r="CC40" s="23" t="s">
        <v>378</v>
      </c>
      <c r="CD40" s="189"/>
      <c r="CE40" s="189"/>
      <c r="CF40" s="186"/>
      <c r="CG40" s="23" t="s">
        <v>378</v>
      </c>
      <c r="CH40" s="189"/>
      <c r="CI40" s="189"/>
      <c r="CJ40" s="186"/>
      <c r="CK40" s="23" t="s">
        <v>378</v>
      </c>
      <c r="CL40" s="189"/>
      <c r="CM40" s="189"/>
      <c r="CN40" s="186"/>
      <c r="CO40" s="23" t="s">
        <v>378</v>
      </c>
      <c r="CP40" s="189"/>
      <c r="CQ40" s="189"/>
      <c r="CR40" s="186"/>
      <c r="CS40" s="23" t="s">
        <v>378</v>
      </c>
      <c r="CT40" s="189"/>
      <c r="CU40" s="189"/>
      <c r="CV40" s="186"/>
      <c r="CW40" s="23" t="s">
        <v>378</v>
      </c>
      <c r="CX40" s="189"/>
      <c r="CY40" s="189"/>
      <c r="CZ40" s="186"/>
      <c r="DA40" s="23" t="s">
        <v>378</v>
      </c>
      <c r="DB40" s="162"/>
      <c r="DC40" s="162"/>
      <c r="DD40" s="30">
        <f t="shared" si="82"/>
        <v>0</v>
      </c>
      <c r="DE40" s="30"/>
      <c r="DF40" s="125" t="str">
        <f>IF('Hoja Ponderacion-1'!L36=$DF$2,R40*'Hoja Ponderacion-1'!AJ36," ")</f>
        <v xml:space="preserve"> </v>
      </c>
      <c r="DG40" s="125" t="str">
        <f>IF('Hoja Ponderacion-1'!M36=$DF$2,U40*'Hoja Ponderacion-1'!AK36," ")</f>
        <v xml:space="preserve"> </v>
      </c>
      <c r="DH40" s="125" t="str">
        <f>IF('Hoja Ponderacion-1'!N36=$DF$2,X40*'Hoja Ponderacion-1'!AL36," ")</f>
        <v xml:space="preserve"> </v>
      </c>
      <c r="DI40" s="125" t="str">
        <f>IF('Hoja Ponderacion-1'!O36=$DF$2,AB40*'Hoja Ponderacion-1'!AM36," ")</f>
        <v xml:space="preserve"> </v>
      </c>
      <c r="DJ40" s="125" t="str">
        <f>IF('Hoja Ponderacion-1'!P36=$DF$2,AF40*'Hoja Ponderacion-1'!AN36," ")</f>
        <v xml:space="preserve"> </v>
      </c>
      <c r="DK40" s="125" t="str">
        <f>IF('Hoja Ponderacion-1'!Q36=$DF$2,AJ40*'Hoja Ponderacion-1'!AO36," ")</f>
        <v xml:space="preserve"> </v>
      </c>
      <c r="DL40" s="125" t="str">
        <f>IF('Hoja Ponderacion-1'!R36=$DF$2,AN40*'Hoja Ponderacion-1'!AP36," ")</f>
        <v xml:space="preserve"> </v>
      </c>
      <c r="DM40" s="125" t="str">
        <f>IF('Hoja Ponderacion-1'!S36=$DF$2,AR40*'Hoja Ponderacion-1'!AQ36," ")</f>
        <v xml:space="preserve"> </v>
      </c>
      <c r="DN40" s="125" t="str">
        <f>IF('Hoja Ponderacion-1'!T36=$DF$2,AV40*'Hoja Ponderacion-1'!AR36," ")</f>
        <v xml:space="preserve"> </v>
      </c>
      <c r="DO40" s="125" t="str">
        <f>IF('Hoja Ponderacion-1'!U36=$DF$2,AZ40*'Hoja Ponderacion-1'!AS36," ")</f>
        <v xml:space="preserve"> </v>
      </c>
      <c r="DP40" s="125" t="str">
        <f>IF('Hoja Ponderacion-1'!V36=$DF$2,BD40*'Hoja Ponderacion-1'!AT36," ")</f>
        <v xml:space="preserve"> </v>
      </c>
      <c r="DQ40" s="125" t="str">
        <f>IF('Hoja Ponderacion-1'!W36=$DF$2,BH40*'Hoja Ponderacion-1'!AU36," ")</f>
        <v xml:space="preserve"> </v>
      </c>
      <c r="DR40" s="125" t="str">
        <f>IF('Hoja Ponderacion-1'!X36=$DF$2,BL40*'Hoja Ponderacion-1'!AV36," ")</f>
        <v xml:space="preserve"> </v>
      </c>
      <c r="DS40" s="125" t="str">
        <f>IF('Hoja Ponderacion-1'!Y36=$DF$2,BP40*'Hoja Ponderacion-1'!AW36," ")</f>
        <v xml:space="preserve"> </v>
      </c>
      <c r="DT40" s="125" t="str">
        <f>IF('Hoja Ponderacion-1'!Z36=$DF$2,BT40*'Hoja Ponderacion-1'!AX36," ")</f>
        <v xml:space="preserve"> </v>
      </c>
      <c r="DU40" s="125" t="str">
        <f>IF('Hoja Ponderacion-1'!AA36=$DF$2,BX40*'Hoja Ponderacion-1'!AY36," ")</f>
        <v xml:space="preserve"> </v>
      </c>
      <c r="DV40" s="125" t="str">
        <f>IF('Hoja Ponderacion-1'!AB36=$DF$2,CB40*'Hoja Ponderacion-1'!AZ36," ")</f>
        <v xml:space="preserve"> </v>
      </c>
      <c r="DW40" s="125" t="str">
        <f>IF('Hoja Ponderacion-1'!AC36=$DF$2,CF40*'Hoja Ponderacion-1'!BA36," ")</f>
        <v xml:space="preserve"> </v>
      </c>
      <c r="DX40" s="125" t="str">
        <f>IF('Hoja Ponderacion-1'!AD36=$DF$2,CJ40*'Hoja Ponderacion-1'!BB36," ")</f>
        <v xml:space="preserve"> </v>
      </c>
      <c r="DY40" s="125" t="str">
        <f>IF('Hoja Ponderacion-1'!AE36=$DF$2,CN40*'Hoja Ponderacion-1'!BC36," ")</f>
        <v xml:space="preserve"> </v>
      </c>
      <c r="DZ40" s="125" t="str">
        <f>IF('Hoja Ponderacion-1'!AF36=$DF$2,CR40*'Hoja Ponderacion-1'!BD36," ")</f>
        <v xml:space="preserve"> </v>
      </c>
      <c r="EA40" s="125" t="str">
        <f>IF('Hoja Ponderacion-1'!AG36=$DF$2,CV40*'Hoja Ponderacion-1'!BE36," ")</f>
        <v xml:space="preserve"> </v>
      </c>
      <c r="EB40" s="125" t="str">
        <f>IF('Hoja Ponderacion-1'!AH36=$DF$2,CZ40*'Hoja Ponderacion-1'!BF36," ")</f>
        <v xml:space="preserve"> </v>
      </c>
      <c r="EC40" s="125" t="str">
        <f>IF('Hoja Ponderacion-1'!AI36=$DF$2,DD40*'Hoja Ponderacion-1'!BG36," ")</f>
        <v xml:space="preserve"> </v>
      </c>
      <c r="ED40" s="40">
        <f t="shared" si="83"/>
        <v>0</v>
      </c>
      <c r="EE40" s="41">
        <f>+'Hoja Ponderacion-1'!BI36</f>
        <v>0</v>
      </c>
      <c r="EF40" s="41">
        <f t="shared" si="84"/>
        <v>0</v>
      </c>
      <c r="EG40" s="125">
        <f>+HLOOKUP($B$1,'Hoja Ponderacion-1'!$BN$3:CK36,34,FALSE)</f>
        <v>0</v>
      </c>
      <c r="EH40" s="30" t="str">
        <f t="shared" si="111"/>
        <v xml:space="preserve"> </v>
      </c>
      <c r="EI40" s="31" t="str">
        <f>+IF(EG40=0,'Condicionales '!$D$7,IF(EH40&gt;=95%,'Condicionales '!$D$2,'Condicionales '!$D$5))</f>
        <v>No Aplica</v>
      </c>
      <c r="EJ40" s="83"/>
    </row>
    <row r="41" spans="1:140" s="26" customFormat="1" ht="230.25" customHeight="1" x14ac:dyDescent="0.3">
      <c r="A41" s="34">
        <f t="shared" si="103"/>
        <v>31</v>
      </c>
      <c r="B41" s="50">
        <v>4</v>
      </c>
      <c r="C41" s="77">
        <v>1</v>
      </c>
      <c r="D41" s="77">
        <v>10</v>
      </c>
      <c r="E41" s="229" t="s">
        <v>381</v>
      </c>
      <c r="F41" s="50" t="s">
        <v>158</v>
      </c>
      <c r="G41" s="76" t="s">
        <v>289</v>
      </c>
      <c r="H41" s="23" t="s">
        <v>382</v>
      </c>
      <c r="I41" s="49" t="s">
        <v>383</v>
      </c>
      <c r="J41" s="49" t="s">
        <v>384</v>
      </c>
      <c r="K41" s="24" t="s">
        <v>68</v>
      </c>
      <c r="L41" s="25" t="s">
        <v>163</v>
      </c>
      <c r="M41" s="39" t="s">
        <v>70</v>
      </c>
      <c r="N41" s="39" t="s">
        <v>71</v>
      </c>
      <c r="O41" s="39" t="s">
        <v>72</v>
      </c>
      <c r="P41" s="143"/>
      <c r="Q41" s="143"/>
      <c r="R41" s="30">
        <f t="shared" si="3"/>
        <v>0</v>
      </c>
      <c r="S41" s="143"/>
      <c r="T41" s="143"/>
      <c r="U41" s="30">
        <f t="shared" si="80"/>
        <v>0</v>
      </c>
      <c r="V41" s="43">
        <v>0.6</v>
      </c>
      <c r="W41" s="43">
        <v>0.32</v>
      </c>
      <c r="X41" s="30">
        <f t="shared" si="81"/>
        <v>0.91999999999999993</v>
      </c>
      <c r="Y41" s="170" t="s">
        <v>385</v>
      </c>
      <c r="Z41" s="43">
        <v>0.6</v>
      </c>
      <c r="AA41" s="43">
        <v>0.4</v>
      </c>
      <c r="AB41" s="30">
        <f t="shared" si="104"/>
        <v>1</v>
      </c>
      <c r="AC41" s="30" t="s">
        <v>386</v>
      </c>
      <c r="AD41" s="43">
        <v>0.6</v>
      </c>
      <c r="AE41" s="43">
        <v>0.3</v>
      </c>
      <c r="AF41" s="30">
        <f t="shared" si="86"/>
        <v>0.89999999999999991</v>
      </c>
      <c r="AG41" s="30" t="s">
        <v>387</v>
      </c>
      <c r="AH41" s="43">
        <v>0.6</v>
      </c>
      <c r="AI41" s="43">
        <v>0</v>
      </c>
      <c r="AJ41" s="30">
        <f t="shared" si="87"/>
        <v>0.6</v>
      </c>
      <c r="AK41" s="30" t="s">
        <v>388</v>
      </c>
      <c r="AL41" s="43">
        <v>0.6</v>
      </c>
      <c r="AM41" s="43">
        <v>0.4</v>
      </c>
      <c r="AN41" s="30">
        <f t="shared" si="88"/>
        <v>1</v>
      </c>
      <c r="AO41" s="30" t="s">
        <v>389</v>
      </c>
      <c r="AP41" s="43">
        <v>0.6</v>
      </c>
      <c r="AQ41" s="43">
        <v>0.4</v>
      </c>
      <c r="AR41" s="30">
        <f t="shared" si="89"/>
        <v>1</v>
      </c>
      <c r="AS41" s="30" t="s">
        <v>390</v>
      </c>
      <c r="AT41" s="188">
        <v>0.6</v>
      </c>
      <c r="AU41" s="188">
        <v>0.25</v>
      </c>
      <c r="AV41" s="186">
        <f t="shared" si="90"/>
        <v>0.85</v>
      </c>
      <c r="AW41" s="187" t="s">
        <v>391</v>
      </c>
      <c r="AX41" s="43">
        <v>0.6</v>
      </c>
      <c r="AY41" s="43">
        <v>0.4</v>
      </c>
      <c r="AZ41" s="30">
        <f t="shared" si="91"/>
        <v>1</v>
      </c>
      <c r="BA41" s="30" t="s">
        <v>392</v>
      </c>
      <c r="BB41" s="43">
        <v>0.6</v>
      </c>
      <c r="BC41" s="43">
        <v>0.4</v>
      </c>
      <c r="BD41" s="30">
        <f t="shared" si="92"/>
        <v>1</v>
      </c>
      <c r="BE41" s="30" t="s">
        <v>393</v>
      </c>
      <c r="BF41" s="43">
        <v>0.6</v>
      </c>
      <c r="BG41" s="43">
        <v>0.13</v>
      </c>
      <c r="BH41" s="30">
        <f t="shared" si="93"/>
        <v>0.73</v>
      </c>
      <c r="BI41" s="30" t="s">
        <v>394</v>
      </c>
      <c r="BJ41" s="43">
        <v>0.6</v>
      </c>
      <c r="BK41" s="43">
        <v>0.27</v>
      </c>
      <c r="BL41" s="30">
        <f t="shared" si="94"/>
        <v>0.87</v>
      </c>
      <c r="BM41" s="30" t="s">
        <v>395</v>
      </c>
      <c r="BN41" s="43">
        <v>0.22</v>
      </c>
      <c r="BO41" s="43">
        <v>0.6</v>
      </c>
      <c r="BP41" s="30">
        <f t="shared" si="95"/>
        <v>0.82</v>
      </c>
      <c r="BQ41" s="30" t="s">
        <v>396</v>
      </c>
      <c r="BR41" s="43">
        <v>0.6</v>
      </c>
      <c r="BS41" s="43">
        <v>0.1</v>
      </c>
      <c r="BT41" s="30">
        <f t="shared" si="96"/>
        <v>0.7</v>
      </c>
      <c r="BU41" s="30" t="s">
        <v>397</v>
      </c>
      <c r="BV41" s="30">
        <v>0.6</v>
      </c>
      <c r="BW41" s="30">
        <v>0.32</v>
      </c>
      <c r="BX41" s="30">
        <f t="shared" ref="BX41:BX48" si="112">IF(OR(BV41="NA",BW41="NA"),"NA",BV41+BW41)</f>
        <v>0.91999999999999993</v>
      </c>
      <c r="BY41" s="30" t="s">
        <v>398</v>
      </c>
      <c r="BZ41" s="30">
        <v>0.6</v>
      </c>
      <c r="CA41" s="30">
        <v>0.32</v>
      </c>
      <c r="CB41" s="30">
        <f t="shared" ref="CB41:CB42" si="113">IF(OR(BZ41="NA",CA41="NA"),"NA",BZ41+CA41)</f>
        <v>0.91999999999999993</v>
      </c>
      <c r="CC41" s="30" t="s">
        <v>399</v>
      </c>
      <c r="CD41" s="30">
        <v>0.6</v>
      </c>
      <c r="CE41" s="30">
        <v>0.4</v>
      </c>
      <c r="CF41" s="30">
        <f t="shared" ref="CF41:CF43" si="114">IF(OR(CD41="NA",CE41="NA"),"NA",CD41+CE41)</f>
        <v>1</v>
      </c>
      <c r="CG41" s="30" t="s">
        <v>400</v>
      </c>
      <c r="CH41" s="30">
        <v>0.6</v>
      </c>
      <c r="CI41" s="30">
        <v>0.4</v>
      </c>
      <c r="CJ41" s="30">
        <f t="shared" ref="CJ41:CJ48" si="115">IF(OR(CH41="NA",CI41="NA"),"NA",CH41+CI41)</f>
        <v>1</v>
      </c>
      <c r="CK41" s="30" t="s">
        <v>1451</v>
      </c>
      <c r="CL41" s="30">
        <v>0.6</v>
      </c>
      <c r="CM41" s="30">
        <v>0.4</v>
      </c>
      <c r="CN41" s="30">
        <f t="shared" ref="CN41" si="116">IF(OR(CL41="NA",CM41="NA"),"NA",CL41+CM41)</f>
        <v>1</v>
      </c>
      <c r="CO41" s="30" t="s">
        <v>1476</v>
      </c>
      <c r="CP41" s="30">
        <v>0.6</v>
      </c>
      <c r="CQ41" s="30">
        <v>0.4</v>
      </c>
      <c r="CR41" s="30">
        <f t="shared" ref="CR41" si="117">IF(OR(CP41="NA",CQ41="NA"),"NA",CP41+CQ41)</f>
        <v>1</v>
      </c>
      <c r="CS41" s="30" t="s">
        <v>1523</v>
      </c>
      <c r="CT41" s="30">
        <v>0.6</v>
      </c>
      <c r="CU41" s="30">
        <v>0.4</v>
      </c>
      <c r="CV41" s="30">
        <f t="shared" ref="CV41:CV48" si="118">IF(OR(CT41="NA",CU41="NA"),"NA",CT41+CU41)</f>
        <v>1</v>
      </c>
      <c r="CW41" s="30" t="s">
        <v>1572</v>
      </c>
      <c r="CX41" s="30">
        <v>0.6</v>
      </c>
      <c r="CY41" s="30">
        <v>0.4</v>
      </c>
      <c r="CZ41" s="30">
        <f>+CX41+CY41</f>
        <v>1</v>
      </c>
      <c r="DA41" s="30" t="s">
        <v>1614</v>
      </c>
      <c r="DB41" s="30"/>
      <c r="DC41" s="30"/>
      <c r="DD41" s="30">
        <f t="shared" si="82"/>
        <v>0</v>
      </c>
      <c r="DE41" s="30"/>
      <c r="DF41" s="125" t="str">
        <f>IF('Hoja Ponderacion-1'!L37=$DF$2,R41*'Hoja Ponderacion-1'!AJ37," ")</f>
        <v xml:space="preserve"> </v>
      </c>
      <c r="DG41" s="125" t="str">
        <f>IF('Hoja Ponderacion-1'!M37=$DF$2,U41*'Hoja Ponderacion-1'!AK37," ")</f>
        <v xml:space="preserve"> </v>
      </c>
      <c r="DH41" s="125">
        <f>IF('Hoja Ponderacion-1'!N37=$DF$2,X41*'Hoja Ponderacion-1'!AL37," ")</f>
        <v>3.2199999999999993E-2</v>
      </c>
      <c r="DI41" s="125">
        <f>IF('Hoja Ponderacion-1'!O37=$DF$2,AB41*'Hoja Ponderacion-1'!AM37," ")</f>
        <v>3.6842105263157891E-2</v>
      </c>
      <c r="DJ41" s="125">
        <f>IF('Hoja Ponderacion-1'!P37=$DF$2,AF41*'Hoja Ponderacion-1'!AN37," ")</f>
        <v>3.1499999999999993E-2</v>
      </c>
      <c r="DK41" s="125">
        <f>IF('Hoja Ponderacion-1'!Q37=$DF$2,AJ41*'Hoja Ponderacion-1'!AO37," ")</f>
        <v>2.2105263157894735E-2</v>
      </c>
      <c r="DL41" s="125">
        <f>IF('Hoja Ponderacion-1'!R37=$DF$2,AN41*'Hoja Ponderacion-1'!AP37," ")</f>
        <v>3.6842105263157891E-2</v>
      </c>
      <c r="DM41" s="125">
        <f>IF('Hoja Ponderacion-1'!S37=$DF$2,AR41*'Hoja Ponderacion-1'!AQ37," ")</f>
        <v>3.6842105263157891E-2</v>
      </c>
      <c r="DN41" s="125">
        <f>IF('Hoja Ponderacion-1'!T37=$DF$2,AV41*'Hoja Ponderacion-1'!AR37," ")</f>
        <v>3.1315789473684207E-2</v>
      </c>
      <c r="DO41" s="125">
        <f>IF('Hoja Ponderacion-1'!U37=$DF$2,AZ41*'Hoja Ponderacion-1'!AS37," ")</f>
        <v>3.6842105263157891E-2</v>
      </c>
      <c r="DP41" s="125">
        <f>IF('Hoja Ponderacion-1'!V37=$DF$2,BD41*'Hoja Ponderacion-1'!AT37," ")</f>
        <v>3.4999999999999996E-2</v>
      </c>
      <c r="DQ41" s="125">
        <f>IF('Hoja Ponderacion-1'!W37=$DF$2,BH41*'Hoja Ponderacion-1'!AU37," ")</f>
        <v>2.6894736842105259E-2</v>
      </c>
      <c r="DR41" s="125">
        <f>IF('Hoja Ponderacion-1'!X37=$DF$2,BL41*'Hoja Ponderacion-1'!AV37," ")</f>
        <v>3.2052631578947367E-2</v>
      </c>
      <c r="DS41" s="125">
        <f>IF('Hoja Ponderacion-1'!Y37=$DF$2,BP41*'Hoja Ponderacion-1'!AW37," ")</f>
        <v>3.0210526315789469E-2</v>
      </c>
      <c r="DT41" s="125">
        <f>IF('Hoja Ponderacion-1'!Z37=$DF$2,BT41*'Hoja Ponderacion-1'!AX37," ")</f>
        <v>2.5789473684210522E-2</v>
      </c>
      <c r="DU41" s="125">
        <f>IF('Hoja Ponderacion-1'!AA37=$DF$2,BX41*'Hoja Ponderacion-1'!AY37," ")</f>
        <v>3.3894736842105255E-2</v>
      </c>
      <c r="DV41" s="125">
        <f>IF('Hoja Ponderacion-1'!AB37=$DF$2,CB41*'Hoja Ponderacion-1'!AZ37," ")</f>
        <v>3.2199999999999993E-2</v>
      </c>
      <c r="DW41" s="125">
        <f>IF('Hoja Ponderacion-1'!AC37=$DF$2,CF41*'Hoja Ponderacion-1'!BA37," ")</f>
        <v>3.4999999999999996E-2</v>
      </c>
      <c r="DX41" s="125">
        <f>IF('Hoja Ponderacion-1'!AD37=$DF$2,CJ41*'Hoja Ponderacion-1'!BB37," ")</f>
        <v>3.4999999999999996E-2</v>
      </c>
      <c r="DY41" s="125">
        <f>IF('Hoja Ponderacion-1'!AE37=$DF$2,CN41*'Hoja Ponderacion-1'!BC37," ")</f>
        <v>3.4999999999999996E-2</v>
      </c>
      <c r="DZ41" s="125">
        <f>IF('Hoja Ponderacion-1'!AF37=$DF$2,CR41*'Hoja Ponderacion-1'!BD37," ")</f>
        <v>3.3333333333333333E-2</v>
      </c>
      <c r="EA41" s="125">
        <f>IF('Hoja Ponderacion-1'!AG37=$DF$2,CV41*'Hoja Ponderacion-1'!BE37," ")</f>
        <v>3.4999999999999996E-2</v>
      </c>
      <c r="EB41" s="125">
        <f>IF('Hoja Ponderacion-1'!AH37=$DF$2,CZ41*'Hoja Ponderacion-1'!BF37," ")</f>
        <v>3.3333333333333333E-2</v>
      </c>
      <c r="EC41" s="125">
        <f>IF('Hoja Ponderacion-1'!AI37=$DF$2,DD41*'Hoja Ponderacion-1'!BG37," ")</f>
        <v>0</v>
      </c>
      <c r="ED41" s="40">
        <f t="shared" si="83"/>
        <v>0.68719824561403509</v>
      </c>
      <c r="EE41" s="41">
        <f>+'Hoja Ponderacion-1'!BI37</f>
        <v>22</v>
      </c>
      <c r="EF41" s="41">
        <f t="shared" si="84"/>
        <v>3.1236283891547048E-2</v>
      </c>
      <c r="EG41" s="125">
        <f>+HLOOKUP($B$1,'Hoja Ponderacion-1'!$BN$3:CK37,35,FALSE)</f>
        <v>0.71692982456140364</v>
      </c>
      <c r="EH41" s="30">
        <f t="shared" ref="EH41:EH57" si="119">ROUND(IF(EG41&gt;0,ED41/EG41," "),2)</f>
        <v>0.96</v>
      </c>
      <c r="EI41" s="31" t="str">
        <f>+IF(EG41=0,'Condicionales '!$D$7,IF(EH41&gt;=95%,'Condicionales '!$D$2,'Condicionales '!$D$5))</f>
        <v>Cumple</v>
      </c>
      <c r="EJ41" s="83"/>
    </row>
    <row r="42" spans="1:140" ht="177" customHeight="1" x14ac:dyDescent="0.3">
      <c r="A42" s="34">
        <f t="shared" si="103"/>
        <v>32</v>
      </c>
      <c r="B42" s="50">
        <v>4</v>
      </c>
      <c r="C42" s="77">
        <v>1</v>
      </c>
      <c r="D42" s="77">
        <v>11</v>
      </c>
      <c r="E42" s="229" t="s">
        <v>401</v>
      </c>
      <c r="F42" s="50" t="s">
        <v>158</v>
      </c>
      <c r="G42" s="76" t="s">
        <v>289</v>
      </c>
      <c r="H42" s="23" t="s">
        <v>402</v>
      </c>
      <c r="I42" s="49" t="s">
        <v>403</v>
      </c>
      <c r="J42" s="49" t="s">
        <v>404</v>
      </c>
      <c r="K42" s="24" t="s">
        <v>68</v>
      </c>
      <c r="L42" s="25" t="s">
        <v>163</v>
      </c>
      <c r="M42" s="24" t="s">
        <v>70</v>
      </c>
      <c r="N42" s="29" t="s">
        <v>119</v>
      </c>
      <c r="O42" s="29" t="s">
        <v>72</v>
      </c>
      <c r="P42" s="143"/>
      <c r="Q42" s="143"/>
      <c r="R42" s="30">
        <f t="shared" si="3"/>
        <v>0</v>
      </c>
      <c r="S42" s="143"/>
      <c r="T42" s="143"/>
      <c r="U42" s="30">
        <f t="shared" si="80"/>
        <v>0</v>
      </c>
      <c r="V42" s="43">
        <v>0.6</v>
      </c>
      <c r="W42" s="43">
        <v>0</v>
      </c>
      <c r="X42" s="30">
        <f t="shared" si="81"/>
        <v>0.6</v>
      </c>
      <c r="Y42" s="170" t="s">
        <v>405</v>
      </c>
      <c r="Z42" s="43">
        <v>0.3</v>
      </c>
      <c r="AA42" s="43">
        <v>0</v>
      </c>
      <c r="AB42" s="30">
        <f t="shared" si="104"/>
        <v>0.3</v>
      </c>
      <c r="AC42" s="30" t="s">
        <v>406</v>
      </c>
      <c r="AD42" s="43">
        <v>0.3</v>
      </c>
      <c r="AE42" s="43">
        <v>0</v>
      </c>
      <c r="AF42" s="30">
        <f t="shared" si="86"/>
        <v>0.3</v>
      </c>
      <c r="AG42" s="30" t="s">
        <v>407</v>
      </c>
      <c r="AH42" s="43">
        <v>0.3</v>
      </c>
      <c r="AI42" s="43">
        <v>0</v>
      </c>
      <c r="AJ42" s="30">
        <f t="shared" si="87"/>
        <v>0.3</v>
      </c>
      <c r="AK42" s="30" t="s">
        <v>408</v>
      </c>
      <c r="AL42" s="43">
        <v>0.4</v>
      </c>
      <c r="AM42" s="43">
        <v>0.08</v>
      </c>
      <c r="AN42" s="30">
        <f t="shared" si="88"/>
        <v>0.48000000000000004</v>
      </c>
      <c r="AO42" s="30" t="s">
        <v>409</v>
      </c>
      <c r="AP42" s="43">
        <v>0.5</v>
      </c>
      <c r="AQ42" s="43">
        <v>0</v>
      </c>
      <c r="AR42" s="30">
        <f t="shared" si="89"/>
        <v>0.5</v>
      </c>
      <c r="AS42" s="30" t="s">
        <v>410</v>
      </c>
      <c r="AT42" s="188">
        <v>0.38</v>
      </c>
      <c r="AU42" s="188">
        <v>0.15</v>
      </c>
      <c r="AV42" s="186">
        <f t="shared" si="90"/>
        <v>0.53</v>
      </c>
      <c r="AW42" s="186" t="s">
        <v>411</v>
      </c>
      <c r="AX42" s="43">
        <v>0.6</v>
      </c>
      <c r="AY42" s="43">
        <v>0.4</v>
      </c>
      <c r="AZ42" s="30">
        <f t="shared" si="91"/>
        <v>1</v>
      </c>
      <c r="BA42" s="30" t="s">
        <v>412</v>
      </c>
      <c r="BB42" s="43">
        <v>0.3</v>
      </c>
      <c r="BC42" s="43">
        <v>0.2</v>
      </c>
      <c r="BD42" s="30">
        <f t="shared" si="92"/>
        <v>0.5</v>
      </c>
      <c r="BE42" s="30" t="s">
        <v>413</v>
      </c>
      <c r="BF42" s="43">
        <v>0.4</v>
      </c>
      <c r="BG42" s="43">
        <v>0</v>
      </c>
      <c r="BH42" s="30">
        <f t="shared" si="93"/>
        <v>0.4</v>
      </c>
      <c r="BI42" s="30" t="s">
        <v>414</v>
      </c>
      <c r="BJ42" s="43">
        <v>0.53</v>
      </c>
      <c r="BK42" s="43">
        <v>0.3</v>
      </c>
      <c r="BL42" s="30">
        <f t="shared" si="94"/>
        <v>0.83000000000000007</v>
      </c>
      <c r="BM42" s="30" t="s">
        <v>415</v>
      </c>
      <c r="BN42" s="43">
        <v>0.44</v>
      </c>
      <c r="BO42" s="43">
        <v>0.28999999999999998</v>
      </c>
      <c r="BP42" s="30">
        <f t="shared" si="95"/>
        <v>0.73</v>
      </c>
      <c r="BQ42" s="30" t="s">
        <v>416</v>
      </c>
      <c r="BR42" s="43">
        <v>0.48</v>
      </c>
      <c r="BS42" s="43">
        <v>0.32</v>
      </c>
      <c r="BT42" s="30">
        <f t="shared" si="96"/>
        <v>0.8</v>
      </c>
      <c r="BU42" s="30" t="s">
        <v>417</v>
      </c>
      <c r="BV42" s="30">
        <v>0.6</v>
      </c>
      <c r="BW42" s="30">
        <v>0.4</v>
      </c>
      <c r="BX42" s="30">
        <f t="shared" si="112"/>
        <v>1</v>
      </c>
      <c r="BY42" s="30" t="s">
        <v>418</v>
      </c>
      <c r="BZ42" s="30">
        <v>0.6</v>
      </c>
      <c r="CA42" s="30">
        <v>0.32</v>
      </c>
      <c r="CB42" s="30">
        <f t="shared" si="113"/>
        <v>0.91999999999999993</v>
      </c>
      <c r="CC42" s="30" t="s">
        <v>419</v>
      </c>
      <c r="CD42" s="30">
        <v>0.6</v>
      </c>
      <c r="CE42" s="30">
        <v>0.4</v>
      </c>
      <c r="CF42" s="30">
        <f t="shared" si="114"/>
        <v>1</v>
      </c>
      <c r="CG42" s="30" t="s">
        <v>1413</v>
      </c>
      <c r="CH42" s="30">
        <v>0.45</v>
      </c>
      <c r="CI42" s="30">
        <v>0.4</v>
      </c>
      <c r="CJ42" s="30">
        <f t="shared" si="115"/>
        <v>0.85000000000000009</v>
      </c>
      <c r="CK42" s="30" t="s">
        <v>1452</v>
      </c>
      <c r="CL42" s="189"/>
      <c r="CM42" s="189"/>
      <c r="CN42" s="186"/>
      <c r="CO42" s="30" t="s">
        <v>1486</v>
      </c>
      <c r="CP42" s="30">
        <v>0.6</v>
      </c>
      <c r="CQ42" s="30">
        <v>0.4</v>
      </c>
      <c r="CR42" s="30">
        <f t="shared" ref="CR42" si="120">IF(OR(CP42="NA",CQ42="NA"),"NA",CP42+CQ42)</f>
        <v>1</v>
      </c>
      <c r="CS42" s="30" t="s">
        <v>1524</v>
      </c>
      <c r="CT42" s="30">
        <v>0.6</v>
      </c>
      <c r="CU42" s="30">
        <v>0.4</v>
      </c>
      <c r="CV42" s="30">
        <f t="shared" si="118"/>
        <v>1</v>
      </c>
      <c r="CW42" s="30" t="s">
        <v>1573</v>
      </c>
      <c r="CX42" s="30">
        <v>0.6</v>
      </c>
      <c r="CY42" s="30">
        <v>0.4</v>
      </c>
      <c r="CZ42" s="30">
        <f>+CX42+CY42</f>
        <v>1</v>
      </c>
      <c r="DA42" s="30" t="s">
        <v>1615</v>
      </c>
      <c r="DB42" s="30"/>
      <c r="DC42" s="30"/>
      <c r="DD42" s="30">
        <f t="shared" si="82"/>
        <v>0</v>
      </c>
      <c r="DE42" s="30"/>
      <c r="DF42" s="125" t="str">
        <f>IF('Hoja Ponderacion-1'!L38=$DF$2,R42*'Hoja Ponderacion-1'!AJ38," ")</f>
        <v xml:space="preserve"> </v>
      </c>
      <c r="DG42" s="125" t="str">
        <f>IF('Hoja Ponderacion-1'!M38=$DF$2,U42*'Hoja Ponderacion-1'!AK38," ")</f>
        <v xml:space="preserve"> </v>
      </c>
      <c r="DH42" s="125">
        <f>IF('Hoja Ponderacion-1'!N38=$DF$2,X42*'Hoja Ponderacion-1'!AL38," ")</f>
        <v>2.0999999999999998E-2</v>
      </c>
      <c r="DI42" s="125">
        <f>IF('Hoja Ponderacion-1'!O38=$DF$2,AB42*'Hoja Ponderacion-1'!AM38," ")</f>
        <v>1.1052631578947368E-2</v>
      </c>
      <c r="DJ42" s="125">
        <f>IF('Hoja Ponderacion-1'!P38=$DF$2,AF42*'Hoja Ponderacion-1'!AN38," ")</f>
        <v>1.0499999999999999E-2</v>
      </c>
      <c r="DK42" s="125">
        <f>IF('Hoja Ponderacion-1'!Q38=$DF$2,AJ42*'Hoja Ponderacion-1'!AO38," ")</f>
        <v>1.1052631578947368E-2</v>
      </c>
      <c r="DL42" s="125">
        <f>IF('Hoja Ponderacion-1'!R38=$DF$2,AN42*'Hoja Ponderacion-1'!AP38," ")</f>
        <v>1.7684210526315788E-2</v>
      </c>
      <c r="DM42" s="125">
        <f>IF('Hoja Ponderacion-1'!S38=$DF$2,AR42*'Hoja Ponderacion-1'!AQ38," ")</f>
        <v>1.8421052631578946E-2</v>
      </c>
      <c r="DN42" s="125">
        <f>IF('Hoja Ponderacion-1'!T38=$DF$2,AV42*'Hoja Ponderacion-1'!AR38," ")</f>
        <v>1.9526315789473683E-2</v>
      </c>
      <c r="DO42" s="125">
        <f>IF('Hoja Ponderacion-1'!U38=$DF$2,AZ42*'Hoja Ponderacion-1'!AS38," ")</f>
        <v>3.6842105263157891E-2</v>
      </c>
      <c r="DP42" s="125">
        <f>IF('Hoja Ponderacion-1'!V38=$DF$2,BD42*'Hoja Ponderacion-1'!AT38," ")</f>
        <v>1.7499999999999998E-2</v>
      </c>
      <c r="DQ42" s="125">
        <f>IF('Hoja Ponderacion-1'!W38=$DF$2,BH42*'Hoja Ponderacion-1'!AU38," ")</f>
        <v>1.4736842105263158E-2</v>
      </c>
      <c r="DR42" s="125">
        <f>IF('Hoja Ponderacion-1'!X38=$DF$2,BL42*'Hoja Ponderacion-1'!AV38," ")</f>
        <v>3.0578947368421053E-2</v>
      </c>
      <c r="DS42" s="125">
        <f>IF('Hoja Ponderacion-1'!Y38=$DF$2,BP42*'Hoja Ponderacion-1'!AW38," ")</f>
        <v>2.6894736842105259E-2</v>
      </c>
      <c r="DT42" s="125">
        <f>IF('Hoja Ponderacion-1'!Z38=$DF$2,BT42*'Hoja Ponderacion-1'!AX38," ")</f>
        <v>2.9473684210526315E-2</v>
      </c>
      <c r="DU42" s="125">
        <f>IF('Hoja Ponderacion-1'!AA38=$DF$2,BX42*'Hoja Ponderacion-1'!AY38," ")</f>
        <v>3.6842105263157891E-2</v>
      </c>
      <c r="DV42" s="125">
        <f>IF('Hoja Ponderacion-1'!AB38=$DF$2,CB42*'Hoja Ponderacion-1'!AZ38," ")</f>
        <v>3.2199999999999993E-2</v>
      </c>
      <c r="DW42" s="125">
        <f>IF('Hoja Ponderacion-1'!AC38=$DF$2,CF42*'Hoja Ponderacion-1'!BA38," ")</f>
        <v>3.4999999999999996E-2</v>
      </c>
      <c r="DX42" s="125">
        <f>IF('Hoja Ponderacion-1'!AD38=$DF$2,CJ42*'Hoja Ponderacion-1'!BB38," ")</f>
        <v>2.9749999999999999E-2</v>
      </c>
      <c r="DY42" s="125" t="str">
        <f>IF('Hoja Ponderacion-1'!AE38=$DF$2,CN42*'Hoja Ponderacion-1'!BC38," ")</f>
        <v xml:space="preserve"> </v>
      </c>
      <c r="DZ42" s="125">
        <f>IF('Hoja Ponderacion-1'!AF38=$DF$2,CR42*'Hoja Ponderacion-1'!BD38," ")</f>
        <v>3.3333333333333333E-2</v>
      </c>
      <c r="EA42" s="125">
        <f>IF('Hoja Ponderacion-1'!AG38=$DF$2,CV42*'Hoja Ponderacion-1'!BE38," ")</f>
        <v>3.4999999999999996E-2</v>
      </c>
      <c r="EB42" s="125">
        <f>IF('Hoja Ponderacion-1'!AH38=$DF$2,CZ42*'Hoja Ponderacion-1'!BF38," ")</f>
        <v>3.3333333333333333E-2</v>
      </c>
      <c r="EC42" s="125">
        <f>IF('Hoja Ponderacion-1'!AI38=$DF$2,DD42*'Hoja Ponderacion-1'!BG38," ")</f>
        <v>0</v>
      </c>
      <c r="ED42" s="40">
        <f t="shared" si="83"/>
        <v>0.50072192982456132</v>
      </c>
      <c r="EE42" s="41">
        <f>+'Hoja Ponderacion-1'!BI38</f>
        <v>21</v>
      </c>
      <c r="EF42" s="41">
        <f t="shared" si="84"/>
        <v>2.3843901420217205E-2</v>
      </c>
      <c r="EG42" s="125">
        <f>+HLOOKUP($B$1,'Hoja Ponderacion-1'!$BN$3:CK38,36,FALSE)</f>
        <v>0.68192982456140361</v>
      </c>
      <c r="EH42" s="30">
        <f t="shared" si="119"/>
        <v>0.73</v>
      </c>
      <c r="EI42" s="31" t="str">
        <f>+IF(EG42=0,'Condicionales '!$D$7,IF(EH42&gt;=95%,'Condicionales '!$D$2,'Condicionales '!$D$5))</f>
        <v>No Cumple</v>
      </c>
      <c r="EJ42" s="23"/>
    </row>
    <row r="43" spans="1:140" ht="177" customHeight="1" x14ac:dyDescent="0.3">
      <c r="A43" s="34">
        <f t="shared" si="103"/>
        <v>33</v>
      </c>
      <c r="B43" s="50">
        <v>4</v>
      </c>
      <c r="C43" s="77">
        <v>1</v>
      </c>
      <c r="D43" s="77">
        <v>12</v>
      </c>
      <c r="E43" s="229" t="s">
        <v>420</v>
      </c>
      <c r="F43" s="50" t="s">
        <v>158</v>
      </c>
      <c r="G43" s="76" t="s">
        <v>289</v>
      </c>
      <c r="H43" s="23" t="s">
        <v>421</v>
      </c>
      <c r="I43" s="52" t="s">
        <v>422</v>
      </c>
      <c r="J43" s="52" t="s">
        <v>423</v>
      </c>
      <c r="K43" s="24" t="s">
        <v>68</v>
      </c>
      <c r="L43" s="25" t="s">
        <v>163</v>
      </c>
      <c r="M43" s="24" t="s">
        <v>70</v>
      </c>
      <c r="N43" s="29" t="s">
        <v>71</v>
      </c>
      <c r="O43" s="29" t="s">
        <v>72</v>
      </c>
      <c r="P43" s="143"/>
      <c r="Q43" s="143"/>
      <c r="R43" s="30">
        <f t="shared" si="3"/>
        <v>0</v>
      </c>
      <c r="S43" s="143"/>
      <c r="T43" s="143"/>
      <c r="U43" s="30">
        <f t="shared" si="80"/>
        <v>0</v>
      </c>
      <c r="V43" s="43">
        <v>0.6</v>
      </c>
      <c r="W43" s="43">
        <v>0.4</v>
      </c>
      <c r="X43" s="30">
        <f t="shared" si="81"/>
        <v>1</v>
      </c>
      <c r="Y43" s="170" t="s">
        <v>424</v>
      </c>
      <c r="Z43" s="43">
        <v>0.45</v>
      </c>
      <c r="AA43" s="43">
        <v>0.2</v>
      </c>
      <c r="AB43" s="30">
        <f t="shared" si="104"/>
        <v>0.65</v>
      </c>
      <c r="AC43" s="30" t="s">
        <v>425</v>
      </c>
      <c r="AD43" s="43">
        <v>0.45</v>
      </c>
      <c r="AE43" s="43">
        <v>0.35</v>
      </c>
      <c r="AF43" s="30">
        <f t="shared" si="86"/>
        <v>0.8</v>
      </c>
      <c r="AG43" s="30" t="s">
        <v>426</v>
      </c>
      <c r="AH43" s="43">
        <v>0.6</v>
      </c>
      <c r="AI43" s="43">
        <v>0</v>
      </c>
      <c r="AJ43" s="30">
        <f t="shared" si="87"/>
        <v>0.6</v>
      </c>
      <c r="AK43" s="30" t="s">
        <v>427</v>
      </c>
      <c r="AL43" s="43">
        <v>0.6</v>
      </c>
      <c r="AM43" s="43">
        <v>0.28000000000000003</v>
      </c>
      <c r="AN43" s="30">
        <f t="shared" si="88"/>
        <v>0.88</v>
      </c>
      <c r="AO43" s="30" t="s">
        <v>428</v>
      </c>
      <c r="AP43" s="43">
        <v>0.6</v>
      </c>
      <c r="AQ43" s="43">
        <v>0.32</v>
      </c>
      <c r="AR43" s="30">
        <f t="shared" si="89"/>
        <v>0.91999999999999993</v>
      </c>
      <c r="AS43" s="30" t="s">
        <v>429</v>
      </c>
      <c r="AT43" s="188">
        <v>0.6</v>
      </c>
      <c r="AU43" s="188">
        <v>0.3</v>
      </c>
      <c r="AV43" s="186">
        <f t="shared" si="90"/>
        <v>0.89999999999999991</v>
      </c>
      <c r="AW43" s="186" t="s">
        <v>430</v>
      </c>
      <c r="AX43" s="43">
        <v>0.6</v>
      </c>
      <c r="AY43" s="43">
        <v>0.4</v>
      </c>
      <c r="AZ43" s="30">
        <f t="shared" si="91"/>
        <v>1</v>
      </c>
      <c r="BA43" s="30" t="s">
        <v>431</v>
      </c>
      <c r="BB43" s="43">
        <v>0.6</v>
      </c>
      <c r="BC43" s="43">
        <v>0.28999999999999998</v>
      </c>
      <c r="BD43" s="30">
        <f t="shared" si="92"/>
        <v>0.8899999999999999</v>
      </c>
      <c r="BE43" s="30" t="s">
        <v>432</v>
      </c>
      <c r="BF43" s="43">
        <v>0.6</v>
      </c>
      <c r="BG43" s="43">
        <v>0.2</v>
      </c>
      <c r="BH43" s="30">
        <f t="shared" si="93"/>
        <v>0.8</v>
      </c>
      <c r="BI43" s="30" t="s">
        <v>433</v>
      </c>
      <c r="BJ43" s="43">
        <v>0.6</v>
      </c>
      <c r="BK43" s="43">
        <v>0.4</v>
      </c>
      <c r="BL43" s="30">
        <f t="shared" si="94"/>
        <v>1</v>
      </c>
      <c r="BM43" s="30" t="s">
        <v>434</v>
      </c>
      <c r="BN43" s="43">
        <v>0.6</v>
      </c>
      <c r="BO43" s="43">
        <v>0.4</v>
      </c>
      <c r="BP43" s="30">
        <f t="shared" si="95"/>
        <v>1</v>
      </c>
      <c r="BQ43" s="30" t="s">
        <v>435</v>
      </c>
      <c r="BR43" s="43">
        <v>0.6</v>
      </c>
      <c r="BS43" s="43">
        <v>0.4</v>
      </c>
      <c r="BT43" s="30">
        <f t="shared" si="96"/>
        <v>1</v>
      </c>
      <c r="BU43" s="30" t="s">
        <v>436</v>
      </c>
      <c r="BV43" s="30">
        <v>0.6</v>
      </c>
      <c r="BW43" s="30">
        <v>0.4</v>
      </c>
      <c r="BX43" s="30">
        <f t="shared" si="112"/>
        <v>1</v>
      </c>
      <c r="BY43" s="30" t="s">
        <v>437</v>
      </c>
      <c r="BZ43" s="30">
        <v>0.6</v>
      </c>
      <c r="CA43" s="30">
        <v>0.32</v>
      </c>
      <c r="CB43" s="30">
        <f t="shared" ref="CB43:CB47" si="121">IF(OR(BZ43="NA",CA43="NA"),"NA",BZ43+CA43)</f>
        <v>0.91999999999999993</v>
      </c>
      <c r="CC43" s="30" t="s">
        <v>438</v>
      </c>
      <c r="CD43" s="30">
        <v>0.6</v>
      </c>
      <c r="CE43" s="30">
        <v>0.4</v>
      </c>
      <c r="CF43" s="30">
        <f t="shared" si="114"/>
        <v>1</v>
      </c>
      <c r="CG43" s="30" t="s">
        <v>1414</v>
      </c>
      <c r="CH43" s="30">
        <v>0.6</v>
      </c>
      <c r="CI43" s="30">
        <v>0.4</v>
      </c>
      <c r="CJ43" s="30">
        <f t="shared" si="115"/>
        <v>1</v>
      </c>
      <c r="CK43" s="30" t="s">
        <v>1453</v>
      </c>
      <c r="CL43" s="30">
        <v>0.6</v>
      </c>
      <c r="CM43" s="30">
        <v>0.4</v>
      </c>
      <c r="CN43" s="30">
        <f t="shared" ref="CN43:CN46" si="122">IF(OR(CL43="NA",CM43="NA"),"NA",CL43+CM43)</f>
        <v>1</v>
      </c>
      <c r="CO43" s="30" t="s">
        <v>1487</v>
      </c>
      <c r="CP43" s="30">
        <v>0.6</v>
      </c>
      <c r="CQ43" s="30">
        <v>0.4</v>
      </c>
      <c r="CR43" s="30">
        <f t="shared" ref="CR43:CR48" si="123">IF(OR(CP43="NA",CQ43="NA"),"NA",CP43+CQ43)</f>
        <v>1</v>
      </c>
      <c r="CS43" s="30" t="s">
        <v>1525</v>
      </c>
      <c r="CT43" s="30">
        <v>0.6</v>
      </c>
      <c r="CU43" s="30">
        <v>0.4</v>
      </c>
      <c r="CV43" s="30">
        <f t="shared" si="118"/>
        <v>1</v>
      </c>
      <c r="CW43" s="30" t="s">
        <v>1574</v>
      </c>
      <c r="CX43" s="30">
        <v>0.6</v>
      </c>
      <c r="CY43" s="30">
        <v>0.4</v>
      </c>
      <c r="CZ43" s="30">
        <f>+CX43+CY43</f>
        <v>1</v>
      </c>
      <c r="DA43" s="30" t="s">
        <v>1616</v>
      </c>
      <c r="DB43" s="30"/>
      <c r="DC43" s="30"/>
      <c r="DD43" s="30">
        <f t="shared" si="82"/>
        <v>0</v>
      </c>
      <c r="DE43" s="30"/>
      <c r="DF43" s="125" t="str">
        <f>IF('Hoja Ponderacion-1'!L39=$DF$2,R43*'Hoja Ponderacion-1'!AJ39," ")</f>
        <v xml:space="preserve"> </v>
      </c>
      <c r="DG43" s="125" t="str">
        <f>IF('Hoja Ponderacion-1'!M39=$DF$2,U43*'Hoja Ponderacion-1'!AK39," ")</f>
        <v xml:space="preserve"> </v>
      </c>
      <c r="DH43" s="125">
        <f>IF('Hoja Ponderacion-1'!N39=$DF$2,X43*'Hoja Ponderacion-1'!AL39," ")</f>
        <v>3.4999999999999996E-2</v>
      </c>
      <c r="DI43" s="125">
        <f>IF('Hoja Ponderacion-1'!O39=$DF$2,AB43*'Hoja Ponderacion-1'!AM39," ")</f>
        <v>2.394736842105263E-2</v>
      </c>
      <c r="DJ43" s="125">
        <f>IF('Hoja Ponderacion-1'!P39=$DF$2,AF43*'Hoja Ponderacion-1'!AN39," ")</f>
        <v>2.7999999999999997E-2</v>
      </c>
      <c r="DK43" s="125">
        <f>IF('Hoja Ponderacion-1'!Q39=$DF$2,AJ43*'Hoja Ponderacion-1'!AO39," ")</f>
        <v>2.2105263157894735E-2</v>
      </c>
      <c r="DL43" s="125">
        <f>IF('Hoja Ponderacion-1'!R39=$DF$2,AN43*'Hoja Ponderacion-1'!AP39," ")</f>
        <v>3.2421052631578948E-2</v>
      </c>
      <c r="DM43" s="125">
        <f>IF('Hoja Ponderacion-1'!S39=$DF$2,AR43*'Hoja Ponderacion-1'!AQ39," ")</f>
        <v>3.3894736842105255E-2</v>
      </c>
      <c r="DN43" s="125">
        <f>IF('Hoja Ponderacion-1'!T39=$DF$2,AV43*'Hoja Ponderacion-1'!AR39," ")</f>
        <v>3.3157894736842101E-2</v>
      </c>
      <c r="DO43" s="125">
        <f>IF('Hoja Ponderacion-1'!U39=$DF$2,AZ43*'Hoja Ponderacion-1'!AS39," ")</f>
        <v>3.6842105263157891E-2</v>
      </c>
      <c r="DP43" s="125">
        <f>IF('Hoja Ponderacion-1'!V39=$DF$2,BD43*'Hoja Ponderacion-1'!AT39," ")</f>
        <v>3.1149999999999994E-2</v>
      </c>
      <c r="DQ43" s="125">
        <f>IF('Hoja Ponderacion-1'!W39=$DF$2,BH43*'Hoja Ponderacion-1'!AU39," ")</f>
        <v>2.9473684210526315E-2</v>
      </c>
      <c r="DR43" s="125">
        <f>IF('Hoja Ponderacion-1'!X39=$DF$2,BL43*'Hoja Ponderacion-1'!AV39," ")</f>
        <v>3.6842105263157891E-2</v>
      </c>
      <c r="DS43" s="125">
        <f>IF('Hoja Ponderacion-1'!Y39=$DF$2,BP43*'Hoja Ponderacion-1'!AW39," ")</f>
        <v>3.6842105263157891E-2</v>
      </c>
      <c r="DT43" s="125">
        <f>IF('Hoja Ponderacion-1'!Z39=$DF$2,BT43*'Hoja Ponderacion-1'!AX39," ")</f>
        <v>3.6842105263157891E-2</v>
      </c>
      <c r="DU43" s="125">
        <f>IF('Hoja Ponderacion-1'!AA39=$DF$2,BX43*'Hoja Ponderacion-1'!AY39," ")</f>
        <v>3.6842105263157891E-2</v>
      </c>
      <c r="DV43" s="125">
        <f>IF('Hoja Ponderacion-1'!AB39=$DF$2,CB43*'Hoja Ponderacion-1'!AZ39," ")</f>
        <v>3.2199999999999993E-2</v>
      </c>
      <c r="DW43" s="125">
        <f>IF('Hoja Ponderacion-1'!AC39=$DF$2,CF43*'Hoja Ponderacion-1'!BA39," ")</f>
        <v>3.4999999999999996E-2</v>
      </c>
      <c r="DX43" s="125">
        <f>IF('Hoja Ponderacion-1'!AD39=$DF$2,CJ43*'Hoja Ponderacion-1'!BB39," ")</f>
        <v>3.4999999999999996E-2</v>
      </c>
      <c r="DY43" s="125">
        <f>IF('Hoja Ponderacion-1'!AE39=$DF$2,CN43*'Hoja Ponderacion-1'!BC39," ")</f>
        <v>3.4999999999999996E-2</v>
      </c>
      <c r="DZ43" s="125">
        <f>IF('Hoja Ponderacion-1'!AF39=$DF$2,CR43*'Hoja Ponderacion-1'!BD39," ")</f>
        <v>3.3333333333333333E-2</v>
      </c>
      <c r="EA43" s="125">
        <f>IF('Hoja Ponderacion-1'!AG39=$DF$2,CV43*'Hoja Ponderacion-1'!BE39," ")</f>
        <v>3.4999999999999996E-2</v>
      </c>
      <c r="EB43" s="125">
        <f>IF('Hoja Ponderacion-1'!AH39=$DF$2,CZ43*'Hoja Ponderacion-1'!BF39," ")</f>
        <v>3.3333333333333333E-2</v>
      </c>
      <c r="EC43" s="125">
        <f>IF('Hoja Ponderacion-1'!AI39=$DF$2,DD43*'Hoja Ponderacion-1'!BG39," ")</f>
        <v>0</v>
      </c>
      <c r="ED43" s="40">
        <f t="shared" si="83"/>
        <v>0.69222719298245627</v>
      </c>
      <c r="EE43" s="41">
        <f>+'Hoja Ponderacion-1'!BI39</f>
        <v>22</v>
      </c>
      <c r="EF43" s="41">
        <f t="shared" si="84"/>
        <v>3.1464872408293466E-2</v>
      </c>
      <c r="EG43" s="125">
        <f>+HLOOKUP($B$1,'Hoja Ponderacion-1'!$BN$3:CK39,37,FALSE)</f>
        <v>0.71692982456140364</v>
      </c>
      <c r="EH43" s="30">
        <f t="shared" si="119"/>
        <v>0.97</v>
      </c>
      <c r="EI43" s="31" t="str">
        <f>+IF(EG43=0,'Condicionales '!$D$7,IF(EH43&gt;=95%,'Condicionales '!$D$2,'Condicionales '!$D$5))</f>
        <v>Cumple</v>
      </c>
      <c r="EJ43" s="23"/>
    </row>
    <row r="44" spans="1:140" ht="288" customHeight="1" x14ac:dyDescent="0.3">
      <c r="A44" s="34">
        <f t="shared" si="103"/>
        <v>34</v>
      </c>
      <c r="B44" s="50">
        <v>4</v>
      </c>
      <c r="C44" s="77">
        <v>1</v>
      </c>
      <c r="D44" s="77">
        <v>13</v>
      </c>
      <c r="E44" s="229" t="s">
        <v>439</v>
      </c>
      <c r="F44" s="50" t="s">
        <v>158</v>
      </c>
      <c r="G44" s="76" t="s">
        <v>244</v>
      </c>
      <c r="H44" s="23" t="s">
        <v>440</v>
      </c>
      <c r="I44" s="52" t="s">
        <v>441</v>
      </c>
      <c r="J44" s="52" t="s">
        <v>442</v>
      </c>
      <c r="K44" s="24" t="s">
        <v>68</v>
      </c>
      <c r="L44" s="25" t="s">
        <v>163</v>
      </c>
      <c r="M44" s="24" t="s">
        <v>70</v>
      </c>
      <c r="N44" s="29" t="s">
        <v>71</v>
      </c>
      <c r="O44" s="29" t="s">
        <v>72</v>
      </c>
      <c r="P44" s="143"/>
      <c r="Q44" s="143"/>
      <c r="R44" s="30">
        <f t="shared" si="3"/>
        <v>0</v>
      </c>
      <c r="S44" s="143"/>
      <c r="T44" s="143"/>
      <c r="U44" s="30">
        <f t="shared" si="80"/>
        <v>0</v>
      </c>
      <c r="V44" s="43">
        <v>0.45</v>
      </c>
      <c r="W44" s="43">
        <v>0</v>
      </c>
      <c r="X44" s="30">
        <f t="shared" si="81"/>
        <v>0.45</v>
      </c>
      <c r="Y44" s="170" t="s">
        <v>443</v>
      </c>
      <c r="Z44" s="43">
        <v>0.3</v>
      </c>
      <c r="AA44" s="43">
        <v>0</v>
      </c>
      <c r="AB44" s="30">
        <f t="shared" si="104"/>
        <v>0.3</v>
      </c>
      <c r="AC44" s="30" t="s">
        <v>444</v>
      </c>
      <c r="AD44" s="43">
        <v>0.15</v>
      </c>
      <c r="AE44" s="43">
        <v>0</v>
      </c>
      <c r="AF44" s="30">
        <f t="shared" si="86"/>
        <v>0.15</v>
      </c>
      <c r="AG44" s="30" t="s">
        <v>445</v>
      </c>
      <c r="AH44" s="43">
        <v>0.3</v>
      </c>
      <c r="AI44" s="43">
        <v>0</v>
      </c>
      <c r="AJ44" s="30">
        <f t="shared" si="87"/>
        <v>0.3</v>
      </c>
      <c r="AK44" s="30" t="s">
        <v>446</v>
      </c>
      <c r="AL44" s="43">
        <v>0.2</v>
      </c>
      <c r="AM44" s="43">
        <v>0</v>
      </c>
      <c r="AN44" s="30">
        <f t="shared" si="88"/>
        <v>0.2</v>
      </c>
      <c r="AO44" s="30" t="s">
        <v>447</v>
      </c>
      <c r="AP44" s="43">
        <v>0.3</v>
      </c>
      <c r="AQ44" s="43">
        <v>0</v>
      </c>
      <c r="AR44" s="30">
        <f t="shared" si="89"/>
        <v>0.3</v>
      </c>
      <c r="AS44" s="30" t="s">
        <v>448</v>
      </c>
      <c r="AT44" s="188">
        <v>0.3</v>
      </c>
      <c r="AU44" s="188">
        <v>0</v>
      </c>
      <c r="AV44" s="186">
        <f t="shared" si="90"/>
        <v>0.3</v>
      </c>
      <c r="AW44" s="186" t="s">
        <v>449</v>
      </c>
      <c r="AX44" s="43">
        <v>0.3</v>
      </c>
      <c r="AY44" s="43">
        <v>0.4</v>
      </c>
      <c r="AZ44" s="30">
        <f t="shared" si="91"/>
        <v>0.7</v>
      </c>
      <c r="BA44" s="186" t="s">
        <v>450</v>
      </c>
      <c r="BB44" s="43">
        <v>0.4</v>
      </c>
      <c r="BC44" s="43">
        <v>0.2</v>
      </c>
      <c r="BD44" s="30">
        <f t="shared" si="92"/>
        <v>0.60000000000000009</v>
      </c>
      <c r="BE44" s="30" t="s">
        <v>451</v>
      </c>
      <c r="BF44" s="43">
        <v>0.3</v>
      </c>
      <c r="BG44" s="43">
        <v>0</v>
      </c>
      <c r="BH44" s="30">
        <f t="shared" si="93"/>
        <v>0.3</v>
      </c>
      <c r="BI44" s="30" t="s">
        <v>452</v>
      </c>
      <c r="BJ44" s="43">
        <v>0.39</v>
      </c>
      <c r="BK44" s="43">
        <v>0</v>
      </c>
      <c r="BL44" s="30">
        <f t="shared" si="94"/>
        <v>0.39</v>
      </c>
      <c r="BM44" s="30" t="s">
        <v>453</v>
      </c>
      <c r="BN44" s="43">
        <v>0.43</v>
      </c>
      <c r="BO44" s="43">
        <v>0.13</v>
      </c>
      <c r="BP44" s="30">
        <f t="shared" si="95"/>
        <v>0.56000000000000005</v>
      </c>
      <c r="BQ44" s="30" t="s">
        <v>454</v>
      </c>
      <c r="BR44" s="43">
        <v>0.45</v>
      </c>
      <c r="BS44" s="43">
        <v>0.15</v>
      </c>
      <c r="BT44" s="30">
        <f t="shared" si="96"/>
        <v>0.6</v>
      </c>
      <c r="BU44" s="30" t="s">
        <v>455</v>
      </c>
      <c r="BV44" s="30">
        <v>0.45</v>
      </c>
      <c r="BW44" s="30">
        <v>0.1</v>
      </c>
      <c r="BX44" s="30">
        <f t="shared" si="112"/>
        <v>0.55000000000000004</v>
      </c>
      <c r="BY44" s="30" t="s">
        <v>456</v>
      </c>
      <c r="BZ44" s="30">
        <v>0.42</v>
      </c>
      <c r="CA44" s="30">
        <v>0.08</v>
      </c>
      <c r="CB44" s="30">
        <f t="shared" si="121"/>
        <v>0.5</v>
      </c>
      <c r="CC44" s="30" t="s">
        <v>457</v>
      </c>
      <c r="CD44" s="30">
        <v>0.36</v>
      </c>
      <c r="CE44" s="30">
        <v>0.08</v>
      </c>
      <c r="CF44" s="30">
        <f t="shared" ref="CF44:CF46" si="124">IF(OR(CD44="NA",CE44="NA"),"NA",CD44+CE44)</f>
        <v>0.44</v>
      </c>
      <c r="CG44" s="30" t="s">
        <v>1415</v>
      </c>
      <c r="CH44" s="30">
        <v>0.47</v>
      </c>
      <c r="CI44" s="30">
        <v>0.11</v>
      </c>
      <c r="CJ44" s="30">
        <f t="shared" si="115"/>
        <v>0.57999999999999996</v>
      </c>
      <c r="CK44" s="30" t="s">
        <v>1454</v>
      </c>
      <c r="CL44" s="30">
        <v>0.6</v>
      </c>
      <c r="CM44" s="30">
        <v>0</v>
      </c>
      <c r="CN44" s="30">
        <f t="shared" si="122"/>
        <v>0.6</v>
      </c>
      <c r="CO44" s="30" t="s">
        <v>1488</v>
      </c>
      <c r="CP44" s="30">
        <v>0.5</v>
      </c>
      <c r="CQ44" s="30">
        <v>0.22</v>
      </c>
      <c r="CR44" s="30">
        <f t="shared" si="123"/>
        <v>0.72</v>
      </c>
      <c r="CS44" s="30" t="s">
        <v>1526</v>
      </c>
      <c r="CT44" s="30">
        <v>0.6</v>
      </c>
      <c r="CU44" s="30">
        <v>0.4</v>
      </c>
      <c r="CV44" s="30">
        <f t="shared" si="118"/>
        <v>1</v>
      </c>
      <c r="CW44" s="30" t="s">
        <v>1575</v>
      </c>
      <c r="CX44" s="30">
        <v>0.45</v>
      </c>
      <c r="CY44" s="30">
        <v>0.4</v>
      </c>
      <c r="CZ44" s="30">
        <f t="shared" ref="CZ44:CZ45" si="125">IF(OR(CX44="NA",CY44="NA"),"NA",CX44+CY44)</f>
        <v>0.85000000000000009</v>
      </c>
      <c r="DA44" s="30" t="s">
        <v>1617</v>
      </c>
      <c r="DB44" s="30"/>
      <c r="DC44" s="30"/>
      <c r="DD44" s="30">
        <f t="shared" si="82"/>
        <v>0</v>
      </c>
      <c r="DE44" s="30"/>
      <c r="DF44" s="125" t="str">
        <f>IF('Hoja Ponderacion-1'!L40=$DF$2,R44*'Hoja Ponderacion-1'!AJ40," ")</f>
        <v xml:space="preserve"> </v>
      </c>
      <c r="DG44" s="125" t="str">
        <f>IF('Hoja Ponderacion-1'!M40=$DF$2,U44*'Hoja Ponderacion-1'!AK40," ")</f>
        <v xml:space="preserve"> </v>
      </c>
      <c r="DH44" s="125">
        <f>IF('Hoja Ponderacion-1'!N40=$DF$2,X44*'Hoja Ponderacion-1'!AL40," ")</f>
        <v>1.575E-2</v>
      </c>
      <c r="DI44" s="125">
        <f>IF('Hoja Ponderacion-1'!O40=$DF$2,AB44*'Hoja Ponderacion-1'!AM40," ")</f>
        <v>1.1052631578947368E-2</v>
      </c>
      <c r="DJ44" s="125">
        <f>IF('Hoja Ponderacion-1'!P40=$DF$2,AF44*'Hoja Ponderacion-1'!AN40," ")</f>
        <v>5.2499999999999995E-3</v>
      </c>
      <c r="DK44" s="125">
        <f>IF('Hoja Ponderacion-1'!Q40=$DF$2,AJ44*'Hoja Ponderacion-1'!AO40," ")</f>
        <v>1.1052631578947368E-2</v>
      </c>
      <c r="DL44" s="125">
        <f>IF('Hoja Ponderacion-1'!R40=$DF$2,AN44*'Hoja Ponderacion-1'!AP40," ")</f>
        <v>7.3684210526315788E-3</v>
      </c>
      <c r="DM44" s="125">
        <f>IF('Hoja Ponderacion-1'!S40=$DF$2,AR44*'Hoja Ponderacion-1'!AQ40," ")</f>
        <v>1.1052631578947368E-2</v>
      </c>
      <c r="DN44" s="125">
        <f>IF('Hoja Ponderacion-1'!T40=$DF$2,AV44*'Hoja Ponderacion-1'!AR40," ")</f>
        <v>1.1052631578947368E-2</v>
      </c>
      <c r="DO44" s="125">
        <f>IF('Hoja Ponderacion-1'!U40=$DF$2,AZ44*'Hoja Ponderacion-1'!AS40," ")</f>
        <v>2.5789473684210522E-2</v>
      </c>
      <c r="DP44" s="125">
        <f>IF('Hoja Ponderacion-1'!V40=$DF$2,BD44*'Hoja Ponderacion-1'!AT40," ")</f>
        <v>2.1000000000000001E-2</v>
      </c>
      <c r="DQ44" s="125">
        <f>IF('Hoja Ponderacion-1'!W40=$DF$2,BH44*'Hoja Ponderacion-1'!AU40," ")</f>
        <v>1.1052631578947368E-2</v>
      </c>
      <c r="DR44" s="125">
        <f>IF('Hoja Ponderacion-1'!X40=$DF$2,BL44*'Hoja Ponderacion-1'!AV40," ")</f>
        <v>1.4368421052631579E-2</v>
      </c>
      <c r="DS44" s="125">
        <f>IF('Hoja Ponderacion-1'!Y40=$DF$2,BP44*'Hoja Ponderacion-1'!AW40," ")</f>
        <v>2.0631578947368421E-2</v>
      </c>
      <c r="DT44" s="125">
        <f>IF('Hoja Ponderacion-1'!Z40=$DF$2,BT44*'Hoja Ponderacion-1'!AX40," ")</f>
        <v>2.2105263157894735E-2</v>
      </c>
      <c r="DU44" s="125">
        <f>IF('Hoja Ponderacion-1'!AA40=$DF$2,BX44*'Hoja Ponderacion-1'!AY40," ")</f>
        <v>2.0263157894736841E-2</v>
      </c>
      <c r="DV44" s="125">
        <f>IF('Hoja Ponderacion-1'!AB40=$DF$2,CB44*'Hoja Ponderacion-1'!AZ40," ")</f>
        <v>1.7499999999999998E-2</v>
      </c>
      <c r="DW44" s="125">
        <f>IF('Hoja Ponderacion-1'!AC40=$DF$2,CF44*'Hoja Ponderacion-1'!BA40," ")</f>
        <v>1.5399999999999999E-2</v>
      </c>
      <c r="DX44" s="125">
        <f>IF('Hoja Ponderacion-1'!AD40=$DF$2,CJ44*'Hoja Ponderacion-1'!BB40," ")</f>
        <v>2.0299999999999995E-2</v>
      </c>
      <c r="DY44" s="125">
        <f>IF('Hoja Ponderacion-1'!AE40=$DF$2,CN44*'Hoja Ponderacion-1'!BC40," ")</f>
        <v>2.0999999999999998E-2</v>
      </c>
      <c r="DZ44" s="125">
        <f>IF('Hoja Ponderacion-1'!AF40=$DF$2,CR44*'Hoja Ponderacion-1'!BD40," ")</f>
        <v>2.4E-2</v>
      </c>
      <c r="EA44" s="125">
        <f>IF('Hoja Ponderacion-1'!AG40=$DF$2,CV44*'Hoja Ponderacion-1'!BE40," ")</f>
        <v>3.4999999999999996E-2</v>
      </c>
      <c r="EB44" s="125">
        <f>IF('Hoja Ponderacion-1'!AH40=$DF$2,CZ44*'Hoja Ponderacion-1'!BF40," ")</f>
        <v>2.8333333333333335E-2</v>
      </c>
      <c r="EC44" s="125">
        <f>IF('Hoja Ponderacion-1'!AI40=$DF$2,DD44*'Hoja Ponderacion-1'!BG40," ")</f>
        <v>0</v>
      </c>
      <c r="ED44" s="40">
        <f t="shared" si="83"/>
        <v>0.36932280701754383</v>
      </c>
      <c r="EE44" s="41">
        <f>+'Hoja Ponderacion-1'!BI40</f>
        <v>22</v>
      </c>
      <c r="EF44" s="41">
        <f t="shared" si="84"/>
        <v>1.6787400318979264E-2</v>
      </c>
      <c r="EG44" s="125">
        <f>+HLOOKUP($B$1,'Hoja Ponderacion-1'!$BN$3:CK40,38,FALSE)</f>
        <v>0.71692982456140364</v>
      </c>
      <c r="EH44" s="30">
        <f t="shared" si="119"/>
        <v>0.52</v>
      </c>
      <c r="EI44" s="31" t="str">
        <f>+IF(EG44=0,'Condicionales '!$D$7,IF(EH44&gt;=95%,'Condicionales '!$D$2,'Condicionales '!$D$5))</f>
        <v>No Cumple</v>
      </c>
      <c r="EJ44" s="23"/>
    </row>
    <row r="45" spans="1:140" ht="158.4" customHeight="1" x14ac:dyDescent="0.3">
      <c r="A45" s="34">
        <f t="shared" si="103"/>
        <v>35</v>
      </c>
      <c r="B45" s="50">
        <v>4</v>
      </c>
      <c r="C45" s="77">
        <v>1</v>
      </c>
      <c r="D45" s="77">
        <v>14</v>
      </c>
      <c r="E45" s="229" t="s">
        <v>458</v>
      </c>
      <c r="F45" s="50" t="s">
        <v>158</v>
      </c>
      <c r="G45" s="76" t="s">
        <v>244</v>
      </c>
      <c r="H45" s="23" t="s">
        <v>459</v>
      </c>
      <c r="I45" s="52" t="s">
        <v>460</v>
      </c>
      <c r="J45" s="52" t="s">
        <v>461</v>
      </c>
      <c r="K45" s="24" t="s">
        <v>68</v>
      </c>
      <c r="L45" s="25" t="s">
        <v>163</v>
      </c>
      <c r="M45" s="24" t="s">
        <v>70</v>
      </c>
      <c r="N45" s="29" t="s">
        <v>119</v>
      </c>
      <c r="O45" s="29" t="s">
        <v>72</v>
      </c>
      <c r="P45" s="143"/>
      <c r="Q45" s="143"/>
      <c r="R45" s="30">
        <f t="shared" si="3"/>
        <v>0</v>
      </c>
      <c r="S45" s="143"/>
      <c r="T45" s="143"/>
      <c r="U45" s="30">
        <f t="shared" si="80"/>
        <v>0</v>
      </c>
      <c r="V45" s="43">
        <v>0.6</v>
      </c>
      <c r="W45" s="43">
        <v>0.4</v>
      </c>
      <c r="X45" s="30">
        <f t="shared" si="81"/>
        <v>1</v>
      </c>
      <c r="Y45" s="170" t="s">
        <v>462</v>
      </c>
      <c r="Z45" s="43">
        <v>0.6</v>
      </c>
      <c r="AA45" s="43">
        <v>0.4</v>
      </c>
      <c r="AB45" s="30">
        <f t="shared" si="104"/>
        <v>1</v>
      </c>
      <c r="AC45" s="30" t="s">
        <v>463</v>
      </c>
      <c r="AD45" s="43">
        <v>0.6</v>
      </c>
      <c r="AE45" s="43">
        <v>0.4</v>
      </c>
      <c r="AF45" s="30">
        <f t="shared" si="86"/>
        <v>1</v>
      </c>
      <c r="AG45" s="30" t="s">
        <v>463</v>
      </c>
      <c r="AH45" s="43">
        <v>0.6</v>
      </c>
      <c r="AI45" s="43">
        <v>0.4</v>
      </c>
      <c r="AJ45" s="30">
        <f t="shared" si="87"/>
        <v>1</v>
      </c>
      <c r="AK45" s="30" t="s">
        <v>464</v>
      </c>
      <c r="AL45" s="43">
        <v>0.6</v>
      </c>
      <c r="AM45" s="43">
        <v>0.4</v>
      </c>
      <c r="AN45" s="30">
        <f t="shared" si="88"/>
        <v>1</v>
      </c>
      <c r="AO45" s="30" t="s">
        <v>465</v>
      </c>
      <c r="AP45" s="43">
        <v>0.6</v>
      </c>
      <c r="AQ45" s="43">
        <v>0.4</v>
      </c>
      <c r="AR45" s="30">
        <f t="shared" si="89"/>
        <v>1</v>
      </c>
      <c r="AS45" s="30" t="s">
        <v>465</v>
      </c>
      <c r="AT45" s="188">
        <v>0.6</v>
      </c>
      <c r="AU45" s="188">
        <v>0.4</v>
      </c>
      <c r="AV45" s="186">
        <f t="shared" si="90"/>
        <v>1</v>
      </c>
      <c r="AW45" s="186" t="s">
        <v>466</v>
      </c>
      <c r="AX45" s="43">
        <v>0.6</v>
      </c>
      <c r="AY45" s="43">
        <v>0.4</v>
      </c>
      <c r="AZ45" s="30">
        <f t="shared" si="91"/>
        <v>1</v>
      </c>
      <c r="BA45" s="186" t="s">
        <v>465</v>
      </c>
      <c r="BB45" s="43">
        <v>0.6</v>
      </c>
      <c r="BC45" s="43">
        <v>0.4</v>
      </c>
      <c r="BD45" s="30">
        <f t="shared" si="92"/>
        <v>1</v>
      </c>
      <c r="BE45" s="186" t="s">
        <v>465</v>
      </c>
      <c r="BF45" s="43">
        <v>0.6</v>
      </c>
      <c r="BG45" s="43">
        <v>0.4</v>
      </c>
      <c r="BH45" s="30">
        <f t="shared" si="93"/>
        <v>1</v>
      </c>
      <c r="BI45" s="30" t="s">
        <v>467</v>
      </c>
      <c r="BJ45" s="43">
        <v>0.6</v>
      </c>
      <c r="BK45" s="43">
        <v>0.4</v>
      </c>
      <c r="BL45" s="30">
        <f t="shared" si="94"/>
        <v>1</v>
      </c>
      <c r="BM45" s="30" t="s">
        <v>465</v>
      </c>
      <c r="BN45" s="43">
        <v>0.6</v>
      </c>
      <c r="BO45" s="43">
        <v>0.4</v>
      </c>
      <c r="BP45" s="30">
        <f t="shared" si="95"/>
        <v>1</v>
      </c>
      <c r="BQ45" s="30" t="s">
        <v>465</v>
      </c>
      <c r="BR45" s="43">
        <v>0.6</v>
      </c>
      <c r="BS45" s="43">
        <v>0.4</v>
      </c>
      <c r="BT45" s="30">
        <f t="shared" si="96"/>
        <v>1</v>
      </c>
      <c r="BU45" s="30" t="s">
        <v>463</v>
      </c>
      <c r="BV45" s="30">
        <v>0.6</v>
      </c>
      <c r="BW45" s="30">
        <v>0.4</v>
      </c>
      <c r="BX45" s="30">
        <f t="shared" si="112"/>
        <v>1</v>
      </c>
      <c r="BY45" s="30" t="s">
        <v>465</v>
      </c>
      <c r="BZ45" s="30">
        <v>0.6</v>
      </c>
      <c r="CA45" s="30">
        <v>0.4</v>
      </c>
      <c r="CB45" s="30">
        <f t="shared" si="121"/>
        <v>1</v>
      </c>
      <c r="CC45" s="30" t="s">
        <v>467</v>
      </c>
      <c r="CD45" s="30">
        <v>0.6</v>
      </c>
      <c r="CE45" s="30">
        <v>0.4</v>
      </c>
      <c r="CF45" s="30">
        <f t="shared" si="124"/>
        <v>1</v>
      </c>
      <c r="CG45" s="30" t="s">
        <v>467</v>
      </c>
      <c r="CH45" s="30">
        <v>0.6</v>
      </c>
      <c r="CI45" s="30">
        <v>0.4</v>
      </c>
      <c r="CJ45" s="30">
        <f t="shared" si="115"/>
        <v>1</v>
      </c>
      <c r="CK45" s="30" t="s">
        <v>467</v>
      </c>
      <c r="CL45" s="30">
        <v>0.6</v>
      </c>
      <c r="CM45" s="30">
        <v>0.4</v>
      </c>
      <c r="CN45" s="30">
        <f t="shared" si="122"/>
        <v>1</v>
      </c>
      <c r="CO45" s="30" t="s">
        <v>1489</v>
      </c>
      <c r="CP45" s="30">
        <v>0.6</v>
      </c>
      <c r="CQ45" s="30">
        <v>0.4</v>
      </c>
      <c r="CR45" s="30">
        <f t="shared" si="123"/>
        <v>1</v>
      </c>
      <c r="CS45" s="30" t="s">
        <v>1527</v>
      </c>
      <c r="CT45" s="30">
        <v>0.6</v>
      </c>
      <c r="CU45" s="30">
        <v>0.4</v>
      </c>
      <c r="CV45" s="30">
        <f t="shared" si="118"/>
        <v>1</v>
      </c>
      <c r="CW45" s="30" t="s">
        <v>1576</v>
      </c>
      <c r="CX45" s="30">
        <v>0.6</v>
      </c>
      <c r="CY45" s="30">
        <v>0.4</v>
      </c>
      <c r="CZ45" s="30">
        <f t="shared" si="125"/>
        <v>1</v>
      </c>
      <c r="DA45" s="30" t="s">
        <v>1576</v>
      </c>
      <c r="DB45" s="30"/>
      <c r="DC45" s="30"/>
      <c r="DD45" s="30">
        <f t="shared" si="82"/>
        <v>0</v>
      </c>
      <c r="DE45" s="30"/>
      <c r="DF45" s="125" t="str">
        <f>IF('Hoja Ponderacion-1'!L41=$DF$2,R45*'Hoja Ponderacion-1'!AJ41," ")</f>
        <v xml:space="preserve"> </v>
      </c>
      <c r="DG45" s="125" t="str">
        <f>IF('Hoja Ponderacion-1'!M41=$DF$2,U45*'Hoja Ponderacion-1'!AK41," ")</f>
        <v xml:space="preserve"> </v>
      </c>
      <c r="DH45" s="125">
        <f>IF('Hoja Ponderacion-1'!N41=$DF$2,X45*'Hoja Ponderacion-1'!AL41," ")</f>
        <v>3.4999999999999996E-2</v>
      </c>
      <c r="DI45" s="125">
        <f>IF('Hoja Ponderacion-1'!O41=$DF$2,AB45*'Hoja Ponderacion-1'!AM41," ")</f>
        <v>3.6842105263157891E-2</v>
      </c>
      <c r="DJ45" s="125">
        <f>IF('Hoja Ponderacion-1'!P41=$DF$2,AF45*'Hoja Ponderacion-1'!AN41," ")</f>
        <v>3.4999999999999996E-2</v>
      </c>
      <c r="DK45" s="125">
        <f>IF('Hoja Ponderacion-1'!Q41=$DF$2,AJ45*'Hoja Ponderacion-1'!AO41," ")</f>
        <v>3.6842105263157891E-2</v>
      </c>
      <c r="DL45" s="125">
        <f>IF('Hoja Ponderacion-1'!R41=$DF$2,AN45*'Hoja Ponderacion-1'!AP41," ")</f>
        <v>3.6842105263157891E-2</v>
      </c>
      <c r="DM45" s="125">
        <f>IF('Hoja Ponderacion-1'!S41=$DF$2,AR45*'Hoja Ponderacion-1'!AQ41," ")</f>
        <v>3.6842105263157891E-2</v>
      </c>
      <c r="DN45" s="125">
        <f>IF('Hoja Ponderacion-1'!T41=$DF$2,AV45*'Hoja Ponderacion-1'!AR41," ")</f>
        <v>3.6842105263157891E-2</v>
      </c>
      <c r="DO45" s="125">
        <f>IF('Hoja Ponderacion-1'!U41=$DF$2,AZ45*'Hoja Ponderacion-1'!AS41," ")</f>
        <v>3.6842105263157891E-2</v>
      </c>
      <c r="DP45" s="125">
        <f>IF('Hoja Ponderacion-1'!V41=$DF$2,BD45*'Hoja Ponderacion-1'!AT41," ")</f>
        <v>3.4999999999999996E-2</v>
      </c>
      <c r="DQ45" s="125">
        <f>IF('Hoja Ponderacion-1'!W41=$DF$2,BH45*'Hoja Ponderacion-1'!AU41," ")</f>
        <v>3.6842105263157891E-2</v>
      </c>
      <c r="DR45" s="125">
        <f>IF('Hoja Ponderacion-1'!X41=$DF$2,BL45*'Hoja Ponderacion-1'!AV41," ")</f>
        <v>3.6842105263157891E-2</v>
      </c>
      <c r="DS45" s="125">
        <f>IF('Hoja Ponderacion-1'!Y41=$DF$2,BP45*'Hoja Ponderacion-1'!AW41," ")</f>
        <v>3.6842105263157891E-2</v>
      </c>
      <c r="DT45" s="125">
        <f>IF('Hoja Ponderacion-1'!Z41=$DF$2,BT45*'Hoja Ponderacion-1'!AX41," ")</f>
        <v>3.6842105263157891E-2</v>
      </c>
      <c r="DU45" s="125">
        <f>IF('Hoja Ponderacion-1'!AA41=$DF$2,BX45*'Hoja Ponderacion-1'!AY41," ")</f>
        <v>3.6842105263157891E-2</v>
      </c>
      <c r="DV45" s="125">
        <f>IF('Hoja Ponderacion-1'!AB41=$DF$2,CB45*'Hoja Ponderacion-1'!AZ41," ")</f>
        <v>3.4999999999999996E-2</v>
      </c>
      <c r="DW45" s="125">
        <f>IF('Hoja Ponderacion-1'!AC41=$DF$2,CF45*'Hoja Ponderacion-1'!BA41," ")</f>
        <v>3.4999999999999996E-2</v>
      </c>
      <c r="DX45" s="125">
        <f>IF('Hoja Ponderacion-1'!AD41=$DF$2,CJ45*'Hoja Ponderacion-1'!BB41," ")</f>
        <v>3.4999999999999996E-2</v>
      </c>
      <c r="DY45" s="125">
        <f>IF('Hoja Ponderacion-1'!AE41=$DF$2,CN45*'Hoja Ponderacion-1'!BC41," ")</f>
        <v>3.4999999999999996E-2</v>
      </c>
      <c r="DZ45" s="125">
        <f>IF('Hoja Ponderacion-1'!AF41=$DF$2,CR45*'Hoja Ponderacion-1'!BD41," ")</f>
        <v>3.3333333333333333E-2</v>
      </c>
      <c r="EA45" s="125">
        <f>IF('Hoja Ponderacion-1'!AG41=$DF$2,CV45*'Hoja Ponderacion-1'!BE41," ")</f>
        <v>3.4999999999999996E-2</v>
      </c>
      <c r="EB45" s="125">
        <f>IF('Hoja Ponderacion-1'!AH41=$DF$2,CZ45*'Hoja Ponderacion-1'!BF41," ")</f>
        <v>3.3333333333333333E-2</v>
      </c>
      <c r="EC45" s="125">
        <f>IF('Hoja Ponderacion-1'!AI41=$DF$2,DD45*'Hoja Ponderacion-1'!BG41," ")</f>
        <v>0</v>
      </c>
      <c r="ED45" s="40">
        <f t="shared" si="83"/>
        <v>0.75192982456140356</v>
      </c>
      <c r="EE45" s="41">
        <f>+'Hoja Ponderacion-1'!BI41</f>
        <v>22</v>
      </c>
      <c r="EF45" s="41">
        <f t="shared" si="84"/>
        <v>3.4178628389154704E-2</v>
      </c>
      <c r="EG45" s="125">
        <f>+HLOOKUP($B$1,'Hoja Ponderacion-1'!$BN$3:CK41,39,FALSE)</f>
        <v>0.71692982456140364</v>
      </c>
      <c r="EH45" s="30">
        <f t="shared" si="119"/>
        <v>1.05</v>
      </c>
      <c r="EI45" s="31" t="str">
        <f>+IF(EG45=0,'Condicionales '!$D$7,IF(EH45&gt;=95%,'Condicionales '!$D$2,'Condicionales '!$D$5))</f>
        <v>Cumple</v>
      </c>
      <c r="EJ45" s="23"/>
    </row>
    <row r="46" spans="1:140" ht="147" customHeight="1" x14ac:dyDescent="0.3">
      <c r="A46" s="34">
        <f t="shared" si="103"/>
        <v>36</v>
      </c>
      <c r="B46" s="50">
        <v>4</v>
      </c>
      <c r="C46" s="77">
        <v>1</v>
      </c>
      <c r="D46" s="77">
        <v>15</v>
      </c>
      <c r="E46" s="229" t="s">
        <v>468</v>
      </c>
      <c r="F46" s="50" t="s">
        <v>158</v>
      </c>
      <c r="G46" s="76" t="s">
        <v>244</v>
      </c>
      <c r="H46" s="23" t="s">
        <v>469</v>
      </c>
      <c r="I46" s="52" t="s">
        <v>470</v>
      </c>
      <c r="J46" s="52" t="s">
        <v>471</v>
      </c>
      <c r="K46" s="24" t="s">
        <v>68</v>
      </c>
      <c r="L46" s="25" t="s">
        <v>163</v>
      </c>
      <c r="M46" s="24" t="s">
        <v>70</v>
      </c>
      <c r="N46" s="29" t="s">
        <v>119</v>
      </c>
      <c r="O46" s="29" t="s">
        <v>72</v>
      </c>
      <c r="P46" s="143"/>
      <c r="Q46" s="143"/>
      <c r="R46" s="30">
        <f t="shared" si="3"/>
        <v>0</v>
      </c>
      <c r="S46" s="143"/>
      <c r="T46" s="143"/>
      <c r="U46" s="30">
        <f t="shared" si="80"/>
        <v>0</v>
      </c>
      <c r="V46" s="43">
        <v>0</v>
      </c>
      <c r="W46" s="43">
        <v>0.4</v>
      </c>
      <c r="X46" s="30">
        <f t="shared" si="81"/>
        <v>0.4</v>
      </c>
      <c r="Y46" s="170" t="s">
        <v>472</v>
      </c>
      <c r="Z46" s="43">
        <v>0</v>
      </c>
      <c r="AA46" s="43">
        <v>0</v>
      </c>
      <c r="AB46" s="30">
        <f t="shared" si="104"/>
        <v>0</v>
      </c>
      <c r="AC46" s="30" t="s">
        <v>473</v>
      </c>
      <c r="AD46" s="43">
        <v>0</v>
      </c>
      <c r="AE46" s="43">
        <v>0</v>
      </c>
      <c r="AF46" s="30">
        <f t="shared" si="86"/>
        <v>0</v>
      </c>
      <c r="AG46" s="30" t="s">
        <v>474</v>
      </c>
      <c r="AH46" s="43">
        <v>0.3</v>
      </c>
      <c r="AI46" s="43">
        <v>0</v>
      </c>
      <c r="AJ46" s="30">
        <f t="shared" si="87"/>
        <v>0.3</v>
      </c>
      <c r="AK46" s="30" t="s">
        <v>475</v>
      </c>
      <c r="AL46" s="43">
        <v>0.2</v>
      </c>
      <c r="AM46" s="43">
        <v>0</v>
      </c>
      <c r="AN46" s="30">
        <f t="shared" si="88"/>
        <v>0.2</v>
      </c>
      <c r="AO46" s="30" t="s">
        <v>476</v>
      </c>
      <c r="AP46" s="43">
        <v>0.5</v>
      </c>
      <c r="AQ46" s="43">
        <v>0</v>
      </c>
      <c r="AR46" s="30">
        <f t="shared" si="89"/>
        <v>0.5</v>
      </c>
      <c r="AS46" s="30" t="s">
        <v>477</v>
      </c>
      <c r="AT46" s="188">
        <v>0.3</v>
      </c>
      <c r="AU46" s="188">
        <v>0</v>
      </c>
      <c r="AV46" s="186">
        <f t="shared" si="90"/>
        <v>0.3</v>
      </c>
      <c r="AW46" s="186" t="s">
        <v>478</v>
      </c>
      <c r="AX46" s="43">
        <v>0.3</v>
      </c>
      <c r="AY46" s="43">
        <v>0.2</v>
      </c>
      <c r="AZ46" s="30">
        <f t="shared" si="91"/>
        <v>0.5</v>
      </c>
      <c r="BA46" s="30" t="s">
        <v>479</v>
      </c>
      <c r="BB46" s="43">
        <v>0.35</v>
      </c>
      <c r="BC46" s="43">
        <v>0</v>
      </c>
      <c r="BD46" s="30">
        <f t="shared" si="92"/>
        <v>0.35</v>
      </c>
      <c r="BE46" s="30" t="s">
        <v>480</v>
      </c>
      <c r="BF46" s="43">
        <v>0.3</v>
      </c>
      <c r="BG46" s="43">
        <v>0</v>
      </c>
      <c r="BH46" s="30">
        <f t="shared" si="93"/>
        <v>0.3</v>
      </c>
      <c r="BI46" s="30" t="s">
        <v>481</v>
      </c>
      <c r="BJ46" s="43">
        <v>0.39</v>
      </c>
      <c r="BK46" s="43">
        <v>0</v>
      </c>
      <c r="BL46" s="30">
        <f t="shared" si="94"/>
        <v>0.39</v>
      </c>
      <c r="BM46" s="30" t="s">
        <v>482</v>
      </c>
      <c r="BN46" s="43">
        <v>0.43</v>
      </c>
      <c r="BO46" s="43">
        <v>0</v>
      </c>
      <c r="BP46" s="30">
        <f t="shared" si="95"/>
        <v>0.43</v>
      </c>
      <c r="BQ46" s="30" t="s">
        <v>483</v>
      </c>
      <c r="BR46" s="43">
        <v>0.45</v>
      </c>
      <c r="BS46" s="43">
        <v>0</v>
      </c>
      <c r="BT46" s="30">
        <f t="shared" si="96"/>
        <v>0.45</v>
      </c>
      <c r="BU46" s="30" t="s">
        <v>484</v>
      </c>
      <c r="BV46" s="30">
        <v>0.49</v>
      </c>
      <c r="BW46" s="30">
        <v>0.1</v>
      </c>
      <c r="BX46" s="30">
        <f t="shared" si="112"/>
        <v>0.59</v>
      </c>
      <c r="BY46" s="30" t="s">
        <v>485</v>
      </c>
      <c r="BZ46" s="30">
        <v>0.36</v>
      </c>
      <c r="CA46" s="30">
        <v>0</v>
      </c>
      <c r="CB46" s="30">
        <f t="shared" si="121"/>
        <v>0.36</v>
      </c>
      <c r="CC46" s="30" t="s">
        <v>486</v>
      </c>
      <c r="CD46" s="30">
        <v>0.3</v>
      </c>
      <c r="CE46" s="30">
        <v>0</v>
      </c>
      <c r="CF46" s="30">
        <f t="shared" si="124"/>
        <v>0.3</v>
      </c>
      <c r="CG46" s="30" t="s">
        <v>1416</v>
      </c>
      <c r="CH46" s="30">
        <v>0.47</v>
      </c>
      <c r="CI46" s="30">
        <v>0.23</v>
      </c>
      <c r="CJ46" s="30">
        <f t="shared" si="115"/>
        <v>0.7</v>
      </c>
      <c r="CK46" s="30" t="s">
        <v>1455</v>
      </c>
      <c r="CL46" s="30">
        <v>0.53</v>
      </c>
      <c r="CM46" s="30">
        <v>0.3</v>
      </c>
      <c r="CN46" s="30">
        <f t="shared" si="122"/>
        <v>0.83000000000000007</v>
      </c>
      <c r="CO46" s="30" t="s">
        <v>1490</v>
      </c>
      <c r="CP46" s="30">
        <v>0.5</v>
      </c>
      <c r="CQ46" s="30">
        <v>0.27</v>
      </c>
      <c r="CR46" s="30">
        <f t="shared" si="123"/>
        <v>0.77</v>
      </c>
      <c r="CS46" s="30" t="s">
        <v>1528</v>
      </c>
      <c r="CT46" s="30">
        <v>0.5</v>
      </c>
      <c r="CU46" s="30">
        <v>0.27</v>
      </c>
      <c r="CV46" s="30">
        <f t="shared" si="118"/>
        <v>0.77</v>
      </c>
      <c r="CW46" s="30" t="s">
        <v>1577</v>
      </c>
      <c r="CX46" s="30">
        <v>0.6</v>
      </c>
      <c r="CY46" s="30">
        <v>0.2</v>
      </c>
      <c r="CZ46" s="30">
        <f>+CX46+CY46</f>
        <v>0.8</v>
      </c>
      <c r="DA46" s="30" t="s">
        <v>1618</v>
      </c>
      <c r="DB46" s="30"/>
      <c r="DC46" s="30"/>
      <c r="DD46" s="30">
        <f t="shared" si="82"/>
        <v>0</v>
      </c>
      <c r="DE46" s="30"/>
      <c r="DF46" s="125" t="str">
        <f>IF('Hoja Ponderacion-1'!L42=$DF$2,R46*'Hoja Ponderacion-1'!AJ42," ")</f>
        <v xml:space="preserve"> </v>
      </c>
      <c r="DG46" s="125" t="str">
        <f>IF('Hoja Ponderacion-1'!M42=$DF$2,U46*'Hoja Ponderacion-1'!AK42," ")</f>
        <v xml:space="preserve"> </v>
      </c>
      <c r="DH46" s="125">
        <f>IF('Hoja Ponderacion-1'!N42=$DF$2,X46*'Hoja Ponderacion-1'!AL42," ")</f>
        <v>1.3999999999999999E-2</v>
      </c>
      <c r="DI46" s="125">
        <f>IF('Hoja Ponderacion-1'!O42=$DF$2,AB46*'Hoja Ponderacion-1'!AM42," ")</f>
        <v>0</v>
      </c>
      <c r="DJ46" s="125">
        <f>IF('Hoja Ponderacion-1'!P42=$DF$2,AF46*'Hoja Ponderacion-1'!AN42," ")</f>
        <v>0</v>
      </c>
      <c r="DK46" s="125">
        <f>IF('Hoja Ponderacion-1'!Q42=$DF$2,AJ46*'Hoja Ponderacion-1'!AO42," ")</f>
        <v>1.1052631578947368E-2</v>
      </c>
      <c r="DL46" s="125">
        <f>IF('Hoja Ponderacion-1'!R42=$DF$2,AN46*'Hoja Ponderacion-1'!AP42," ")</f>
        <v>7.3684210526315788E-3</v>
      </c>
      <c r="DM46" s="125">
        <f>IF('Hoja Ponderacion-1'!S42=$DF$2,AR46*'Hoja Ponderacion-1'!AQ42," ")</f>
        <v>1.8421052631578946E-2</v>
      </c>
      <c r="DN46" s="125">
        <f>IF('Hoja Ponderacion-1'!T42=$DF$2,AV46*'Hoja Ponderacion-1'!AR42," ")</f>
        <v>1.1052631578947368E-2</v>
      </c>
      <c r="DO46" s="125">
        <f>IF('Hoja Ponderacion-1'!U42=$DF$2,AZ46*'Hoja Ponderacion-1'!AS42," ")</f>
        <v>1.8421052631578946E-2</v>
      </c>
      <c r="DP46" s="125">
        <f>IF('Hoja Ponderacion-1'!V42=$DF$2,BD46*'Hoja Ponderacion-1'!AT42," ")</f>
        <v>1.2249999999999999E-2</v>
      </c>
      <c r="DQ46" s="125">
        <f>IF('Hoja Ponderacion-1'!W42=$DF$2,BH46*'Hoja Ponderacion-1'!AU42," ")</f>
        <v>1.1052631578947368E-2</v>
      </c>
      <c r="DR46" s="125">
        <f>IF('Hoja Ponderacion-1'!X42=$DF$2,BL46*'Hoja Ponderacion-1'!AV42," ")</f>
        <v>1.4368421052631579E-2</v>
      </c>
      <c r="DS46" s="125">
        <f>IF('Hoja Ponderacion-1'!Y42=$DF$2,BP46*'Hoja Ponderacion-1'!AW42," ")</f>
        <v>1.5842105263157893E-2</v>
      </c>
      <c r="DT46" s="125">
        <f>IF('Hoja Ponderacion-1'!Z42=$DF$2,BT46*'Hoja Ponderacion-1'!AX42," ")</f>
        <v>1.6578947368421051E-2</v>
      </c>
      <c r="DU46" s="125">
        <f>IF('Hoja Ponderacion-1'!AA42=$DF$2,BX46*'Hoja Ponderacion-1'!AY42," ")</f>
        <v>2.1736842105263155E-2</v>
      </c>
      <c r="DV46" s="125">
        <f>IF('Hoja Ponderacion-1'!AB42=$DF$2,CB46*'Hoja Ponderacion-1'!AZ42," ")</f>
        <v>1.2599999999999998E-2</v>
      </c>
      <c r="DW46" s="125">
        <f>IF('Hoja Ponderacion-1'!AC42=$DF$2,CF46*'Hoja Ponderacion-1'!BA42," ")</f>
        <v>1.0499999999999999E-2</v>
      </c>
      <c r="DX46" s="125">
        <f>IF('Hoja Ponderacion-1'!AD42=$DF$2,CJ46*'Hoja Ponderacion-1'!BB42," ")</f>
        <v>2.4499999999999997E-2</v>
      </c>
      <c r="DY46" s="125">
        <f>IF('Hoja Ponderacion-1'!AE42=$DF$2,CN46*'Hoja Ponderacion-1'!BC42," ")</f>
        <v>2.9049999999999999E-2</v>
      </c>
      <c r="DZ46" s="125">
        <f>IF('Hoja Ponderacion-1'!AF42=$DF$2,CR46*'Hoja Ponderacion-1'!BD42," ")</f>
        <v>2.5666666666666667E-2</v>
      </c>
      <c r="EA46" s="125">
        <f>IF('Hoja Ponderacion-1'!AG42=$DF$2,CV46*'Hoja Ponderacion-1'!BE42," ")</f>
        <v>2.6949999999999998E-2</v>
      </c>
      <c r="EB46" s="125">
        <f>IF('Hoja Ponderacion-1'!AH42=$DF$2,CZ46*'Hoja Ponderacion-1'!BF42," ")</f>
        <v>2.6666666666666668E-2</v>
      </c>
      <c r="EC46" s="125">
        <f>IF('Hoja Ponderacion-1'!AI42=$DF$2,DD46*'Hoja Ponderacion-1'!BG42," ")</f>
        <v>0</v>
      </c>
      <c r="ED46" s="40">
        <f t="shared" si="83"/>
        <v>0.32807807017543855</v>
      </c>
      <c r="EE46" s="41">
        <f>+'Hoja Ponderacion-1'!BI42</f>
        <v>22</v>
      </c>
      <c r="EF46" s="41">
        <f t="shared" si="84"/>
        <v>1.4912639553429025E-2</v>
      </c>
      <c r="EG46" s="125">
        <f>+HLOOKUP($B$1,'Hoja Ponderacion-1'!$BN$3:CK42,40,FALSE)</f>
        <v>0.71692982456140364</v>
      </c>
      <c r="EH46" s="30">
        <f t="shared" si="119"/>
        <v>0.46</v>
      </c>
      <c r="EI46" s="31" t="str">
        <f>+IF(EG46=0,'Condicionales '!$D$7,IF(EH46&gt;=95%,'Condicionales '!$D$2,'Condicionales '!$D$5))</f>
        <v>No Cumple</v>
      </c>
      <c r="EJ46" s="23"/>
    </row>
    <row r="47" spans="1:140" ht="147" customHeight="1" x14ac:dyDescent="0.3">
      <c r="A47" s="34">
        <f t="shared" si="103"/>
        <v>37</v>
      </c>
      <c r="B47" s="50">
        <v>4</v>
      </c>
      <c r="C47" s="77">
        <v>1</v>
      </c>
      <c r="D47" s="77">
        <v>16</v>
      </c>
      <c r="E47" s="229" t="s">
        <v>487</v>
      </c>
      <c r="F47" s="50" t="s">
        <v>65</v>
      </c>
      <c r="G47" s="76" t="s">
        <v>289</v>
      </c>
      <c r="H47" s="23" t="s">
        <v>488</v>
      </c>
      <c r="I47" s="52" t="s">
        <v>489</v>
      </c>
      <c r="J47" s="52" t="s">
        <v>490</v>
      </c>
      <c r="K47" s="24" t="s">
        <v>68</v>
      </c>
      <c r="L47" s="25" t="s">
        <v>163</v>
      </c>
      <c r="M47" s="24" t="s">
        <v>70</v>
      </c>
      <c r="N47" s="29" t="s">
        <v>71</v>
      </c>
      <c r="O47" s="29" t="s">
        <v>72</v>
      </c>
      <c r="P47" s="43">
        <v>0.6</v>
      </c>
      <c r="Q47" s="43">
        <v>0.4</v>
      </c>
      <c r="R47" s="30">
        <f t="shared" si="3"/>
        <v>1</v>
      </c>
      <c r="S47" s="43">
        <v>0.6</v>
      </c>
      <c r="T47" s="43">
        <v>0.4</v>
      </c>
      <c r="U47" s="30">
        <f t="shared" si="80"/>
        <v>1</v>
      </c>
      <c r="V47" s="43">
        <v>0.3</v>
      </c>
      <c r="W47" s="43">
        <v>0</v>
      </c>
      <c r="X47" s="30">
        <f t="shared" si="81"/>
        <v>0.3</v>
      </c>
      <c r="Y47" s="170" t="s">
        <v>491</v>
      </c>
      <c r="Z47" s="43">
        <v>0.3</v>
      </c>
      <c r="AA47" s="43">
        <v>0.4</v>
      </c>
      <c r="AB47" s="30">
        <f t="shared" si="104"/>
        <v>0.7</v>
      </c>
      <c r="AC47" s="170" t="s">
        <v>492</v>
      </c>
      <c r="AD47" s="43">
        <v>0.3</v>
      </c>
      <c r="AE47" s="43">
        <v>0.4</v>
      </c>
      <c r="AF47" s="30">
        <f t="shared" si="86"/>
        <v>0.7</v>
      </c>
      <c r="AG47" s="170" t="s">
        <v>492</v>
      </c>
      <c r="AH47" s="43">
        <v>0.6</v>
      </c>
      <c r="AI47" s="43">
        <v>0.4</v>
      </c>
      <c r="AJ47" s="30">
        <f t="shared" si="87"/>
        <v>1</v>
      </c>
      <c r="AK47" s="30" t="s">
        <v>493</v>
      </c>
      <c r="AL47" s="43">
        <v>0.2</v>
      </c>
      <c r="AM47" s="43">
        <v>0.4</v>
      </c>
      <c r="AN47" s="30">
        <f t="shared" si="88"/>
        <v>0.60000000000000009</v>
      </c>
      <c r="AO47" s="30" t="s">
        <v>494</v>
      </c>
      <c r="AP47" s="43">
        <v>0.4</v>
      </c>
      <c r="AQ47" s="43">
        <v>0.2</v>
      </c>
      <c r="AR47" s="30">
        <f t="shared" si="89"/>
        <v>0.60000000000000009</v>
      </c>
      <c r="AS47" s="30" t="s">
        <v>495</v>
      </c>
      <c r="AT47" s="188">
        <v>0.6</v>
      </c>
      <c r="AU47" s="188">
        <v>0.4</v>
      </c>
      <c r="AV47" s="186">
        <f t="shared" si="90"/>
        <v>1</v>
      </c>
      <c r="AW47" s="186" t="s">
        <v>496</v>
      </c>
      <c r="AX47" s="43">
        <v>0.6</v>
      </c>
      <c r="AY47" s="43">
        <v>0.4</v>
      </c>
      <c r="AZ47" s="30">
        <f t="shared" si="91"/>
        <v>1</v>
      </c>
      <c r="BA47" s="30" t="s">
        <v>497</v>
      </c>
      <c r="BB47" s="43">
        <v>0.6</v>
      </c>
      <c r="BC47" s="43">
        <v>0.4</v>
      </c>
      <c r="BD47" s="30">
        <f t="shared" si="92"/>
        <v>1</v>
      </c>
      <c r="BE47" s="30" t="s">
        <v>498</v>
      </c>
      <c r="BF47" s="43">
        <v>0.6</v>
      </c>
      <c r="BG47" s="43">
        <v>0.4</v>
      </c>
      <c r="BH47" s="30">
        <f>IF(OR(BF47="NA",BG47="NA"),"NA",BF47+BG47)</f>
        <v>1</v>
      </c>
      <c r="BI47" s="30" t="s">
        <v>499</v>
      </c>
      <c r="BJ47" s="43">
        <v>0.6</v>
      </c>
      <c r="BK47" s="43">
        <v>0.4</v>
      </c>
      <c r="BL47" s="30">
        <f t="shared" si="94"/>
        <v>1</v>
      </c>
      <c r="BM47" s="30" t="s">
        <v>500</v>
      </c>
      <c r="BN47" s="43">
        <v>0.6</v>
      </c>
      <c r="BO47" s="43">
        <v>0.4</v>
      </c>
      <c r="BP47" s="30">
        <f t="shared" si="95"/>
        <v>1</v>
      </c>
      <c r="BQ47" s="30" t="s">
        <v>501</v>
      </c>
      <c r="BR47" s="43">
        <v>0.6</v>
      </c>
      <c r="BS47" s="43">
        <v>0.4</v>
      </c>
      <c r="BT47" s="30">
        <f t="shared" si="96"/>
        <v>1</v>
      </c>
      <c r="BU47" s="30" t="s">
        <v>502</v>
      </c>
      <c r="BV47" s="43">
        <v>0.6</v>
      </c>
      <c r="BW47" s="43">
        <v>0.4</v>
      </c>
      <c r="BX47" s="30">
        <f t="shared" si="112"/>
        <v>1</v>
      </c>
      <c r="BY47" s="30" t="s">
        <v>503</v>
      </c>
      <c r="BZ47" s="30">
        <v>0.6</v>
      </c>
      <c r="CA47" s="30">
        <v>0.4</v>
      </c>
      <c r="CB47" s="30">
        <f t="shared" si="121"/>
        <v>1</v>
      </c>
      <c r="CC47" s="30" t="s">
        <v>504</v>
      </c>
      <c r="CD47" s="30">
        <v>0.6</v>
      </c>
      <c r="CE47" s="30">
        <v>0.4</v>
      </c>
      <c r="CF47" s="30">
        <f t="shared" ref="CF47:CF48" si="126">IF(OR(CD47="NA",CE47="NA"),"NA",CD47+CE47)</f>
        <v>1</v>
      </c>
      <c r="CG47" s="30" t="s">
        <v>504</v>
      </c>
      <c r="CH47" s="30">
        <v>0.6</v>
      </c>
      <c r="CI47" s="30">
        <v>0.4</v>
      </c>
      <c r="CJ47" s="30">
        <f t="shared" si="115"/>
        <v>1</v>
      </c>
      <c r="CK47" s="30" t="s">
        <v>1456</v>
      </c>
      <c r="CL47" s="30">
        <v>0.6</v>
      </c>
      <c r="CM47" s="30">
        <v>0.4</v>
      </c>
      <c r="CN47" s="30">
        <f t="shared" ref="CN47:CN48" si="127">IF(OR(CL47="NA",CM47="NA"),"NA",CL47+CM47)</f>
        <v>1</v>
      </c>
      <c r="CO47" s="30" t="s">
        <v>1491</v>
      </c>
      <c r="CP47" s="30">
        <v>0.6</v>
      </c>
      <c r="CQ47" s="30">
        <v>0.4</v>
      </c>
      <c r="CR47" s="30">
        <f t="shared" si="123"/>
        <v>1</v>
      </c>
      <c r="CS47" s="30" t="s">
        <v>499</v>
      </c>
      <c r="CT47" s="30">
        <v>0.6</v>
      </c>
      <c r="CU47" s="30">
        <v>0.4</v>
      </c>
      <c r="CV47" s="30">
        <f t="shared" si="118"/>
        <v>1</v>
      </c>
      <c r="CW47" s="30" t="s">
        <v>1456</v>
      </c>
      <c r="CX47" s="30">
        <v>0.6</v>
      </c>
      <c r="CY47" s="30">
        <v>0.4</v>
      </c>
      <c r="CZ47" s="30">
        <f>+CX47+CY47</f>
        <v>1</v>
      </c>
      <c r="DA47" s="30" t="s">
        <v>1456</v>
      </c>
      <c r="DB47" s="30"/>
      <c r="DC47" s="30"/>
      <c r="DD47" s="30">
        <f t="shared" si="82"/>
        <v>0</v>
      </c>
      <c r="DE47" s="30"/>
      <c r="DF47" s="125">
        <f>IF('Hoja Ponderacion-1'!L43=$DF$2,R47*'Hoja Ponderacion-1'!AJ43," ")</f>
        <v>9.9999999999999992E-2</v>
      </c>
      <c r="DG47" s="125">
        <f>IF('Hoja Ponderacion-1'!M43=$DF$2,U47*'Hoja Ponderacion-1'!AK43," ")</f>
        <v>8.7499999999999994E-2</v>
      </c>
      <c r="DH47" s="125">
        <f>IF('Hoja Ponderacion-1'!N43=$DF$2,X47*'Hoja Ponderacion-1'!AL43," ")</f>
        <v>1.0499999999999999E-2</v>
      </c>
      <c r="DI47" s="125">
        <f>IF('Hoja Ponderacion-1'!O43=$DF$2,AB47*'Hoja Ponderacion-1'!AM43," ")</f>
        <v>2.5789473684210522E-2</v>
      </c>
      <c r="DJ47" s="125">
        <f>IF('Hoja Ponderacion-1'!P43=$DF$2,AF47*'Hoja Ponderacion-1'!AN43," ")</f>
        <v>2.4499999999999997E-2</v>
      </c>
      <c r="DK47" s="125">
        <f>IF('Hoja Ponderacion-1'!Q43=$DF$2,AJ47*'Hoja Ponderacion-1'!AO43," ")</f>
        <v>3.6842105263157891E-2</v>
      </c>
      <c r="DL47" s="125">
        <f>IF('Hoja Ponderacion-1'!R43=$DF$2,AN47*'Hoja Ponderacion-1'!AP43," ")</f>
        <v>2.2105263157894739E-2</v>
      </c>
      <c r="DM47" s="125">
        <f>IF('Hoja Ponderacion-1'!S43=$DF$2,AR47*'Hoja Ponderacion-1'!AQ43," ")</f>
        <v>2.2105263157894739E-2</v>
      </c>
      <c r="DN47" s="125">
        <f>IF('Hoja Ponderacion-1'!T43=$DF$2,AV47*'Hoja Ponderacion-1'!AR43," ")</f>
        <v>3.6842105263157891E-2</v>
      </c>
      <c r="DO47" s="125">
        <f>IF('Hoja Ponderacion-1'!U43=$DF$2,AZ47*'Hoja Ponderacion-1'!AS43," ")</f>
        <v>3.6842105263157891E-2</v>
      </c>
      <c r="DP47" s="125">
        <f>IF('Hoja Ponderacion-1'!V43=$DF$2,BD47*'Hoja Ponderacion-1'!AT43," ")</f>
        <v>3.4999999999999996E-2</v>
      </c>
      <c r="DQ47" s="125">
        <f>IF('Hoja Ponderacion-1'!W43=$DF$2,BH47*'Hoja Ponderacion-1'!AU43," ")</f>
        <v>3.6842105263157891E-2</v>
      </c>
      <c r="DR47" s="125">
        <f>IF('Hoja Ponderacion-1'!X43=$DF$2,BL47*'Hoja Ponderacion-1'!AV43," ")</f>
        <v>3.6842105263157891E-2</v>
      </c>
      <c r="DS47" s="125">
        <f>IF('Hoja Ponderacion-1'!Y43=$DF$2,BP47*'Hoja Ponderacion-1'!AW43," ")</f>
        <v>3.6842105263157891E-2</v>
      </c>
      <c r="DT47" s="125">
        <f>IF('Hoja Ponderacion-1'!Z43=$DF$2,BT47*'Hoja Ponderacion-1'!AX43," ")</f>
        <v>3.6842105263157891E-2</v>
      </c>
      <c r="DU47" s="125">
        <f>IF('Hoja Ponderacion-1'!AA43=$DF$2,BX47*'Hoja Ponderacion-1'!AY43," ")</f>
        <v>3.6842105263157891E-2</v>
      </c>
      <c r="DV47" s="125">
        <f>IF('Hoja Ponderacion-1'!AB43=$DF$2,CB47*'Hoja Ponderacion-1'!AZ43," ")</f>
        <v>3.4999999999999996E-2</v>
      </c>
      <c r="DW47" s="125">
        <f>IF('Hoja Ponderacion-1'!AC43=$DF$2,CF47*'Hoja Ponderacion-1'!BA43," ")</f>
        <v>3.4999999999999996E-2</v>
      </c>
      <c r="DX47" s="125">
        <f>IF('Hoja Ponderacion-1'!AD43=$DF$2,CJ47*'Hoja Ponderacion-1'!BB43," ")</f>
        <v>3.4999999999999996E-2</v>
      </c>
      <c r="DY47" s="125">
        <f>IF('Hoja Ponderacion-1'!AE43=$DF$2,CN47*'Hoja Ponderacion-1'!BC43," ")</f>
        <v>3.4999999999999996E-2</v>
      </c>
      <c r="DZ47" s="125">
        <f>IF('Hoja Ponderacion-1'!AF43=$DF$2,CR47*'Hoja Ponderacion-1'!BD43," ")</f>
        <v>3.3333333333333333E-2</v>
      </c>
      <c r="EA47" s="125">
        <f>IF('Hoja Ponderacion-1'!AG43=$DF$2,CV47*'Hoja Ponderacion-1'!BE43," ")</f>
        <v>3.4999999999999996E-2</v>
      </c>
      <c r="EB47" s="125">
        <f>IF('Hoja Ponderacion-1'!AH43=$DF$2,CZ47*'Hoja Ponderacion-1'!BF43," ")</f>
        <v>3.3333333333333333E-2</v>
      </c>
      <c r="EC47" s="125">
        <f>IF('Hoja Ponderacion-1'!AI43=$DF$2,DD47*'Hoja Ponderacion-1'!BG43," ")</f>
        <v>0</v>
      </c>
      <c r="ED47" s="40">
        <f t="shared" si="83"/>
        <v>0.8639035087719299</v>
      </c>
      <c r="EE47" s="41">
        <f>+'Hoja Ponderacion-1'!BI43</f>
        <v>24</v>
      </c>
      <c r="EF47" s="41">
        <f t="shared" si="84"/>
        <v>3.5995979532163748E-2</v>
      </c>
      <c r="EG47" s="125">
        <f>+HLOOKUP($B$1,'Hoja Ponderacion-1'!$BN$3:CK43,41,FALSE)</f>
        <v>0.71692982456140364</v>
      </c>
      <c r="EH47" s="30">
        <f t="shared" si="119"/>
        <v>1.21</v>
      </c>
      <c r="EI47" s="31" t="str">
        <f>+IF(EG47=0,'Condicionales '!$D$7,IF(EH47&gt;=95%,'Condicionales '!$D$2,'Condicionales '!$D$5))</f>
        <v>Cumple</v>
      </c>
      <c r="EJ47" s="23"/>
    </row>
    <row r="48" spans="1:140" ht="147" customHeight="1" x14ac:dyDescent="0.3">
      <c r="A48" s="34">
        <f t="shared" si="103"/>
        <v>38</v>
      </c>
      <c r="B48" s="50">
        <v>4</v>
      </c>
      <c r="C48" s="77">
        <v>1</v>
      </c>
      <c r="D48" s="77">
        <v>17</v>
      </c>
      <c r="E48" s="229" t="s">
        <v>505</v>
      </c>
      <c r="F48" s="50" t="s">
        <v>158</v>
      </c>
      <c r="G48" s="76" t="s">
        <v>159</v>
      </c>
      <c r="H48" s="23" t="s">
        <v>506</v>
      </c>
      <c r="I48" s="52" t="s">
        <v>507</v>
      </c>
      <c r="J48" s="52" t="s">
        <v>508</v>
      </c>
      <c r="K48" s="24" t="s">
        <v>68</v>
      </c>
      <c r="L48" s="25" t="s">
        <v>69</v>
      </c>
      <c r="M48" s="24" t="s">
        <v>70</v>
      </c>
      <c r="N48" s="29" t="s">
        <v>71</v>
      </c>
      <c r="O48" s="29" t="s">
        <v>72</v>
      </c>
      <c r="P48" s="43">
        <v>0.3</v>
      </c>
      <c r="Q48" s="43">
        <v>0.2</v>
      </c>
      <c r="R48" s="30">
        <f t="shared" si="3"/>
        <v>0.5</v>
      </c>
      <c r="S48" s="43">
        <v>0.3</v>
      </c>
      <c r="T48" s="43">
        <v>0.2</v>
      </c>
      <c r="U48" s="30">
        <f t="shared" si="80"/>
        <v>0.5</v>
      </c>
      <c r="V48" s="43">
        <v>0.3</v>
      </c>
      <c r="W48" s="43">
        <v>0.2</v>
      </c>
      <c r="X48" s="30">
        <f t="shared" si="81"/>
        <v>0.5</v>
      </c>
      <c r="Y48" s="170" t="s">
        <v>509</v>
      </c>
      <c r="Z48" s="43">
        <v>0.3</v>
      </c>
      <c r="AA48" s="43">
        <v>0.2</v>
      </c>
      <c r="AB48" s="30">
        <f t="shared" si="104"/>
        <v>0.5</v>
      </c>
      <c r="AC48" s="170" t="s">
        <v>509</v>
      </c>
      <c r="AD48" s="43">
        <v>0.3</v>
      </c>
      <c r="AE48" s="43">
        <v>0.2</v>
      </c>
      <c r="AF48" s="30">
        <f t="shared" si="86"/>
        <v>0.5</v>
      </c>
      <c r="AG48" s="170" t="s">
        <v>510</v>
      </c>
      <c r="AH48" s="43">
        <v>0.3</v>
      </c>
      <c r="AI48" s="43">
        <v>0.2</v>
      </c>
      <c r="AJ48" s="30">
        <f t="shared" si="87"/>
        <v>0.5</v>
      </c>
      <c r="AK48" s="170" t="s">
        <v>510</v>
      </c>
      <c r="AL48" s="43">
        <v>0.3</v>
      </c>
      <c r="AM48" s="43">
        <v>0.2</v>
      </c>
      <c r="AN48" s="30">
        <f t="shared" si="88"/>
        <v>0.5</v>
      </c>
      <c r="AO48" s="30" t="s">
        <v>511</v>
      </c>
      <c r="AP48" s="43">
        <v>0.42</v>
      </c>
      <c r="AQ48" s="43">
        <v>0.22</v>
      </c>
      <c r="AR48" s="30">
        <f t="shared" si="89"/>
        <v>0.64</v>
      </c>
      <c r="AS48" s="30" t="s">
        <v>512</v>
      </c>
      <c r="AT48" s="190">
        <v>0.4</v>
      </c>
      <c r="AU48" s="190">
        <v>0.2</v>
      </c>
      <c r="AV48" s="190">
        <f>+AT48+AU48</f>
        <v>0.60000000000000009</v>
      </c>
      <c r="AW48" s="186" t="s">
        <v>513</v>
      </c>
      <c r="AX48" s="43">
        <v>0.6</v>
      </c>
      <c r="AY48" s="43">
        <v>0.16</v>
      </c>
      <c r="AZ48" s="30">
        <f t="shared" si="91"/>
        <v>0.76</v>
      </c>
      <c r="BA48" s="30" t="s">
        <v>514</v>
      </c>
      <c r="BB48" s="43">
        <v>0.42</v>
      </c>
      <c r="BC48" s="43">
        <v>0.21</v>
      </c>
      <c r="BD48" s="30">
        <f t="shared" si="92"/>
        <v>0.63</v>
      </c>
      <c r="BE48" s="30" t="s">
        <v>515</v>
      </c>
      <c r="BF48" s="43">
        <v>0.54</v>
      </c>
      <c r="BG48" s="43">
        <v>0.2</v>
      </c>
      <c r="BH48" s="30">
        <f t="shared" si="93"/>
        <v>0.74</v>
      </c>
      <c r="BI48" s="30" t="s">
        <v>516</v>
      </c>
      <c r="BJ48" s="43">
        <v>0.46</v>
      </c>
      <c r="BK48" s="43">
        <v>0</v>
      </c>
      <c r="BL48" s="30">
        <f t="shared" si="94"/>
        <v>0.46</v>
      </c>
      <c r="BM48" s="30" t="s">
        <v>517</v>
      </c>
      <c r="BN48" s="43">
        <v>0.6</v>
      </c>
      <c r="BO48" s="43">
        <v>0.4</v>
      </c>
      <c r="BP48" s="30">
        <f t="shared" si="95"/>
        <v>1</v>
      </c>
      <c r="BQ48" s="30" t="s">
        <v>518</v>
      </c>
      <c r="BR48" s="43">
        <v>0.6</v>
      </c>
      <c r="BS48" s="43">
        <v>0.4</v>
      </c>
      <c r="BT48" s="30">
        <f t="shared" si="96"/>
        <v>1</v>
      </c>
      <c r="BU48" s="30" t="s">
        <v>519</v>
      </c>
      <c r="BV48" s="30">
        <v>0.6</v>
      </c>
      <c r="BW48" s="30">
        <v>0.31</v>
      </c>
      <c r="BX48" s="30">
        <f t="shared" si="112"/>
        <v>0.90999999999999992</v>
      </c>
      <c r="BY48" s="30" t="s">
        <v>520</v>
      </c>
      <c r="BZ48" s="30">
        <v>0.6</v>
      </c>
      <c r="CA48" s="30">
        <v>0.4</v>
      </c>
      <c r="CB48" s="30">
        <f t="shared" ref="CB48" si="128">IF(OR(BZ48="NA",CA48="NA"),"NA",BZ48+CA48)</f>
        <v>1</v>
      </c>
      <c r="CC48" s="30" t="s">
        <v>521</v>
      </c>
      <c r="CD48" s="30">
        <v>0.6</v>
      </c>
      <c r="CE48" s="30">
        <v>0.4</v>
      </c>
      <c r="CF48" s="30">
        <f t="shared" si="126"/>
        <v>1</v>
      </c>
      <c r="CG48" s="30" t="s">
        <v>1420</v>
      </c>
      <c r="CH48" s="30">
        <v>0.54</v>
      </c>
      <c r="CI48" s="30">
        <v>0.3</v>
      </c>
      <c r="CJ48" s="30">
        <f t="shared" si="115"/>
        <v>0.84000000000000008</v>
      </c>
      <c r="CK48" s="30" t="s">
        <v>1457</v>
      </c>
      <c r="CL48" s="30">
        <v>0.6</v>
      </c>
      <c r="CM48" s="30">
        <v>0.3</v>
      </c>
      <c r="CN48" s="30">
        <f t="shared" si="127"/>
        <v>0.89999999999999991</v>
      </c>
      <c r="CO48" s="30" t="s">
        <v>1529</v>
      </c>
      <c r="CP48" s="30">
        <v>0.55000000000000004</v>
      </c>
      <c r="CQ48" s="30">
        <v>0.35</v>
      </c>
      <c r="CR48" s="30">
        <f t="shared" si="123"/>
        <v>0.9</v>
      </c>
      <c r="CS48" s="30" t="s">
        <v>1530</v>
      </c>
      <c r="CT48" s="30">
        <v>0.6</v>
      </c>
      <c r="CU48" s="30">
        <v>0.4</v>
      </c>
      <c r="CV48" s="30">
        <f t="shared" si="118"/>
        <v>1</v>
      </c>
      <c r="CW48" s="30" t="s">
        <v>1578</v>
      </c>
      <c r="CX48" s="30">
        <v>0.55000000000000004</v>
      </c>
      <c r="CY48" s="30">
        <v>0.31</v>
      </c>
      <c r="CZ48" s="30">
        <f t="shared" ref="CZ48" si="129">IF(OR(CX48="NA",CY48="NA"),"NA",CX48+CY48)</f>
        <v>0.8600000000000001</v>
      </c>
      <c r="DA48" s="30" t="s">
        <v>1619</v>
      </c>
      <c r="DB48" s="30"/>
      <c r="DC48" s="30"/>
      <c r="DD48" s="30">
        <f t="shared" si="82"/>
        <v>0</v>
      </c>
      <c r="DE48" s="30"/>
      <c r="DF48" s="125">
        <f>IF('Hoja Ponderacion-1'!L44=$DF$2,R48*'Hoja Ponderacion-1'!AJ44," ")</f>
        <v>6.2500000000000003E-3</v>
      </c>
      <c r="DG48" s="125">
        <f>IF('Hoja Ponderacion-1'!M44=$DF$2,U48*'Hoja Ponderacion-1'!AK44," ")</f>
        <v>4.1666666666666666E-3</v>
      </c>
      <c r="DH48" s="125">
        <f>IF('Hoja Ponderacion-1'!N44=$DF$2,X48*'Hoja Ponderacion-1'!AL44," ")</f>
        <v>3.7037037037037038E-3</v>
      </c>
      <c r="DI48" s="125">
        <f>IF('Hoja Ponderacion-1'!O44=$DF$2,AB48*'Hoja Ponderacion-1'!AM44," ")</f>
        <v>4.1666666666666666E-3</v>
      </c>
      <c r="DJ48" s="125">
        <f>IF('Hoja Ponderacion-1'!P44=$DF$2,AF48*'Hoja Ponderacion-1'!AN44," ")</f>
        <v>4.0000000000000001E-3</v>
      </c>
      <c r="DK48" s="125">
        <f>IF('Hoja Ponderacion-1'!Q44=$DF$2,AJ48*'Hoja Ponderacion-1'!AO44," ")</f>
        <v>4.3478260869565218E-3</v>
      </c>
      <c r="DL48" s="125">
        <f>IF('Hoja Ponderacion-1'!R44=$DF$2,AN48*'Hoja Ponderacion-1'!AP44," ")</f>
        <v>4.0000000000000001E-3</v>
      </c>
      <c r="DM48" s="125">
        <f>IF('Hoja Ponderacion-1'!S44=$DF$2,AR48*'Hoja Ponderacion-1'!AQ44," ")</f>
        <v>4.9230769230769232E-3</v>
      </c>
      <c r="DN48" s="125">
        <f>IF('Hoja Ponderacion-1'!T44=$DF$2,AV48*'Hoja Ponderacion-1'!AR44," ")</f>
        <v>4.8000000000000004E-3</v>
      </c>
      <c r="DO48" s="125">
        <f>IF('Hoja Ponderacion-1'!U44=$DF$2,AZ48*'Hoja Ponderacion-1'!AS44," ")</f>
        <v>6.9090909090909099E-3</v>
      </c>
      <c r="DP48" s="125">
        <f>IF('Hoja Ponderacion-1'!V44=$DF$2,BD48*'Hoja Ponderacion-1'!AT44," ")</f>
        <v>5.0400000000000002E-3</v>
      </c>
      <c r="DQ48" s="125">
        <f>IF('Hoja Ponderacion-1'!W44=$DF$2,BH48*'Hoja Ponderacion-1'!AU44," ")</f>
        <v>6.434782608695652E-3</v>
      </c>
      <c r="DR48" s="125">
        <f>IF('Hoja Ponderacion-1'!X44=$DF$2,BL48*'Hoja Ponderacion-1'!AV44," ")</f>
        <v>3.8333333333333336E-3</v>
      </c>
      <c r="DS48" s="125">
        <f>IF('Hoja Ponderacion-1'!Y44=$DF$2,BP48*'Hoja Ponderacion-1'!AW44," ")</f>
        <v>8.0000000000000002E-3</v>
      </c>
      <c r="DT48" s="125">
        <f>IF('Hoja Ponderacion-1'!Z44=$DF$2,BT48*'Hoja Ponderacion-1'!AX44," ")</f>
        <v>7.4074074074074077E-3</v>
      </c>
      <c r="DU48" s="125">
        <f>IF('Hoja Ponderacion-1'!AA44=$DF$2,BX48*'Hoja Ponderacion-1'!AY44," ")</f>
        <v>6.4999999999999997E-3</v>
      </c>
      <c r="DV48" s="125">
        <f>IF('Hoja Ponderacion-1'!AB44=$DF$2,CB48*'Hoja Ponderacion-1'!AZ44," ")</f>
        <v>7.6923076923076927E-3</v>
      </c>
      <c r="DW48" s="125">
        <f>IF('Hoja Ponderacion-1'!AC44=$DF$2,CF48*'Hoja Ponderacion-1'!BA44," ")</f>
        <v>6.6666666666666671E-3</v>
      </c>
      <c r="DX48" s="125">
        <f>IF('Hoja Ponderacion-1'!AD44=$DF$2,CJ48*'Hoja Ponderacion-1'!BB44," ")</f>
        <v>5.6000000000000008E-3</v>
      </c>
      <c r="DY48" s="125">
        <f>IF('Hoja Ponderacion-1'!AE44=$DF$2,CN48*'Hoja Ponderacion-1'!BC44," ")</f>
        <v>6.4285714285714285E-3</v>
      </c>
      <c r="DZ48" s="125">
        <f>IF('Hoja Ponderacion-1'!AF44=$DF$2,CR48*'Hoja Ponderacion-1'!BD44," ")</f>
        <v>5.454545454545455E-3</v>
      </c>
      <c r="EA48" s="125">
        <f>IF('Hoja Ponderacion-1'!AG44=$DF$2,CV48*'Hoja Ponderacion-1'!BE44," ")</f>
        <v>8.0000000000000002E-3</v>
      </c>
      <c r="EB48" s="125">
        <f>IF('Hoja Ponderacion-1'!AH44=$DF$2,CZ48*'Hoja Ponderacion-1'!BF44," ")</f>
        <v>6.6153846153846167E-3</v>
      </c>
      <c r="EC48" s="125">
        <f>IF('Hoja Ponderacion-1'!AI44=$DF$2,DD48*'Hoja Ponderacion-1'!BG44," ")</f>
        <v>0</v>
      </c>
      <c r="ED48" s="40">
        <f t="shared" si="83"/>
        <v>0.13094003016307362</v>
      </c>
      <c r="EE48" s="41">
        <f>+'Hoja Ponderacion-1'!BI44</f>
        <v>24</v>
      </c>
      <c r="EF48" s="41">
        <f t="shared" si="84"/>
        <v>5.4558345901280676E-3</v>
      </c>
      <c r="EG48" s="125">
        <f>+HLOOKUP($B$1,'Hoja Ponderacion-1'!$BN$3:CK44,42,FALSE)</f>
        <v>0.15531286426938604</v>
      </c>
      <c r="EH48" s="30">
        <f t="shared" si="119"/>
        <v>0.84</v>
      </c>
      <c r="EI48" s="31" t="str">
        <f>+IF(EG48=0,'Condicionales '!$D$7,IF(EH48&gt;=95%,'Condicionales '!$D$2,'Condicionales '!$D$5))</f>
        <v>No Cumple</v>
      </c>
      <c r="EJ48" s="23"/>
    </row>
    <row r="49" spans="1:140" ht="158.4" x14ac:dyDescent="0.3">
      <c r="A49" s="34">
        <f t="shared" si="103"/>
        <v>39</v>
      </c>
      <c r="B49" s="50">
        <v>4</v>
      </c>
      <c r="C49" s="77">
        <v>1</v>
      </c>
      <c r="D49" s="77">
        <v>18</v>
      </c>
      <c r="E49" s="229" t="s">
        <v>522</v>
      </c>
      <c r="F49" s="50" t="s">
        <v>65</v>
      </c>
      <c r="G49" s="76" t="s">
        <v>115</v>
      </c>
      <c r="H49" s="23" t="s">
        <v>523</v>
      </c>
      <c r="I49" s="52"/>
      <c r="J49" s="27"/>
      <c r="K49" s="24" t="s">
        <v>269</v>
      </c>
      <c r="L49" s="25" t="s">
        <v>69</v>
      </c>
      <c r="M49" s="24" t="s">
        <v>70</v>
      </c>
      <c r="N49" s="29" t="s">
        <v>71</v>
      </c>
      <c r="O49" s="29" t="s">
        <v>72</v>
      </c>
      <c r="P49" s="143"/>
      <c r="Q49" s="143"/>
      <c r="R49" s="30">
        <f t="shared" si="3"/>
        <v>0</v>
      </c>
      <c r="S49" s="43">
        <v>0.6</v>
      </c>
      <c r="T49" s="43">
        <v>0.4</v>
      </c>
      <c r="U49" s="30">
        <f t="shared" si="80"/>
        <v>1</v>
      </c>
      <c r="V49" s="43">
        <v>0.6</v>
      </c>
      <c r="W49" s="43">
        <v>0.4</v>
      </c>
      <c r="X49" s="30">
        <f t="shared" si="81"/>
        <v>1</v>
      </c>
      <c r="Y49" s="170" t="s">
        <v>524</v>
      </c>
      <c r="Z49" s="143"/>
      <c r="AA49" s="143"/>
      <c r="AB49" s="30"/>
      <c r="AC49" s="30" t="s">
        <v>525</v>
      </c>
      <c r="AD49" s="43">
        <v>0.6</v>
      </c>
      <c r="AE49" s="43">
        <v>0.4</v>
      </c>
      <c r="AF49" s="30">
        <f t="shared" si="86"/>
        <v>1</v>
      </c>
      <c r="AG49" s="30" t="s">
        <v>526</v>
      </c>
      <c r="AH49" s="143"/>
      <c r="AI49" s="143"/>
      <c r="AJ49" s="30"/>
      <c r="AK49" s="30" t="s">
        <v>527</v>
      </c>
      <c r="AL49" s="43">
        <v>0.6</v>
      </c>
      <c r="AM49" s="43">
        <v>0.4</v>
      </c>
      <c r="AN49" s="30">
        <f t="shared" si="88"/>
        <v>1</v>
      </c>
      <c r="AO49" s="30" t="s">
        <v>526</v>
      </c>
      <c r="AP49" s="43">
        <v>0.6</v>
      </c>
      <c r="AQ49" s="43">
        <v>0.4</v>
      </c>
      <c r="AR49" s="30">
        <f t="shared" si="89"/>
        <v>1</v>
      </c>
      <c r="AS49" s="30" t="s">
        <v>526</v>
      </c>
      <c r="AT49" s="188">
        <v>0.6</v>
      </c>
      <c r="AU49" s="188">
        <v>0.4</v>
      </c>
      <c r="AV49" s="186">
        <f t="shared" ref="AV49" si="130">IF(OR(AT49="NA",AU49="NA"),"NA",AT49+AU49)</f>
        <v>1</v>
      </c>
      <c r="AW49" s="186" t="s">
        <v>526</v>
      </c>
      <c r="AX49" s="143"/>
      <c r="AY49" s="143"/>
      <c r="AZ49" s="30"/>
      <c r="BA49" s="30" t="s">
        <v>528</v>
      </c>
      <c r="BB49" s="143"/>
      <c r="BC49" s="143"/>
      <c r="BD49" s="30"/>
      <c r="BE49" s="30" t="s">
        <v>528</v>
      </c>
      <c r="BF49" s="143"/>
      <c r="BG49" s="143"/>
      <c r="BH49" s="30"/>
      <c r="BI49" s="30" t="s">
        <v>528</v>
      </c>
      <c r="BJ49" s="143"/>
      <c r="BK49" s="143"/>
      <c r="BL49" s="30"/>
      <c r="BM49" s="30" t="s">
        <v>528</v>
      </c>
      <c r="BN49" s="143"/>
      <c r="BO49" s="143"/>
      <c r="BP49" s="30"/>
      <c r="BQ49" s="30" t="s">
        <v>528</v>
      </c>
      <c r="BR49" s="143"/>
      <c r="BS49" s="143"/>
      <c r="BT49" s="30"/>
      <c r="BU49" s="30" t="s">
        <v>528</v>
      </c>
      <c r="BV49" s="143"/>
      <c r="BW49" s="143"/>
      <c r="BX49" s="30"/>
      <c r="BY49" s="30" t="s">
        <v>528</v>
      </c>
      <c r="BZ49" s="143"/>
      <c r="CA49" s="143"/>
      <c r="CB49" s="30"/>
      <c r="CC49" s="30" t="s">
        <v>528</v>
      </c>
      <c r="CD49" s="143"/>
      <c r="CE49" s="143"/>
      <c r="CF49" s="30"/>
      <c r="CG49" s="30" t="s">
        <v>528</v>
      </c>
      <c r="CH49" s="143"/>
      <c r="CI49" s="143"/>
      <c r="CJ49" s="30"/>
      <c r="CK49" s="30" t="s">
        <v>528</v>
      </c>
      <c r="CL49" s="143"/>
      <c r="CM49" s="143"/>
      <c r="CN49" s="30"/>
      <c r="CO49" s="30" t="s">
        <v>528</v>
      </c>
      <c r="CP49" s="143"/>
      <c r="CQ49" s="143"/>
      <c r="CR49" s="30"/>
      <c r="CS49" s="30" t="s">
        <v>528</v>
      </c>
      <c r="CT49" s="143"/>
      <c r="CU49" s="143"/>
      <c r="CV49" s="30"/>
      <c r="CW49" s="30" t="s">
        <v>528</v>
      </c>
      <c r="CX49" s="143"/>
      <c r="CY49" s="143"/>
      <c r="CZ49" s="30"/>
      <c r="DA49" s="30" t="s">
        <v>528</v>
      </c>
      <c r="DB49" s="30"/>
      <c r="DC49" s="30"/>
      <c r="DD49" s="30">
        <f t="shared" si="82"/>
        <v>0</v>
      </c>
      <c r="DE49" s="30"/>
      <c r="DF49" s="125" t="str">
        <f>IF('Hoja Ponderacion-1'!L45=$DF$2,R49*'Hoja Ponderacion-1'!AJ45," ")</f>
        <v xml:space="preserve"> </v>
      </c>
      <c r="DG49" s="125">
        <f>IF('Hoja Ponderacion-1'!M45=$DF$2,U49*'Hoja Ponderacion-1'!AK45," ")</f>
        <v>8.3333333333333332E-3</v>
      </c>
      <c r="DH49" s="125">
        <f>IF('Hoja Ponderacion-1'!N45=$DF$2,X49*'Hoja Ponderacion-1'!AL45," ")</f>
        <v>7.4074074074074077E-3</v>
      </c>
      <c r="DI49" s="125" t="str">
        <f>IF('Hoja Ponderacion-1'!O45=$DF$2,AB49*'Hoja Ponderacion-1'!AM45," ")</f>
        <v xml:space="preserve"> </v>
      </c>
      <c r="DJ49" s="125">
        <f>IF('Hoja Ponderacion-1'!P45=$DF$2,AF49*'Hoja Ponderacion-1'!AN45," ")</f>
        <v>8.0000000000000002E-3</v>
      </c>
      <c r="DK49" s="125" t="str">
        <f>IF('Hoja Ponderacion-1'!Q45=$DF$2,AJ49*'Hoja Ponderacion-1'!AO45," ")</f>
        <v xml:space="preserve"> </v>
      </c>
      <c r="DL49" s="125">
        <f>IF('Hoja Ponderacion-1'!R45=$DF$2,AN49*'Hoja Ponderacion-1'!AP45," ")</f>
        <v>8.0000000000000002E-3</v>
      </c>
      <c r="DM49" s="125">
        <f>IF('Hoja Ponderacion-1'!S45=$DF$2,AR49*'Hoja Ponderacion-1'!AQ45," ")</f>
        <v>7.6923076923076927E-3</v>
      </c>
      <c r="DN49" s="125" t="str">
        <f>IF('Hoja Ponderacion-1'!T45=$DF$2,AV49*'Hoja Ponderacion-1'!AR45," ")</f>
        <v xml:space="preserve"> </v>
      </c>
      <c r="DO49" s="125" t="str">
        <f>IF('Hoja Ponderacion-1'!U45=$DF$2,AZ49*'Hoja Ponderacion-1'!AS45," ")</f>
        <v xml:space="preserve"> </v>
      </c>
      <c r="DP49" s="125" t="str">
        <f>IF('Hoja Ponderacion-1'!V45=$DF$2,BD49*'Hoja Ponderacion-1'!AT45," ")</f>
        <v xml:space="preserve"> </v>
      </c>
      <c r="DQ49" s="125" t="str">
        <f>IF('Hoja Ponderacion-1'!W45=$DF$2,BH49*'Hoja Ponderacion-1'!AU45," ")</f>
        <v xml:space="preserve"> </v>
      </c>
      <c r="DR49" s="125" t="str">
        <f>IF('Hoja Ponderacion-1'!X45=$DF$2,BL49*'Hoja Ponderacion-1'!AV45," ")</f>
        <v xml:space="preserve"> </v>
      </c>
      <c r="DS49" s="125" t="str">
        <f>IF('Hoja Ponderacion-1'!Y45=$DF$2,BP49*'Hoja Ponderacion-1'!AW45," ")</f>
        <v xml:space="preserve"> </v>
      </c>
      <c r="DT49" s="125" t="str">
        <f>IF('Hoja Ponderacion-1'!Z45=$DF$2,BT49*'Hoja Ponderacion-1'!AX45," ")</f>
        <v xml:space="preserve"> </v>
      </c>
      <c r="DU49" s="125" t="str">
        <f>IF('Hoja Ponderacion-1'!AA45=$DF$2,BX49*'Hoja Ponderacion-1'!AY45," ")</f>
        <v xml:space="preserve"> </v>
      </c>
      <c r="DV49" s="125" t="str">
        <f>IF('Hoja Ponderacion-1'!AB45=$DF$2,CB49*'Hoja Ponderacion-1'!AZ45," ")</f>
        <v xml:space="preserve"> </v>
      </c>
      <c r="DW49" s="125" t="str">
        <f>IF('Hoja Ponderacion-1'!AC45=$DF$2,CF49*'Hoja Ponderacion-1'!BA45," ")</f>
        <v xml:space="preserve"> </v>
      </c>
      <c r="DX49" s="125" t="str">
        <f>IF('Hoja Ponderacion-1'!AD45=$DF$2,CJ49*'Hoja Ponderacion-1'!BB45," ")</f>
        <v xml:space="preserve"> </v>
      </c>
      <c r="DY49" s="125" t="str">
        <f>IF('Hoja Ponderacion-1'!AE45=$DF$2,CN49*'Hoja Ponderacion-1'!BC45," ")</f>
        <v xml:space="preserve"> </v>
      </c>
      <c r="DZ49" s="125" t="str">
        <f>IF('Hoja Ponderacion-1'!AF45=$DF$2,CR49*'Hoja Ponderacion-1'!BD45," ")</f>
        <v xml:space="preserve"> </v>
      </c>
      <c r="EA49" s="125" t="str">
        <f>IF('Hoja Ponderacion-1'!AG45=$DF$2,CV49*'Hoja Ponderacion-1'!BE45," ")</f>
        <v xml:space="preserve"> </v>
      </c>
      <c r="EB49" s="125" t="str">
        <f>IF('Hoja Ponderacion-1'!AH45=$DF$2,CZ49*'Hoja Ponderacion-1'!BF45," ")</f>
        <v xml:space="preserve"> </v>
      </c>
      <c r="EC49" s="125" t="str">
        <f>IF('Hoja Ponderacion-1'!AI45=$DF$2,DD49*'Hoja Ponderacion-1'!BG45," ")</f>
        <v xml:space="preserve"> </v>
      </c>
      <c r="ED49" s="40">
        <f t="shared" si="83"/>
        <v>3.9433048433048436E-2</v>
      </c>
      <c r="EE49" s="41">
        <f>+'Hoja Ponderacion-1'!BI45</f>
        <v>5</v>
      </c>
      <c r="EF49" s="41">
        <f t="shared" si="84"/>
        <v>7.8866096866096868E-3</v>
      </c>
      <c r="EG49" s="125">
        <f>+HLOOKUP($B$1,'Hoja Ponderacion-1'!$BN$3:CK45,43,FALSE)</f>
        <v>2.3692307692307693E-2</v>
      </c>
      <c r="EH49" s="30">
        <f t="shared" si="119"/>
        <v>1.66</v>
      </c>
      <c r="EI49" s="31" t="str">
        <f>+IF(EG49=0,'Condicionales '!$D$7,IF(EH49&gt;=95%,'Condicionales '!$D$2,'Condicionales '!$D$5))</f>
        <v>Cumple</v>
      </c>
      <c r="EJ49" s="23" t="s">
        <v>529</v>
      </c>
    </row>
    <row r="50" spans="1:140" ht="129.6" x14ac:dyDescent="0.3">
      <c r="A50" s="34">
        <f t="shared" si="103"/>
        <v>40</v>
      </c>
      <c r="B50" s="50">
        <v>4</v>
      </c>
      <c r="C50" s="77">
        <v>1</v>
      </c>
      <c r="D50" s="77">
        <v>19</v>
      </c>
      <c r="E50" s="229" t="s">
        <v>530</v>
      </c>
      <c r="F50" s="50" t="s">
        <v>65</v>
      </c>
      <c r="G50" s="76" t="s">
        <v>106</v>
      </c>
      <c r="H50" s="23" t="s">
        <v>531</v>
      </c>
      <c r="I50" s="27" t="s">
        <v>532</v>
      </c>
      <c r="J50" s="27"/>
      <c r="K50" s="24" t="s">
        <v>256</v>
      </c>
      <c r="L50" s="25" t="s">
        <v>69</v>
      </c>
      <c r="M50" s="24" t="s">
        <v>70</v>
      </c>
      <c r="N50" s="24" t="s">
        <v>71</v>
      </c>
      <c r="O50" s="29" t="s">
        <v>72</v>
      </c>
      <c r="P50" s="39"/>
      <c r="Q50" s="39"/>
      <c r="R50" s="30">
        <f t="shared" si="3"/>
        <v>0</v>
      </c>
      <c r="S50" s="141"/>
      <c r="T50" s="141"/>
      <c r="U50" s="30">
        <f t="shared" si="80"/>
        <v>0</v>
      </c>
      <c r="V50" s="141"/>
      <c r="W50" s="141"/>
      <c r="X50" s="30"/>
      <c r="Y50" s="170" t="s">
        <v>533</v>
      </c>
      <c r="Z50" s="141"/>
      <c r="AA50" s="141"/>
      <c r="AB50" s="30"/>
      <c r="AC50" s="170" t="s">
        <v>533</v>
      </c>
      <c r="AD50" s="141"/>
      <c r="AE50" s="141"/>
      <c r="AF50" s="30"/>
      <c r="AG50" s="170" t="s">
        <v>533</v>
      </c>
      <c r="AH50" s="143"/>
      <c r="AI50" s="143"/>
      <c r="AJ50" s="30"/>
      <c r="AK50" s="30" t="s">
        <v>534</v>
      </c>
      <c r="AL50" s="143"/>
      <c r="AM50" s="143"/>
      <c r="AN50" s="30"/>
      <c r="AO50" s="30" t="s">
        <v>534</v>
      </c>
      <c r="AP50" s="143"/>
      <c r="AQ50" s="143"/>
      <c r="AR50" s="30"/>
      <c r="AS50" s="30" t="s">
        <v>534</v>
      </c>
      <c r="AT50" s="189"/>
      <c r="AU50" s="189"/>
      <c r="AV50" s="186"/>
      <c r="AW50" s="186" t="s">
        <v>534</v>
      </c>
      <c r="AX50" s="189"/>
      <c r="AY50" s="189"/>
      <c r="AZ50" s="186"/>
      <c r="BA50" s="186" t="s">
        <v>534</v>
      </c>
      <c r="BB50" s="189"/>
      <c r="BC50" s="189"/>
      <c r="BD50" s="186"/>
      <c r="BE50" s="186" t="s">
        <v>534</v>
      </c>
      <c r="BF50" s="189"/>
      <c r="BG50" s="189"/>
      <c r="BH50" s="186"/>
      <c r="BI50" s="186" t="s">
        <v>534</v>
      </c>
      <c r="BJ50" s="189"/>
      <c r="BK50" s="189"/>
      <c r="BL50" s="186"/>
      <c r="BM50" s="186" t="s">
        <v>534</v>
      </c>
      <c r="BN50" s="189"/>
      <c r="BO50" s="189"/>
      <c r="BP50" s="186"/>
      <c r="BQ50" s="186" t="s">
        <v>534</v>
      </c>
      <c r="BR50" s="189"/>
      <c r="BS50" s="189"/>
      <c r="BT50" s="186"/>
      <c r="BU50" s="186" t="s">
        <v>534</v>
      </c>
      <c r="BV50" s="30">
        <v>0.6</v>
      </c>
      <c r="BW50" s="30">
        <v>0.4</v>
      </c>
      <c r="BX50" s="30">
        <f t="shared" ref="BX50:BX52" si="131">IF(OR(BV50="NA",BW50="NA"),"NA",BV50+BW50)</f>
        <v>1</v>
      </c>
      <c r="BY50" s="186" t="s">
        <v>535</v>
      </c>
      <c r="BZ50" s="30">
        <v>0.6</v>
      </c>
      <c r="CA50" s="30">
        <v>0.4</v>
      </c>
      <c r="CB50" s="30">
        <f t="shared" ref="CB50" si="132">IF(OR(BZ50="NA",CA50="NA"),"NA",BZ50+CA50)</f>
        <v>1</v>
      </c>
      <c r="CC50" s="30" t="s">
        <v>536</v>
      </c>
      <c r="CD50" s="30">
        <v>0.6</v>
      </c>
      <c r="CE50" s="30">
        <v>0.4</v>
      </c>
      <c r="CF50" s="30">
        <f t="shared" ref="CF50:CF52" si="133">IF(OR(CD50="NA",CE50="NA"),"NA",CD50+CE50)</f>
        <v>1</v>
      </c>
      <c r="CG50" s="30" t="s">
        <v>536</v>
      </c>
      <c r="CH50" s="30">
        <v>0.6</v>
      </c>
      <c r="CI50" s="30">
        <v>0.4</v>
      </c>
      <c r="CJ50" s="30">
        <f t="shared" ref="CJ50" si="134">IF(OR(CH50="NA",CI50="NA"),"NA",CH50+CI50)</f>
        <v>1</v>
      </c>
      <c r="CK50" s="30" t="s">
        <v>1458</v>
      </c>
      <c r="CL50" s="30">
        <v>0.6</v>
      </c>
      <c r="CM50" s="30">
        <v>0.4</v>
      </c>
      <c r="CN50" s="30">
        <f t="shared" ref="CN50:CN52" si="135">IF(OR(CL50="NA",CM50="NA"),"NA",CL50+CM50)</f>
        <v>1</v>
      </c>
      <c r="CO50" s="30" t="s">
        <v>1492</v>
      </c>
      <c r="CP50" s="30">
        <v>0.6</v>
      </c>
      <c r="CQ50" s="30">
        <v>0.4</v>
      </c>
      <c r="CR50" s="30">
        <f t="shared" ref="CR50:CR51" si="136">IF(OR(CP50="NA",CQ50="NA"),"NA",CP50+CQ50)</f>
        <v>1</v>
      </c>
      <c r="CS50" s="30" t="s">
        <v>1458</v>
      </c>
      <c r="CT50" s="30">
        <v>0.6</v>
      </c>
      <c r="CU50" s="30">
        <v>0.4</v>
      </c>
      <c r="CV50" s="30">
        <f t="shared" ref="CV50:CV57" si="137">IF(OR(CT50="NA",CU50="NA"),"NA",CT50+CU50)</f>
        <v>1</v>
      </c>
      <c r="CW50" s="30" t="s">
        <v>1579</v>
      </c>
      <c r="CX50" s="30">
        <v>0.6</v>
      </c>
      <c r="CY50" s="30">
        <v>0.4</v>
      </c>
      <c r="CZ50" s="30">
        <f t="shared" ref="CZ50" si="138">IF(OR(CX50="NA",CY50="NA"),"NA",CX50+CY50)</f>
        <v>1</v>
      </c>
      <c r="DA50" s="30" t="s">
        <v>1579</v>
      </c>
      <c r="DB50" s="30"/>
      <c r="DC50" s="30"/>
      <c r="DD50" s="30">
        <f t="shared" si="82"/>
        <v>0</v>
      </c>
      <c r="DE50" s="30"/>
      <c r="DF50" s="125" t="str">
        <f>IF('Hoja Ponderacion-1'!L46=$DF$2,R50*'Hoja Ponderacion-1'!AJ46," ")</f>
        <v xml:space="preserve"> </v>
      </c>
      <c r="DG50" s="125" t="str">
        <f>IF('Hoja Ponderacion-1'!M46=$DF$2,U50*'Hoja Ponderacion-1'!AK46," ")</f>
        <v xml:space="preserve"> </v>
      </c>
      <c r="DH50" s="125" t="str">
        <f>IF('Hoja Ponderacion-1'!N46=$DF$2,X50*'Hoja Ponderacion-1'!AL46," ")</f>
        <v xml:space="preserve"> </v>
      </c>
      <c r="DI50" s="125" t="str">
        <f>IF('Hoja Ponderacion-1'!O46=$DF$2,AB50*'Hoja Ponderacion-1'!AM46," ")</f>
        <v xml:space="preserve"> </v>
      </c>
      <c r="DJ50" s="125" t="str">
        <f>IF('Hoja Ponderacion-1'!P46=$DF$2,AF50*'Hoja Ponderacion-1'!AN46," ")</f>
        <v xml:space="preserve"> </v>
      </c>
      <c r="DK50" s="125" t="str">
        <f>IF('Hoja Ponderacion-1'!Q46=$DF$2,AJ50*'Hoja Ponderacion-1'!AO46," ")</f>
        <v xml:space="preserve"> </v>
      </c>
      <c r="DL50" s="125" t="str">
        <f>IF('Hoja Ponderacion-1'!R46=$DF$2,AN50*'Hoja Ponderacion-1'!AP46," ")</f>
        <v xml:space="preserve"> </v>
      </c>
      <c r="DM50" s="125" t="str">
        <f>IF('Hoja Ponderacion-1'!S46=$DF$2,AR50*'Hoja Ponderacion-1'!AQ46," ")</f>
        <v xml:space="preserve"> </v>
      </c>
      <c r="DN50" s="125" t="str">
        <f>IF('Hoja Ponderacion-1'!T46=$DF$2,AV50*'Hoja Ponderacion-1'!AR46," ")</f>
        <v xml:space="preserve"> </v>
      </c>
      <c r="DO50" s="125" t="str">
        <f>IF('Hoja Ponderacion-1'!U46=$DF$2,AZ50*'Hoja Ponderacion-1'!AS46," ")</f>
        <v xml:space="preserve"> </v>
      </c>
      <c r="DP50" s="125" t="str">
        <f>IF('Hoja Ponderacion-1'!V46=$DF$2,BD50*'Hoja Ponderacion-1'!AT46," ")</f>
        <v xml:space="preserve"> </v>
      </c>
      <c r="DQ50" s="125" t="str">
        <f>IF('Hoja Ponderacion-1'!W46=$DF$2,BH50*'Hoja Ponderacion-1'!AU46," ")</f>
        <v xml:space="preserve"> </v>
      </c>
      <c r="DR50" s="125" t="str">
        <f>IF('Hoja Ponderacion-1'!X46=$DF$2,BL50*'Hoja Ponderacion-1'!AV46," ")</f>
        <v xml:space="preserve"> </v>
      </c>
      <c r="DS50" s="125" t="str">
        <f>IF('Hoja Ponderacion-1'!Y46=$DF$2,BP50*'Hoja Ponderacion-1'!AW46," ")</f>
        <v xml:space="preserve"> </v>
      </c>
      <c r="DT50" s="125" t="str">
        <f>IF('Hoja Ponderacion-1'!Z46=$DF$2,BT50*'Hoja Ponderacion-1'!AX46," ")</f>
        <v xml:space="preserve"> </v>
      </c>
      <c r="DU50" s="125">
        <f>IF('Hoja Ponderacion-1'!AA46=$DF$2,BX50*'Hoja Ponderacion-1'!AY46," ")</f>
        <v>7.1428571428571435E-3</v>
      </c>
      <c r="DV50" s="125">
        <f>IF('Hoja Ponderacion-1'!AB46=$DF$2,CB50*'Hoja Ponderacion-1'!AZ46," ")</f>
        <v>7.6923076923076927E-3</v>
      </c>
      <c r="DW50" s="125">
        <f>IF('Hoja Ponderacion-1'!AC46=$DF$2,CF50*'Hoja Ponderacion-1'!BA46," ")</f>
        <v>6.6666666666666671E-3</v>
      </c>
      <c r="DX50" s="125">
        <f>IF('Hoja Ponderacion-1'!AD46=$DF$2,CJ50*'Hoja Ponderacion-1'!BB46," ")</f>
        <v>6.6666666666666671E-3</v>
      </c>
      <c r="DY50" s="125">
        <f>IF('Hoja Ponderacion-1'!AE46=$DF$2,CN50*'Hoja Ponderacion-1'!BC46," ")</f>
        <v>7.1428571428571435E-3</v>
      </c>
      <c r="DZ50" s="125">
        <f>IF('Hoja Ponderacion-1'!AF46=$DF$2,CR50*'Hoja Ponderacion-1'!BD46," ")</f>
        <v>6.0606060606060606E-3</v>
      </c>
      <c r="EA50" s="125">
        <f>IF('Hoja Ponderacion-1'!AG46=$DF$2,CV50*'Hoja Ponderacion-1'!BE46," ")</f>
        <v>8.0000000000000002E-3</v>
      </c>
      <c r="EB50" s="125">
        <f>IF('Hoja Ponderacion-1'!AH46=$DF$2,CZ50*'Hoja Ponderacion-1'!BF46," ")</f>
        <v>7.6923076923076927E-3</v>
      </c>
      <c r="EC50" s="125">
        <f>IF('Hoja Ponderacion-1'!AI46=$DF$2,DD50*'Hoja Ponderacion-1'!BG46," ")</f>
        <v>0</v>
      </c>
      <c r="ED50" s="40">
        <f t="shared" si="83"/>
        <v>5.7064269064269063E-2</v>
      </c>
      <c r="EE50" s="41">
        <f>+'Hoja Ponderacion-1'!BI46</f>
        <v>9</v>
      </c>
      <c r="EF50" s="41">
        <f t="shared" si="84"/>
        <v>6.3404743404743402E-3</v>
      </c>
      <c r="EG50" s="125">
        <f>+HLOOKUP($B$1,'Hoja Ponderacion-1'!$BN$3:CK46,44,FALSE)</f>
        <v>5.7064269064269063E-2</v>
      </c>
      <c r="EH50" s="30">
        <f t="shared" si="119"/>
        <v>1</v>
      </c>
      <c r="EI50" s="31" t="str">
        <f>+IF(EG50=0,'Condicionales '!$D$7,IF(EH50&gt;=95%,'Condicionales '!$D$2,'Condicionales '!$D$5))</f>
        <v>Cumple</v>
      </c>
      <c r="EJ50" s="23"/>
    </row>
    <row r="51" spans="1:140" ht="173.25" customHeight="1" x14ac:dyDescent="0.3">
      <c r="A51" s="34">
        <f t="shared" si="103"/>
        <v>41</v>
      </c>
      <c r="B51" s="50">
        <v>4</v>
      </c>
      <c r="C51" s="77">
        <v>1</v>
      </c>
      <c r="D51" s="77">
        <v>20</v>
      </c>
      <c r="E51" s="229" t="s">
        <v>537</v>
      </c>
      <c r="F51" s="50" t="s">
        <v>65</v>
      </c>
      <c r="G51" s="76" t="s">
        <v>159</v>
      </c>
      <c r="H51" s="23" t="s">
        <v>538</v>
      </c>
      <c r="I51" s="27"/>
      <c r="J51" s="27"/>
      <c r="K51" s="24" t="s">
        <v>68</v>
      </c>
      <c r="L51" s="25" t="s">
        <v>163</v>
      </c>
      <c r="M51" s="24" t="s">
        <v>70</v>
      </c>
      <c r="N51" s="24" t="s">
        <v>71</v>
      </c>
      <c r="O51" s="24" t="s">
        <v>72</v>
      </c>
      <c r="P51" s="39">
        <v>0.6</v>
      </c>
      <c r="Q51" s="39">
        <v>0.4</v>
      </c>
      <c r="R51" s="30">
        <f t="shared" si="3"/>
        <v>1</v>
      </c>
      <c r="S51" s="39">
        <v>0.6</v>
      </c>
      <c r="T51" s="39">
        <v>0.4</v>
      </c>
      <c r="U51" s="30">
        <f t="shared" si="80"/>
        <v>1</v>
      </c>
      <c r="V51" s="39">
        <v>0.6</v>
      </c>
      <c r="W51" s="39">
        <v>0.4</v>
      </c>
      <c r="X51" s="30">
        <f t="shared" si="81"/>
        <v>1</v>
      </c>
      <c r="Y51" s="170" t="s">
        <v>539</v>
      </c>
      <c r="Z51" s="39">
        <v>0.6</v>
      </c>
      <c r="AA51" s="39">
        <v>0.4</v>
      </c>
      <c r="AB51" s="30">
        <f t="shared" si="104"/>
        <v>1</v>
      </c>
      <c r="AC51" s="30" t="s">
        <v>540</v>
      </c>
      <c r="AD51" s="39">
        <v>0.3</v>
      </c>
      <c r="AE51" s="39">
        <v>0.4</v>
      </c>
      <c r="AF51" s="30">
        <f t="shared" si="86"/>
        <v>0.7</v>
      </c>
      <c r="AG51" s="30" t="s">
        <v>541</v>
      </c>
      <c r="AH51" s="39">
        <v>0.3</v>
      </c>
      <c r="AI51" s="39">
        <v>0.2</v>
      </c>
      <c r="AJ51" s="30">
        <f t="shared" si="87"/>
        <v>0.5</v>
      </c>
      <c r="AK51" s="30" t="s">
        <v>542</v>
      </c>
      <c r="AL51" s="39">
        <v>0.378</v>
      </c>
      <c r="AM51" s="39">
        <v>0.28000000000000003</v>
      </c>
      <c r="AN51" s="30">
        <f t="shared" si="88"/>
        <v>0.65800000000000003</v>
      </c>
      <c r="AO51" s="30" t="s">
        <v>543</v>
      </c>
      <c r="AP51" s="39">
        <v>0.6</v>
      </c>
      <c r="AQ51" s="39">
        <v>0.4</v>
      </c>
      <c r="AR51" s="30">
        <f t="shared" si="89"/>
        <v>1</v>
      </c>
      <c r="AS51" s="30" t="s">
        <v>544</v>
      </c>
      <c r="AT51" s="185">
        <v>0.6</v>
      </c>
      <c r="AU51" s="185">
        <v>0.2</v>
      </c>
      <c r="AV51" s="186">
        <f t="shared" si="90"/>
        <v>0.8</v>
      </c>
      <c r="AW51" s="186" t="s">
        <v>545</v>
      </c>
      <c r="AX51" s="39">
        <v>0.6</v>
      </c>
      <c r="AY51" s="39">
        <v>0.4</v>
      </c>
      <c r="AZ51" s="30">
        <f t="shared" si="91"/>
        <v>1</v>
      </c>
      <c r="BA51" s="30" t="s">
        <v>546</v>
      </c>
      <c r="BB51" s="39">
        <v>0.6</v>
      </c>
      <c r="BC51" s="39">
        <v>0.4</v>
      </c>
      <c r="BD51" s="30">
        <f t="shared" ref="BD51" si="139">IF(OR(BB51="NA",BC51="NA"),"NA",BB51+BC51)</f>
        <v>1</v>
      </c>
      <c r="BE51" s="30" t="s">
        <v>546</v>
      </c>
      <c r="BF51" s="39">
        <v>0.36</v>
      </c>
      <c r="BG51" s="39">
        <v>0.54</v>
      </c>
      <c r="BH51" s="30">
        <f t="shared" si="93"/>
        <v>0.9</v>
      </c>
      <c r="BI51" s="30" t="s">
        <v>547</v>
      </c>
      <c r="BJ51" s="39">
        <v>0.6</v>
      </c>
      <c r="BK51" s="39">
        <v>0.4</v>
      </c>
      <c r="BL51" s="30">
        <f t="shared" si="94"/>
        <v>1</v>
      </c>
      <c r="BM51" s="30" t="s">
        <v>548</v>
      </c>
      <c r="BN51" s="39">
        <v>0.3</v>
      </c>
      <c r="BO51" s="39">
        <v>0.36</v>
      </c>
      <c r="BP51" s="30">
        <f t="shared" si="95"/>
        <v>0.65999999999999992</v>
      </c>
      <c r="BQ51" s="30" t="s">
        <v>549</v>
      </c>
      <c r="BR51" s="39">
        <v>0.6</v>
      </c>
      <c r="BS51" s="39">
        <v>0.4</v>
      </c>
      <c r="BT51" s="30">
        <f t="shared" si="96"/>
        <v>1</v>
      </c>
      <c r="BU51" s="30" t="s">
        <v>540</v>
      </c>
      <c r="BV51" s="39">
        <v>0.6</v>
      </c>
      <c r="BW51" s="39">
        <v>0.4</v>
      </c>
      <c r="BX51" s="30">
        <f t="shared" si="131"/>
        <v>1</v>
      </c>
      <c r="BY51" s="30" t="s">
        <v>550</v>
      </c>
      <c r="BZ51" s="30">
        <v>0.6</v>
      </c>
      <c r="CA51" s="30">
        <v>0.4</v>
      </c>
      <c r="CB51" s="30">
        <f t="shared" ref="CB51" si="140">IF(OR(BZ51="NA",CA51="NA"),"NA",BZ51+CA51)</f>
        <v>1</v>
      </c>
      <c r="CC51" s="30" t="s">
        <v>551</v>
      </c>
      <c r="CD51" s="30">
        <v>0.6</v>
      </c>
      <c r="CE51" s="30">
        <v>0.4</v>
      </c>
      <c r="CF51" s="30">
        <f t="shared" si="133"/>
        <v>1</v>
      </c>
      <c r="CG51" s="30" t="s">
        <v>1421</v>
      </c>
      <c r="CH51" s="30">
        <v>0.6</v>
      </c>
      <c r="CI51" s="30">
        <v>0.4</v>
      </c>
      <c r="CJ51" s="30">
        <f t="shared" ref="CJ51" si="141">IF(OR(CH51="NA",CI51="NA"),"NA",CH51+CI51)</f>
        <v>1</v>
      </c>
      <c r="CK51" s="30" t="s">
        <v>1459</v>
      </c>
      <c r="CL51" s="30">
        <v>0.6</v>
      </c>
      <c r="CM51" s="30">
        <v>0.4</v>
      </c>
      <c r="CN51" s="30">
        <f t="shared" si="135"/>
        <v>1</v>
      </c>
      <c r="CO51" s="30" t="s">
        <v>1493</v>
      </c>
      <c r="CP51" s="30">
        <v>0.6</v>
      </c>
      <c r="CQ51" s="30">
        <v>0.4</v>
      </c>
      <c r="CR51" s="30">
        <f t="shared" si="136"/>
        <v>1</v>
      </c>
      <c r="CS51" s="30" t="s">
        <v>1531</v>
      </c>
      <c r="CT51" s="30">
        <v>0.6</v>
      </c>
      <c r="CU51" s="30">
        <v>0.4</v>
      </c>
      <c r="CV51" s="30">
        <f t="shared" si="137"/>
        <v>1</v>
      </c>
      <c r="CW51" s="30" t="s">
        <v>1580</v>
      </c>
      <c r="CX51" s="30">
        <v>0.6</v>
      </c>
      <c r="CY51" s="30">
        <v>0.4</v>
      </c>
      <c r="CZ51" s="30">
        <f t="shared" ref="CZ51:CZ52" si="142">IF(OR(CX51="NA",CY51="NA"),"NA",CX51+CY51)</f>
        <v>1</v>
      </c>
      <c r="DA51" s="30" t="s">
        <v>1620</v>
      </c>
      <c r="DB51" s="30"/>
      <c r="DC51" s="30"/>
      <c r="DD51" s="30">
        <f t="shared" si="82"/>
        <v>0</v>
      </c>
      <c r="DE51" s="30"/>
      <c r="DF51" s="125">
        <f>IF('Hoja Ponderacion-1'!L47=$DF$2,R51*'Hoja Ponderacion-1'!AJ47," ")</f>
        <v>9.9999999999999992E-2</v>
      </c>
      <c r="DG51" s="125">
        <f>IF('Hoja Ponderacion-1'!M47=$DF$2,U51*'Hoja Ponderacion-1'!AK47," ")</f>
        <v>8.7499999999999994E-2</v>
      </c>
      <c r="DH51" s="125">
        <f>IF('Hoja Ponderacion-1'!N47=$DF$2,X51*'Hoja Ponderacion-1'!AL47," ")</f>
        <v>3.4999999999999996E-2</v>
      </c>
      <c r="DI51" s="125">
        <f>IF('Hoja Ponderacion-1'!O47=$DF$2,AB51*'Hoja Ponderacion-1'!AM47," ")</f>
        <v>3.6842105263157891E-2</v>
      </c>
      <c r="DJ51" s="125">
        <f>IF('Hoja Ponderacion-1'!P47=$DF$2,AF51*'Hoja Ponderacion-1'!AN47," ")</f>
        <v>2.4499999999999997E-2</v>
      </c>
      <c r="DK51" s="125">
        <f>IF('Hoja Ponderacion-1'!Q47=$DF$2,AJ51*'Hoja Ponderacion-1'!AO47," ")</f>
        <v>1.8421052631578946E-2</v>
      </c>
      <c r="DL51" s="125">
        <f>IF('Hoja Ponderacion-1'!R47=$DF$2,AN51*'Hoja Ponderacion-1'!AP47," ")</f>
        <v>2.4242105263157895E-2</v>
      </c>
      <c r="DM51" s="125">
        <f>IF('Hoja Ponderacion-1'!S47=$DF$2,AR51*'Hoja Ponderacion-1'!AQ47," ")</f>
        <v>3.6842105263157891E-2</v>
      </c>
      <c r="DN51" s="125">
        <f>IF('Hoja Ponderacion-1'!T47=$DF$2,AV51*'Hoja Ponderacion-1'!AR47," ")</f>
        <v>2.9473684210526315E-2</v>
      </c>
      <c r="DO51" s="125">
        <f>IF('Hoja Ponderacion-1'!U47=$DF$2,AZ51*'Hoja Ponderacion-1'!AS47," ")</f>
        <v>3.6842105263157891E-2</v>
      </c>
      <c r="DP51" s="125">
        <f>IF('Hoja Ponderacion-1'!V47=$DF$2,BD51*'Hoja Ponderacion-1'!AT47," ")</f>
        <v>3.4999999999999996E-2</v>
      </c>
      <c r="DQ51" s="125">
        <f>IF('Hoja Ponderacion-1'!W47=$DF$2,BH51*'Hoja Ponderacion-1'!AU47," ")</f>
        <v>3.3157894736842101E-2</v>
      </c>
      <c r="DR51" s="125">
        <f>IF('Hoja Ponderacion-1'!X47=$DF$2,BL51*'Hoja Ponderacion-1'!AV47," ")</f>
        <v>3.6842105263157891E-2</v>
      </c>
      <c r="DS51" s="125">
        <f>IF('Hoja Ponderacion-1'!Y47=$DF$2,BP51*'Hoja Ponderacion-1'!AW47," ")</f>
        <v>2.4315789473684204E-2</v>
      </c>
      <c r="DT51" s="125">
        <f>IF('Hoja Ponderacion-1'!Z47=$DF$2,BT51*'Hoja Ponderacion-1'!AX47," ")</f>
        <v>3.6842105263157891E-2</v>
      </c>
      <c r="DU51" s="125">
        <f>IF('Hoja Ponderacion-1'!AA47=$DF$2,BX51*'Hoja Ponderacion-1'!AY47," ")</f>
        <v>3.6842105263157891E-2</v>
      </c>
      <c r="DV51" s="125">
        <f>IF('Hoja Ponderacion-1'!AB47=$DF$2,CB51*'Hoja Ponderacion-1'!AZ47," ")</f>
        <v>3.4999999999999996E-2</v>
      </c>
      <c r="DW51" s="125">
        <f>IF('Hoja Ponderacion-1'!AC47=$DF$2,CF51*'Hoja Ponderacion-1'!BA47," ")</f>
        <v>3.4999999999999996E-2</v>
      </c>
      <c r="DX51" s="125">
        <f>IF('Hoja Ponderacion-1'!AD47=$DF$2,CJ51*'Hoja Ponderacion-1'!BB47," ")</f>
        <v>3.4999999999999996E-2</v>
      </c>
      <c r="DY51" s="125">
        <f>IF('Hoja Ponderacion-1'!AE47=$DF$2,CN51*'Hoja Ponderacion-1'!BC47," ")</f>
        <v>3.4999999999999996E-2</v>
      </c>
      <c r="DZ51" s="125">
        <f>IF('Hoja Ponderacion-1'!AF47=$DF$2,CR51*'Hoja Ponderacion-1'!BD47," ")</f>
        <v>3.3333333333333333E-2</v>
      </c>
      <c r="EA51" s="125">
        <f>IF('Hoja Ponderacion-1'!AG47=$DF$2,CV51*'Hoja Ponderacion-1'!BE47," ")</f>
        <v>3.4999999999999996E-2</v>
      </c>
      <c r="EB51" s="125">
        <f>IF('Hoja Ponderacion-1'!AH47=$DF$2,CZ51*'Hoja Ponderacion-1'!BF47," ")</f>
        <v>3.3333333333333333E-2</v>
      </c>
      <c r="EC51" s="125">
        <f>IF('Hoja Ponderacion-1'!AI47=$DF$2,DD51*'Hoja Ponderacion-1'!BG47," ")</f>
        <v>0</v>
      </c>
      <c r="ED51" s="40">
        <f t="shared" si="83"/>
        <v>0.87432982456140362</v>
      </c>
      <c r="EE51" s="41">
        <f>+'Hoja Ponderacion-1'!BI47</f>
        <v>24</v>
      </c>
      <c r="EF51" s="41">
        <f t="shared" si="84"/>
        <v>3.6430409356725153E-2</v>
      </c>
      <c r="EG51" s="125">
        <f>+HLOOKUP($B$1,'Hoja Ponderacion-1'!$BN$3:CK47,45,FALSE)</f>
        <v>0.71692982456140364</v>
      </c>
      <c r="EH51" s="30">
        <f t="shared" si="119"/>
        <v>1.22</v>
      </c>
      <c r="EI51" s="31" t="str">
        <f>+IF(EG51=0,'Condicionales '!$D$7,IF(EH51&gt;=95%,'Condicionales '!$D$2,'Condicionales '!$D$5))</f>
        <v>Cumple</v>
      </c>
      <c r="EJ51" s="23"/>
    </row>
    <row r="52" spans="1:140" ht="173.25" customHeight="1" x14ac:dyDescent="0.3">
      <c r="A52" s="34">
        <f t="shared" si="103"/>
        <v>42</v>
      </c>
      <c r="B52" s="50">
        <v>4</v>
      </c>
      <c r="C52" s="77">
        <v>1</v>
      </c>
      <c r="D52" s="77">
        <v>21</v>
      </c>
      <c r="E52" s="229" t="s">
        <v>552</v>
      </c>
      <c r="F52" s="50" t="s">
        <v>65</v>
      </c>
      <c r="G52" s="76" t="s">
        <v>88</v>
      </c>
      <c r="H52" s="23" t="s">
        <v>553</v>
      </c>
      <c r="I52" s="27" t="s">
        <v>554</v>
      </c>
      <c r="J52" s="27" t="s">
        <v>555</v>
      </c>
      <c r="K52" s="24" t="s">
        <v>68</v>
      </c>
      <c r="L52" s="25" t="s">
        <v>69</v>
      </c>
      <c r="M52" s="24" t="s">
        <v>70</v>
      </c>
      <c r="N52" s="24" t="s">
        <v>71</v>
      </c>
      <c r="O52" s="24" t="s">
        <v>72</v>
      </c>
      <c r="P52" s="141"/>
      <c r="Q52" s="141"/>
      <c r="R52" s="30">
        <f t="shared" si="3"/>
        <v>0</v>
      </c>
      <c r="S52" s="39">
        <v>0.6</v>
      </c>
      <c r="T52" s="39">
        <v>0.4</v>
      </c>
      <c r="U52" s="30">
        <f t="shared" si="80"/>
        <v>1</v>
      </c>
      <c r="V52" s="49">
        <v>0.2</v>
      </c>
      <c r="W52" s="49">
        <v>0.3</v>
      </c>
      <c r="X52" s="30">
        <f t="shared" si="81"/>
        <v>0.5</v>
      </c>
      <c r="Y52" s="170" t="s">
        <v>556</v>
      </c>
      <c r="Z52" s="49">
        <v>0.3</v>
      </c>
      <c r="AA52" s="49">
        <v>0</v>
      </c>
      <c r="AB52" s="30">
        <f t="shared" si="104"/>
        <v>0.3</v>
      </c>
      <c r="AC52" s="30" t="s">
        <v>557</v>
      </c>
      <c r="AD52" s="39">
        <v>0.3</v>
      </c>
      <c r="AE52" s="39">
        <v>0</v>
      </c>
      <c r="AF52" s="30">
        <f t="shared" si="86"/>
        <v>0.3</v>
      </c>
      <c r="AG52" s="30" t="s">
        <v>558</v>
      </c>
      <c r="AH52" s="39">
        <v>0.5</v>
      </c>
      <c r="AI52" s="39">
        <v>0</v>
      </c>
      <c r="AJ52" s="30">
        <f t="shared" si="87"/>
        <v>0.5</v>
      </c>
      <c r="AK52" s="30" t="s">
        <v>559</v>
      </c>
      <c r="AL52" s="39">
        <v>0.5</v>
      </c>
      <c r="AM52" s="39">
        <v>0</v>
      </c>
      <c r="AN52" s="30">
        <f t="shared" si="88"/>
        <v>0.5</v>
      </c>
      <c r="AO52" s="30" t="s">
        <v>560</v>
      </c>
      <c r="AP52" s="39">
        <v>0.5</v>
      </c>
      <c r="AQ52" s="39">
        <v>0</v>
      </c>
      <c r="AR52" s="30">
        <f t="shared" ref="AR52" si="143">IF(OR(AP52="NA",AQ52="NA"),"NA",AP52+AQ52)</f>
        <v>0.5</v>
      </c>
      <c r="AS52" s="30" t="s">
        <v>561</v>
      </c>
      <c r="AT52" s="185">
        <v>0.57999999999999996</v>
      </c>
      <c r="AU52" s="185">
        <v>0.39</v>
      </c>
      <c r="AV52" s="186">
        <f t="shared" si="90"/>
        <v>0.97</v>
      </c>
      <c r="AW52" s="186" t="s">
        <v>562</v>
      </c>
      <c r="AX52" s="39">
        <v>0.57999999999999996</v>
      </c>
      <c r="AY52" s="39">
        <v>0.39</v>
      </c>
      <c r="AZ52" s="30">
        <f t="shared" si="91"/>
        <v>0.97</v>
      </c>
      <c r="BA52" s="30" t="s">
        <v>563</v>
      </c>
      <c r="BB52" s="39">
        <v>0.5</v>
      </c>
      <c r="BC52" s="39">
        <v>0.2</v>
      </c>
      <c r="BD52" s="30">
        <f t="shared" si="92"/>
        <v>0.7</v>
      </c>
      <c r="BE52" s="30" t="s">
        <v>564</v>
      </c>
      <c r="BF52" s="39">
        <v>0.6</v>
      </c>
      <c r="BG52" s="39">
        <v>0.4</v>
      </c>
      <c r="BH52" s="30">
        <f t="shared" si="93"/>
        <v>1</v>
      </c>
      <c r="BI52" s="30" t="s">
        <v>565</v>
      </c>
      <c r="BJ52" s="39">
        <v>0.6</v>
      </c>
      <c r="BK52" s="39">
        <v>0.4</v>
      </c>
      <c r="BL52" s="30">
        <f t="shared" si="94"/>
        <v>1</v>
      </c>
      <c r="BM52" s="30" t="s">
        <v>566</v>
      </c>
      <c r="BN52" s="39">
        <v>0.6</v>
      </c>
      <c r="BO52" s="39">
        <v>0.4</v>
      </c>
      <c r="BP52" s="30">
        <f t="shared" si="95"/>
        <v>1</v>
      </c>
      <c r="BQ52" s="30" t="s">
        <v>567</v>
      </c>
      <c r="BR52" s="39">
        <v>0.6</v>
      </c>
      <c r="BS52" s="39">
        <v>0.4</v>
      </c>
      <c r="BT52" s="30">
        <f t="shared" si="96"/>
        <v>1</v>
      </c>
      <c r="BU52" s="30" t="s">
        <v>568</v>
      </c>
      <c r="BV52" s="30">
        <v>0.6</v>
      </c>
      <c r="BW52" s="30">
        <v>0.4</v>
      </c>
      <c r="BX52" s="30">
        <f t="shared" si="131"/>
        <v>1</v>
      </c>
      <c r="BY52" s="30" t="s">
        <v>569</v>
      </c>
      <c r="BZ52" s="30">
        <v>0.6</v>
      </c>
      <c r="CA52" s="30">
        <v>0.4</v>
      </c>
      <c r="CB52" s="30">
        <f t="shared" ref="CB52" si="144">IF(OR(BZ52="NA",CA52="NA"),"NA",BZ52+CA52)</f>
        <v>1</v>
      </c>
      <c r="CC52" s="30" t="s">
        <v>570</v>
      </c>
      <c r="CD52" s="30">
        <v>0.6</v>
      </c>
      <c r="CE52" s="30">
        <v>0.4</v>
      </c>
      <c r="CF52" s="30">
        <f t="shared" si="133"/>
        <v>1</v>
      </c>
      <c r="CG52" s="30" t="s">
        <v>1422</v>
      </c>
      <c r="CH52" s="30">
        <v>0.6</v>
      </c>
      <c r="CI52" s="30">
        <v>0.4</v>
      </c>
      <c r="CJ52" s="30">
        <f t="shared" ref="CJ52" si="145">IF(OR(CH52="NA",CI52="NA"),"NA",CH52+CI52)</f>
        <v>1</v>
      </c>
      <c r="CK52" s="30" t="s">
        <v>1460</v>
      </c>
      <c r="CL52" s="30">
        <v>0.6</v>
      </c>
      <c r="CM52" s="30">
        <v>0.4</v>
      </c>
      <c r="CN52" s="30">
        <f t="shared" si="135"/>
        <v>1</v>
      </c>
      <c r="CO52" s="30" t="s">
        <v>1494</v>
      </c>
      <c r="CP52" s="30">
        <v>0.6</v>
      </c>
      <c r="CQ52" s="30">
        <v>0.4</v>
      </c>
      <c r="CR52" s="30">
        <f t="shared" ref="CR52" si="146">IF(OR(CP52="NA",CQ52="NA"),"NA",CP52+CQ52)</f>
        <v>1</v>
      </c>
      <c r="CS52" s="30" t="s">
        <v>1532</v>
      </c>
      <c r="CT52" s="30">
        <v>0.6</v>
      </c>
      <c r="CU52" s="30">
        <v>0.4</v>
      </c>
      <c r="CV52" s="30">
        <f t="shared" si="137"/>
        <v>1</v>
      </c>
      <c r="CW52" s="30" t="s">
        <v>1581</v>
      </c>
      <c r="CX52" s="30">
        <v>0.6</v>
      </c>
      <c r="CY52" s="30">
        <v>0.4</v>
      </c>
      <c r="CZ52" s="30">
        <f t="shared" si="142"/>
        <v>1</v>
      </c>
      <c r="DA52" s="30" t="s">
        <v>1621</v>
      </c>
      <c r="DB52" s="30"/>
      <c r="DC52" s="30"/>
      <c r="DD52" s="30">
        <f t="shared" si="82"/>
        <v>0</v>
      </c>
      <c r="DE52" s="30"/>
      <c r="DF52" s="125" t="str">
        <f>IF('Hoja Ponderacion-1'!L48=$DF$2,R52*'Hoja Ponderacion-1'!AJ48," ")</f>
        <v xml:space="preserve"> </v>
      </c>
      <c r="DG52" s="125">
        <f>IF('Hoja Ponderacion-1'!M48=$DF$2,U52*'Hoja Ponderacion-1'!AK48," ")</f>
        <v>8.3333333333333332E-3</v>
      </c>
      <c r="DH52" s="125">
        <f>IF('Hoja Ponderacion-1'!N48=$DF$2,X52*'Hoja Ponderacion-1'!AL48," ")</f>
        <v>3.7037037037037038E-3</v>
      </c>
      <c r="DI52" s="125">
        <f>IF('Hoja Ponderacion-1'!O48=$DF$2,AB52*'Hoja Ponderacion-1'!AM48," ")</f>
        <v>2.5000000000000001E-3</v>
      </c>
      <c r="DJ52" s="125">
        <f>IF('Hoja Ponderacion-1'!P48=$DF$2,AF52*'Hoja Ponderacion-1'!AN48," ")</f>
        <v>2.3999999999999998E-3</v>
      </c>
      <c r="DK52" s="125">
        <f>IF('Hoja Ponderacion-1'!Q48=$DF$2,AJ52*'Hoja Ponderacion-1'!AO48," ")</f>
        <v>4.3478260869565218E-3</v>
      </c>
      <c r="DL52" s="125">
        <f>IF('Hoja Ponderacion-1'!R48=$DF$2,AN52*'Hoja Ponderacion-1'!AP48," ")</f>
        <v>4.0000000000000001E-3</v>
      </c>
      <c r="DM52" s="125">
        <f>IF('Hoja Ponderacion-1'!S48=$DF$2,AR52*'Hoja Ponderacion-1'!AQ48," ")</f>
        <v>3.8461538461538464E-3</v>
      </c>
      <c r="DN52" s="125">
        <f>IF('Hoja Ponderacion-1'!T48=$DF$2,AV52*'Hoja Ponderacion-1'!AR48," ")</f>
        <v>7.7599999999999995E-3</v>
      </c>
      <c r="DO52" s="125">
        <f>IF('Hoja Ponderacion-1'!U48=$DF$2,AZ52*'Hoja Ponderacion-1'!AS48," ")</f>
        <v>8.8181818181818188E-3</v>
      </c>
      <c r="DP52" s="125">
        <f>IF('Hoja Ponderacion-1'!V48=$DF$2,BD52*'Hoja Ponderacion-1'!AT48," ")</f>
        <v>5.5999999999999999E-3</v>
      </c>
      <c r="DQ52" s="125">
        <f>IF('Hoja Ponderacion-1'!W48=$DF$2,BH52*'Hoja Ponderacion-1'!AU48," ")</f>
        <v>8.6956521739130436E-3</v>
      </c>
      <c r="DR52" s="125">
        <f>IF('Hoja Ponderacion-1'!X48=$DF$2,BL52*'Hoja Ponderacion-1'!AV48," ")</f>
        <v>8.3333333333333332E-3</v>
      </c>
      <c r="DS52" s="125">
        <f>IF('Hoja Ponderacion-1'!Y48=$DF$2,BP52*'Hoja Ponderacion-1'!AW48," ")</f>
        <v>8.0000000000000002E-3</v>
      </c>
      <c r="DT52" s="125">
        <f>IF('Hoja Ponderacion-1'!Z48=$DF$2,BT52*'Hoja Ponderacion-1'!AX48," ")</f>
        <v>7.4074074074074077E-3</v>
      </c>
      <c r="DU52" s="125">
        <f>IF('Hoja Ponderacion-1'!AA48=$DF$2,BX52*'Hoja Ponderacion-1'!AY48," ")</f>
        <v>7.1428571428571435E-3</v>
      </c>
      <c r="DV52" s="125">
        <f>IF('Hoja Ponderacion-1'!AB48=$DF$2,CB52*'Hoja Ponderacion-1'!AZ48," ")</f>
        <v>7.6923076923076927E-3</v>
      </c>
      <c r="DW52" s="125">
        <f>IF('Hoja Ponderacion-1'!AC48=$DF$2,CF52*'Hoja Ponderacion-1'!BA48," ")</f>
        <v>6.6666666666666671E-3</v>
      </c>
      <c r="DX52" s="125">
        <f>IF('Hoja Ponderacion-1'!AD48=$DF$2,CJ52*'Hoja Ponderacion-1'!BB48," ")</f>
        <v>6.6666666666666671E-3</v>
      </c>
      <c r="DY52" s="125">
        <f>IF('Hoja Ponderacion-1'!AE48=$DF$2,CN52*'Hoja Ponderacion-1'!BC48," ")</f>
        <v>7.1428571428571435E-3</v>
      </c>
      <c r="DZ52" s="125">
        <f>IF('Hoja Ponderacion-1'!AF48=$DF$2,CR52*'Hoja Ponderacion-1'!BD48," ")</f>
        <v>6.0606060606060606E-3</v>
      </c>
      <c r="EA52" s="125">
        <f>IF('Hoja Ponderacion-1'!AG48=$DF$2,CV52*'Hoja Ponderacion-1'!BE48," ")</f>
        <v>8.0000000000000002E-3</v>
      </c>
      <c r="EB52" s="125">
        <f>IF('Hoja Ponderacion-1'!AH48=$DF$2,CZ52*'Hoja Ponderacion-1'!BF48," ")</f>
        <v>7.6923076923076927E-3</v>
      </c>
      <c r="EC52" s="125">
        <f>IF('Hoja Ponderacion-1'!AI48=$DF$2,DD52*'Hoja Ponderacion-1'!BG48," ")</f>
        <v>0</v>
      </c>
      <c r="ED52" s="40">
        <f t="shared" si="83"/>
        <v>0.14080986076725208</v>
      </c>
      <c r="EE52" s="41">
        <f>+'Hoja Ponderacion-1'!BI48</f>
        <v>23</v>
      </c>
      <c r="EF52" s="41">
        <f t="shared" si="84"/>
        <v>6.1221678594457424E-3</v>
      </c>
      <c r="EG52" s="125">
        <f>+HLOOKUP($B$1,'Hoja Ponderacion-1'!$BN$3:CK48,46,FALSE)</f>
        <v>0.15531286426938604</v>
      </c>
      <c r="EH52" s="30">
        <f t="shared" si="119"/>
        <v>0.91</v>
      </c>
      <c r="EI52" s="31" t="str">
        <f>+IF(EG52=0,'Condicionales '!$D$7,IF(EH52&gt;=95%,'Condicionales '!$D$2,'Condicionales '!$D$5))</f>
        <v>No Cumple</v>
      </c>
      <c r="EJ52" s="142" t="s">
        <v>571</v>
      </c>
    </row>
    <row r="53" spans="1:140" ht="129.6" x14ac:dyDescent="0.3">
      <c r="A53" s="34">
        <f t="shared" si="103"/>
        <v>43</v>
      </c>
      <c r="B53" s="50">
        <v>4</v>
      </c>
      <c r="C53" s="77">
        <v>1</v>
      </c>
      <c r="D53" s="77">
        <v>22</v>
      </c>
      <c r="E53" s="229" t="s">
        <v>572</v>
      </c>
      <c r="F53" s="50" t="s">
        <v>65</v>
      </c>
      <c r="G53" s="76" t="s">
        <v>229</v>
      </c>
      <c r="H53" s="23" t="s">
        <v>573</v>
      </c>
      <c r="I53" s="27" t="s">
        <v>574</v>
      </c>
      <c r="J53" s="27" t="s">
        <v>575</v>
      </c>
      <c r="K53" s="24" t="s">
        <v>68</v>
      </c>
      <c r="L53" s="25" t="s">
        <v>69</v>
      </c>
      <c r="M53" s="24" t="s">
        <v>70</v>
      </c>
      <c r="N53" s="24" t="s">
        <v>71</v>
      </c>
      <c r="O53" s="24" t="s">
        <v>72</v>
      </c>
      <c r="P53" s="141"/>
      <c r="Q53" s="141"/>
      <c r="R53" s="30">
        <f t="shared" si="3"/>
        <v>0</v>
      </c>
      <c r="S53" s="39">
        <v>0.6</v>
      </c>
      <c r="T53" s="39">
        <v>0.4</v>
      </c>
      <c r="U53" s="30">
        <f t="shared" si="80"/>
        <v>1</v>
      </c>
      <c r="V53" s="39">
        <v>0.4</v>
      </c>
      <c r="W53" s="39">
        <v>0.6</v>
      </c>
      <c r="X53" s="30">
        <f t="shared" si="81"/>
        <v>1</v>
      </c>
      <c r="Y53" s="170" t="s">
        <v>576</v>
      </c>
      <c r="Z53" s="141"/>
      <c r="AA53" s="141"/>
      <c r="AB53" s="30"/>
      <c r="AC53" s="30" t="s">
        <v>577</v>
      </c>
      <c r="AD53" s="141"/>
      <c r="AE53" s="141"/>
      <c r="AF53" s="30"/>
      <c r="AG53" s="30" t="s">
        <v>577</v>
      </c>
      <c r="AH53" s="141"/>
      <c r="AI53" s="141"/>
      <c r="AJ53" s="30"/>
      <c r="AK53" s="30" t="s">
        <v>577</v>
      </c>
      <c r="AL53" s="141"/>
      <c r="AM53" s="141"/>
      <c r="AN53" s="30"/>
      <c r="AO53" s="30" t="s">
        <v>577</v>
      </c>
      <c r="AP53" s="39">
        <v>0.6</v>
      </c>
      <c r="AQ53" s="39">
        <v>0.4</v>
      </c>
      <c r="AR53" s="30">
        <f t="shared" si="89"/>
        <v>1</v>
      </c>
      <c r="AS53" s="30" t="s">
        <v>578</v>
      </c>
      <c r="AT53" s="185">
        <v>0.6</v>
      </c>
      <c r="AU53" s="185">
        <v>0.4</v>
      </c>
      <c r="AV53" s="186">
        <f t="shared" si="90"/>
        <v>1</v>
      </c>
      <c r="AW53" s="186" t="s">
        <v>579</v>
      </c>
      <c r="AX53" s="141"/>
      <c r="AY53" s="141"/>
      <c r="AZ53" s="30"/>
      <c r="BA53" s="30" t="s">
        <v>577</v>
      </c>
      <c r="BB53" s="185">
        <v>0.6</v>
      </c>
      <c r="BC53" s="185">
        <v>0.4</v>
      </c>
      <c r="BD53" s="186">
        <f t="shared" si="92"/>
        <v>1</v>
      </c>
      <c r="BE53" s="186" t="s">
        <v>580</v>
      </c>
      <c r="BF53" s="141"/>
      <c r="BG53" s="141"/>
      <c r="BH53" s="30"/>
      <c r="BI53" s="30" t="s">
        <v>577</v>
      </c>
      <c r="BJ53" s="141"/>
      <c r="BK53" s="141"/>
      <c r="BL53" s="30"/>
      <c r="BM53" s="30" t="s">
        <v>577</v>
      </c>
      <c r="BN53" s="141"/>
      <c r="BO53" s="141"/>
      <c r="BP53" s="30"/>
      <c r="BQ53" s="30" t="s">
        <v>577</v>
      </c>
      <c r="BR53" s="141"/>
      <c r="BS53" s="141"/>
      <c r="BT53" s="30"/>
      <c r="BU53" s="30" t="s">
        <v>577</v>
      </c>
      <c r="BV53" s="141"/>
      <c r="BW53" s="141"/>
      <c r="BX53" s="30"/>
      <c r="BY53" s="30" t="s">
        <v>577</v>
      </c>
      <c r="BZ53" s="141"/>
      <c r="CA53" s="141"/>
      <c r="CB53" s="30"/>
      <c r="CC53" s="30" t="s">
        <v>577</v>
      </c>
      <c r="CD53" s="141"/>
      <c r="CE53" s="141"/>
      <c r="CF53" s="30"/>
      <c r="CG53" s="30" t="s">
        <v>577</v>
      </c>
      <c r="CH53" s="141"/>
      <c r="CI53" s="141"/>
      <c r="CJ53" s="30"/>
      <c r="CK53" s="30" t="s">
        <v>577</v>
      </c>
      <c r="CL53" s="30">
        <v>0.6</v>
      </c>
      <c r="CM53" s="30">
        <v>0.4</v>
      </c>
      <c r="CN53" s="30">
        <f t="shared" ref="CN53:CN55" si="147">IF(OR(CL53="NA",CM53="NA"),"NA",CL53+CM53)</f>
        <v>1</v>
      </c>
      <c r="CO53" s="30" t="s">
        <v>1495</v>
      </c>
      <c r="CP53" s="30">
        <v>0.6</v>
      </c>
      <c r="CQ53" s="30">
        <v>0.4</v>
      </c>
      <c r="CR53" s="30">
        <f t="shared" ref="CR53:CR54" si="148">IF(OR(CP53="NA",CQ53="NA"),"NA",CP53+CQ53)</f>
        <v>1</v>
      </c>
      <c r="CS53" s="30" t="s">
        <v>1533</v>
      </c>
      <c r="CT53" s="143"/>
      <c r="CU53" s="143"/>
      <c r="CV53" s="30"/>
      <c r="CW53" s="30" t="s">
        <v>577</v>
      </c>
      <c r="CX53" s="143"/>
      <c r="CY53" s="143"/>
      <c r="CZ53" s="30"/>
      <c r="DA53" s="30" t="s">
        <v>577</v>
      </c>
      <c r="DB53" s="30"/>
      <c r="DC53" s="30"/>
      <c r="DD53" s="30">
        <f t="shared" si="82"/>
        <v>0</v>
      </c>
      <c r="DE53" s="30"/>
      <c r="DF53" s="125" t="str">
        <f>IF('Hoja Ponderacion-1'!L49=$DF$2,R53*'Hoja Ponderacion-1'!AJ49," ")</f>
        <v xml:space="preserve"> </v>
      </c>
      <c r="DG53" s="125">
        <f>IF('Hoja Ponderacion-1'!M49=$DF$2,U53*'Hoja Ponderacion-1'!AK49," ")</f>
        <v>8.3333333333333332E-3</v>
      </c>
      <c r="DH53" s="125">
        <f>IF('Hoja Ponderacion-1'!N49=$DF$2,X53*'Hoja Ponderacion-1'!AL49," ")</f>
        <v>7.4074074074074077E-3</v>
      </c>
      <c r="DI53" s="125" t="str">
        <f>IF('Hoja Ponderacion-1'!O49=$DF$2,AB53*'Hoja Ponderacion-1'!AM49," ")</f>
        <v xml:space="preserve"> </v>
      </c>
      <c r="DJ53" s="125" t="str">
        <f>IF('Hoja Ponderacion-1'!P49=$DF$2,AF53*'Hoja Ponderacion-1'!AN49," ")</f>
        <v xml:space="preserve"> </v>
      </c>
      <c r="DK53" s="125" t="str">
        <f>IF('Hoja Ponderacion-1'!Q49=$DF$2,AJ53*'Hoja Ponderacion-1'!AO49," ")</f>
        <v xml:space="preserve"> </v>
      </c>
      <c r="DL53" s="125" t="str">
        <f>IF('Hoja Ponderacion-1'!R49=$DF$2,AN53*'Hoja Ponderacion-1'!AP49," ")</f>
        <v xml:space="preserve"> </v>
      </c>
      <c r="DM53" s="125">
        <f>IF('Hoja Ponderacion-1'!S49=$DF$2,AR53*'Hoja Ponderacion-1'!AQ49," ")</f>
        <v>7.6923076923076927E-3</v>
      </c>
      <c r="DN53" s="125">
        <f>IF('Hoja Ponderacion-1'!T49=$DF$2,AV53*'Hoja Ponderacion-1'!AR49," ")</f>
        <v>8.0000000000000002E-3</v>
      </c>
      <c r="DO53" s="125" t="str">
        <f>IF('Hoja Ponderacion-1'!U49=$DF$2,AZ53*'Hoja Ponderacion-1'!AS49," ")</f>
        <v xml:space="preserve"> </v>
      </c>
      <c r="DP53" s="125">
        <f>IF('Hoja Ponderacion-1'!V49=$DF$2,BD53*'Hoja Ponderacion-1'!AT49," ")</f>
        <v>8.0000000000000002E-3</v>
      </c>
      <c r="DQ53" s="125" t="str">
        <f>IF('Hoja Ponderacion-1'!W49=$DF$2,BH53*'Hoja Ponderacion-1'!AU49," ")</f>
        <v xml:space="preserve"> </v>
      </c>
      <c r="DR53" s="125" t="str">
        <f>IF('Hoja Ponderacion-1'!X49=$DF$2,BL53*'Hoja Ponderacion-1'!AV49," ")</f>
        <v xml:space="preserve"> </v>
      </c>
      <c r="DS53" s="125" t="str">
        <f>IF('Hoja Ponderacion-1'!Y49=$DF$2,BP53*'Hoja Ponderacion-1'!AW49," ")</f>
        <v xml:space="preserve"> </v>
      </c>
      <c r="DT53" s="125" t="str">
        <f>IF('Hoja Ponderacion-1'!Z49=$DF$2,BT53*'Hoja Ponderacion-1'!AX49," ")</f>
        <v xml:space="preserve"> </v>
      </c>
      <c r="DU53" s="125" t="str">
        <f>IF('Hoja Ponderacion-1'!AA49=$DF$2,BX53*'Hoja Ponderacion-1'!AY49," ")</f>
        <v xml:space="preserve"> </v>
      </c>
      <c r="DV53" s="125" t="str">
        <f>IF('Hoja Ponderacion-1'!AB49=$DF$2,CB53*'Hoja Ponderacion-1'!AZ49," ")</f>
        <v xml:space="preserve"> </v>
      </c>
      <c r="DW53" s="125" t="str">
        <f>IF('Hoja Ponderacion-1'!AC49=$DF$2,CF53*'Hoja Ponderacion-1'!BA49," ")</f>
        <v xml:space="preserve"> </v>
      </c>
      <c r="DX53" s="125" t="str">
        <f>IF('Hoja Ponderacion-1'!AD49=$DF$2,CJ53*'Hoja Ponderacion-1'!BB49," ")</f>
        <v xml:space="preserve"> </v>
      </c>
      <c r="DY53" s="125">
        <f>IF('Hoja Ponderacion-1'!AE49=$DF$2,CN53*'Hoja Ponderacion-1'!BC49," ")</f>
        <v>7.1428571428571435E-3</v>
      </c>
      <c r="DZ53" s="125">
        <f>IF('Hoja Ponderacion-1'!AF49=$DF$2,CR53*'Hoja Ponderacion-1'!BD49," ")</f>
        <v>6.0606060606060606E-3</v>
      </c>
      <c r="EA53" s="125" t="str">
        <f>IF('Hoja Ponderacion-1'!AG49=$DF$2,CV53*'Hoja Ponderacion-1'!BE49," ")</f>
        <v xml:space="preserve"> </v>
      </c>
      <c r="EB53" s="125" t="str">
        <f>IF('Hoja Ponderacion-1'!AH49=$DF$2,CZ53*'Hoja Ponderacion-1'!BF49," ")</f>
        <v xml:space="preserve"> </v>
      </c>
      <c r="EC53" s="125">
        <f>IF('Hoja Ponderacion-1'!AI49=$DF$2,DD53*'Hoja Ponderacion-1'!BG49," ")</f>
        <v>0</v>
      </c>
      <c r="ED53" s="40">
        <f t="shared" si="83"/>
        <v>5.2636511636511639E-2</v>
      </c>
      <c r="EE53" s="41">
        <f>+'Hoja Ponderacion-1'!BI49</f>
        <v>8</v>
      </c>
      <c r="EF53" s="41">
        <f t="shared" si="84"/>
        <v>6.5795639545639549E-3</v>
      </c>
      <c r="EG53" s="125">
        <f>+HLOOKUP($B$1,'Hoja Ponderacion-1'!$BN$3:CK49,47,FALSE)</f>
        <v>3.6895770895770896E-2</v>
      </c>
      <c r="EH53" s="30">
        <f t="shared" si="119"/>
        <v>1.43</v>
      </c>
      <c r="EI53" s="31" t="str">
        <f>+IF(EG53=0,'Condicionales '!$D$7,IF(EH53&gt;=95%,'Condicionales '!$D$2,'Condicionales '!$D$5))</f>
        <v>Cumple</v>
      </c>
      <c r="EJ53" s="23"/>
    </row>
    <row r="54" spans="1:140" ht="129.75" customHeight="1" x14ac:dyDescent="0.3">
      <c r="A54" s="34">
        <f t="shared" si="103"/>
        <v>44</v>
      </c>
      <c r="B54" s="50">
        <v>4</v>
      </c>
      <c r="C54" s="77">
        <v>1</v>
      </c>
      <c r="D54" s="131">
        <v>23</v>
      </c>
      <c r="E54" s="229" t="s">
        <v>581</v>
      </c>
      <c r="F54" s="50" t="s">
        <v>65</v>
      </c>
      <c r="G54" s="76" t="s">
        <v>88</v>
      </c>
      <c r="H54" s="23" t="s">
        <v>582</v>
      </c>
      <c r="I54" s="27"/>
      <c r="J54" s="27"/>
      <c r="K54" s="24" t="s">
        <v>68</v>
      </c>
      <c r="L54" s="25" t="s">
        <v>69</v>
      </c>
      <c r="M54" s="24" t="s">
        <v>70</v>
      </c>
      <c r="N54" s="24" t="s">
        <v>71</v>
      </c>
      <c r="O54" s="24" t="s">
        <v>72</v>
      </c>
      <c r="P54" s="39">
        <v>0.6</v>
      </c>
      <c r="Q54" s="39">
        <v>0.4</v>
      </c>
      <c r="R54" s="30">
        <f t="shared" si="3"/>
        <v>1</v>
      </c>
      <c r="S54" s="39">
        <v>0.6</v>
      </c>
      <c r="T54" s="39">
        <v>0.4</v>
      </c>
      <c r="U54" s="30">
        <f t="shared" si="80"/>
        <v>1</v>
      </c>
      <c r="V54" s="39">
        <v>0</v>
      </c>
      <c r="W54" s="39">
        <v>0</v>
      </c>
      <c r="X54" s="30">
        <f t="shared" si="81"/>
        <v>0</v>
      </c>
      <c r="Y54" s="170" t="s">
        <v>583</v>
      </c>
      <c r="Z54" s="39">
        <v>0.5</v>
      </c>
      <c r="AA54" s="39">
        <v>0.3</v>
      </c>
      <c r="AB54" s="30">
        <f t="shared" si="104"/>
        <v>0.8</v>
      </c>
      <c r="AC54" s="170" t="s">
        <v>584</v>
      </c>
      <c r="AD54" s="39">
        <v>0.5</v>
      </c>
      <c r="AE54" s="39">
        <v>0.3</v>
      </c>
      <c r="AF54" s="30">
        <f t="shared" si="86"/>
        <v>0.8</v>
      </c>
      <c r="AG54" s="30" t="s">
        <v>585</v>
      </c>
      <c r="AH54" s="39">
        <v>0.5</v>
      </c>
      <c r="AI54" s="39">
        <v>0.3</v>
      </c>
      <c r="AJ54" s="30">
        <f t="shared" si="87"/>
        <v>0.8</v>
      </c>
      <c r="AK54" s="30" t="s">
        <v>586</v>
      </c>
      <c r="AL54" s="39">
        <v>0.5</v>
      </c>
      <c r="AM54" s="39">
        <v>0.3</v>
      </c>
      <c r="AN54" s="30">
        <f t="shared" si="88"/>
        <v>0.8</v>
      </c>
      <c r="AO54" s="30" t="s">
        <v>587</v>
      </c>
      <c r="AP54" s="39">
        <v>0.5</v>
      </c>
      <c r="AQ54" s="39">
        <v>0.3</v>
      </c>
      <c r="AR54" s="30">
        <f t="shared" si="89"/>
        <v>0.8</v>
      </c>
      <c r="AS54" s="30" t="s">
        <v>587</v>
      </c>
      <c r="AT54" s="185">
        <v>0.6</v>
      </c>
      <c r="AU54" s="185">
        <v>0.3</v>
      </c>
      <c r="AV54" s="186">
        <f t="shared" si="90"/>
        <v>0.89999999999999991</v>
      </c>
      <c r="AW54" s="186" t="s">
        <v>586</v>
      </c>
      <c r="AX54" s="39">
        <v>0.6</v>
      </c>
      <c r="AY54" s="39">
        <v>0.3</v>
      </c>
      <c r="AZ54" s="30">
        <f t="shared" si="91"/>
        <v>0.89999999999999991</v>
      </c>
      <c r="BA54" s="30" t="s">
        <v>586</v>
      </c>
      <c r="BB54" s="39">
        <v>0.6</v>
      </c>
      <c r="BC54" s="39">
        <v>0.3</v>
      </c>
      <c r="BD54" s="30">
        <f t="shared" si="92"/>
        <v>0.89999999999999991</v>
      </c>
      <c r="BE54" s="30" t="s">
        <v>586</v>
      </c>
      <c r="BF54" s="39">
        <v>0.6</v>
      </c>
      <c r="BG54" s="39">
        <v>0.3</v>
      </c>
      <c r="BH54" s="30">
        <f>IF(OR(BF54="NA",BG54="NA"),"NA",BF54+BG54)</f>
        <v>0.89999999999999991</v>
      </c>
      <c r="BI54" s="30" t="s">
        <v>586</v>
      </c>
      <c r="BJ54" s="39">
        <v>0.6</v>
      </c>
      <c r="BK54" s="39">
        <v>0.4</v>
      </c>
      <c r="BL54" s="30">
        <f t="shared" si="94"/>
        <v>1</v>
      </c>
      <c r="BM54" s="30" t="s">
        <v>588</v>
      </c>
      <c r="BN54" s="39">
        <v>0.5</v>
      </c>
      <c r="BO54" s="39">
        <v>0.4</v>
      </c>
      <c r="BP54" s="30">
        <f t="shared" si="95"/>
        <v>0.9</v>
      </c>
      <c r="BQ54" s="30" t="s">
        <v>586</v>
      </c>
      <c r="BR54" s="39">
        <v>0.6</v>
      </c>
      <c r="BS54" s="39">
        <v>0.4</v>
      </c>
      <c r="BT54" s="30">
        <f t="shared" si="96"/>
        <v>1</v>
      </c>
      <c r="BU54" s="30" t="s">
        <v>589</v>
      </c>
      <c r="BV54" s="39">
        <v>0.6</v>
      </c>
      <c r="BW54" s="39">
        <v>0.4</v>
      </c>
      <c r="BX54" s="30">
        <f t="shared" ref="BX54:BX57" si="149">IF(OR(BV54="NA",BW54="NA"),"NA",BV54+BW54)</f>
        <v>1</v>
      </c>
      <c r="BY54" s="30" t="s">
        <v>589</v>
      </c>
      <c r="BZ54" s="39">
        <v>0.6</v>
      </c>
      <c r="CA54" s="39">
        <v>0.4</v>
      </c>
      <c r="CB54" s="30">
        <f t="shared" ref="CB54:CB57" si="150">IF(OR(BZ54="NA",CA54="NA"),"NA",BZ54+CA54)</f>
        <v>1</v>
      </c>
      <c r="CC54" s="30" t="s">
        <v>589</v>
      </c>
      <c r="CD54" s="39">
        <v>0.6</v>
      </c>
      <c r="CE54" s="39">
        <v>0.4</v>
      </c>
      <c r="CF54" s="30">
        <f t="shared" ref="CF54:CF55" si="151">IF(OR(CD54="NA",CE54="NA"),"NA",CD54+CE54)</f>
        <v>1</v>
      </c>
      <c r="CG54" s="30" t="s">
        <v>589</v>
      </c>
      <c r="CH54" s="39">
        <v>0.6</v>
      </c>
      <c r="CI54" s="39">
        <v>0.4</v>
      </c>
      <c r="CJ54" s="30">
        <f t="shared" ref="CJ54:CJ55" si="152">IF(OR(CH54="NA",CI54="NA"),"NA",CH54+CI54)</f>
        <v>1</v>
      </c>
      <c r="CK54" s="30" t="s">
        <v>589</v>
      </c>
      <c r="CL54" s="39">
        <v>0.6</v>
      </c>
      <c r="CM54" s="39">
        <v>0.4</v>
      </c>
      <c r="CN54" s="30">
        <f t="shared" si="147"/>
        <v>1</v>
      </c>
      <c r="CO54" s="30" t="s">
        <v>589</v>
      </c>
      <c r="CP54" s="39">
        <v>0.6</v>
      </c>
      <c r="CQ54" s="39">
        <v>0.4</v>
      </c>
      <c r="CR54" s="30">
        <f t="shared" si="148"/>
        <v>1</v>
      </c>
      <c r="CS54" s="30" t="s">
        <v>589</v>
      </c>
      <c r="CT54" s="30">
        <v>0.6</v>
      </c>
      <c r="CU54" s="30">
        <v>0.4</v>
      </c>
      <c r="CV54" s="30">
        <f t="shared" si="137"/>
        <v>1</v>
      </c>
      <c r="CW54" s="30" t="s">
        <v>589</v>
      </c>
      <c r="CX54" s="30">
        <v>0.6</v>
      </c>
      <c r="CY54" s="30">
        <v>0.4</v>
      </c>
      <c r="CZ54" s="30">
        <f t="shared" ref="CZ54:CZ57" si="153">IF(OR(CX54="NA",CY54="NA"),"NA",CX54+CY54)</f>
        <v>1</v>
      </c>
      <c r="DA54" s="30" t="s">
        <v>589</v>
      </c>
      <c r="DB54" s="30"/>
      <c r="DC54" s="30"/>
      <c r="DD54" s="30">
        <f t="shared" si="82"/>
        <v>0</v>
      </c>
      <c r="DE54" s="30"/>
      <c r="DF54" s="125">
        <f>IF('Hoja Ponderacion-1'!L50=$DF$2,R54*'Hoja Ponderacion-1'!AJ50," ")</f>
        <v>1.2500000000000001E-2</v>
      </c>
      <c r="DG54" s="125">
        <f>IF('Hoja Ponderacion-1'!M50=$DF$2,U54*'Hoja Ponderacion-1'!AK50," ")</f>
        <v>8.3333333333333332E-3</v>
      </c>
      <c r="DH54" s="125">
        <f>IF('Hoja Ponderacion-1'!N50=$DF$2,X54*'Hoja Ponderacion-1'!AL50," ")</f>
        <v>0</v>
      </c>
      <c r="DI54" s="125">
        <f>IF('Hoja Ponderacion-1'!O50=$DF$2,AB54*'Hoja Ponderacion-1'!AM50," ")</f>
        <v>6.6666666666666671E-3</v>
      </c>
      <c r="DJ54" s="125">
        <f>IF('Hoja Ponderacion-1'!P50=$DF$2,AF54*'Hoja Ponderacion-1'!AN50," ")</f>
        <v>6.4000000000000003E-3</v>
      </c>
      <c r="DK54" s="125">
        <f>IF('Hoja Ponderacion-1'!Q50=$DF$2,AJ54*'Hoja Ponderacion-1'!AO50," ")</f>
        <v>6.956521739130435E-3</v>
      </c>
      <c r="DL54" s="125">
        <f>IF('Hoja Ponderacion-1'!R50=$DF$2,AN54*'Hoja Ponderacion-1'!AP50," ")</f>
        <v>6.4000000000000003E-3</v>
      </c>
      <c r="DM54" s="125">
        <f>IF('Hoja Ponderacion-1'!S50=$DF$2,AR54*'Hoja Ponderacion-1'!AQ50," ")</f>
        <v>6.1538461538461547E-3</v>
      </c>
      <c r="DN54" s="125">
        <f>IF('Hoja Ponderacion-1'!T50=$DF$2,AV54*'Hoja Ponderacion-1'!AR50," ")</f>
        <v>7.1999999999999998E-3</v>
      </c>
      <c r="DO54" s="125">
        <f>IF('Hoja Ponderacion-1'!U50=$DF$2,AZ54*'Hoja Ponderacion-1'!AS50," ")</f>
        <v>8.1818181818181825E-3</v>
      </c>
      <c r="DP54" s="125">
        <f>IF('Hoja Ponderacion-1'!V50=$DF$2,BD54*'Hoja Ponderacion-1'!AT50," ")</f>
        <v>7.1999999999999998E-3</v>
      </c>
      <c r="DQ54" s="125">
        <f>IF('Hoja Ponderacion-1'!W50=$DF$2,BH54*'Hoja Ponderacion-1'!AU50," ")</f>
        <v>7.826086956521738E-3</v>
      </c>
      <c r="DR54" s="125">
        <f>IF('Hoja Ponderacion-1'!X50=$DF$2,BL54*'Hoja Ponderacion-1'!AV50," ")</f>
        <v>8.3333333333333332E-3</v>
      </c>
      <c r="DS54" s="125">
        <f>IF('Hoja Ponderacion-1'!Y50=$DF$2,BP54*'Hoja Ponderacion-1'!AW50," ")</f>
        <v>7.2000000000000007E-3</v>
      </c>
      <c r="DT54" s="125">
        <f>IF('Hoja Ponderacion-1'!Z50=$DF$2,BT54*'Hoja Ponderacion-1'!AX50," ")</f>
        <v>7.4074074074074077E-3</v>
      </c>
      <c r="DU54" s="125">
        <f>IF('Hoja Ponderacion-1'!AA50=$DF$2,BX54*'Hoja Ponderacion-1'!AY50," ")</f>
        <v>7.1428571428571435E-3</v>
      </c>
      <c r="DV54" s="125">
        <f>IF('Hoja Ponderacion-1'!AB50=$DF$2,CB54*'Hoja Ponderacion-1'!AZ50," ")</f>
        <v>7.6923076923076927E-3</v>
      </c>
      <c r="DW54" s="125">
        <f>IF('Hoja Ponderacion-1'!AC50=$DF$2,CF54*'Hoja Ponderacion-1'!BA50," ")</f>
        <v>6.6666666666666671E-3</v>
      </c>
      <c r="DX54" s="125">
        <f>IF('Hoja Ponderacion-1'!AD50=$DF$2,CJ54*'Hoja Ponderacion-1'!BB50," ")</f>
        <v>6.6666666666666671E-3</v>
      </c>
      <c r="DY54" s="125">
        <f>IF('Hoja Ponderacion-1'!AE50=$DF$2,CN54*'Hoja Ponderacion-1'!BC50," ")</f>
        <v>7.1428571428571435E-3</v>
      </c>
      <c r="DZ54" s="125">
        <f>IF('Hoja Ponderacion-1'!AF50=$DF$2,CR54*'Hoja Ponderacion-1'!BD50," ")</f>
        <v>6.0606060606060606E-3</v>
      </c>
      <c r="EA54" s="125">
        <f>IF('Hoja Ponderacion-1'!AG50=$DF$2,CV54*'Hoja Ponderacion-1'!BE50," ")</f>
        <v>8.0000000000000002E-3</v>
      </c>
      <c r="EB54" s="125">
        <f>IF('Hoja Ponderacion-1'!AH50=$DF$2,CZ54*'Hoja Ponderacion-1'!BF50," ")</f>
        <v>7.6923076923076927E-3</v>
      </c>
      <c r="EC54" s="125">
        <f>IF('Hoja Ponderacion-1'!AI50=$DF$2,DD54*'Hoja Ponderacion-1'!BG50," ")</f>
        <v>0</v>
      </c>
      <c r="ED54" s="40">
        <f t="shared" si="83"/>
        <v>0.16382328283632633</v>
      </c>
      <c r="EE54" s="41">
        <f>+'Hoja Ponderacion-1'!BI50</f>
        <v>24</v>
      </c>
      <c r="EF54" s="41">
        <f t="shared" si="84"/>
        <v>6.825970118180264E-3</v>
      </c>
      <c r="EG54" s="125">
        <f>+HLOOKUP($B$1,'Hoja Ponderacion-1'!$BN$3:CK50,48,FALSE)</f>
        <v>0.15531286426938604</v>
      </c>
      <c r="EH54" s="30">
        <f t="shared" si="119"/>
        <v>1.05</v>
      </c>
      <c r="EI54" s="31" t="str">
        <f>+IF(EG54=0,'Condicionales '!$D$7,IF(EH54&gt;=95%,'Condicionales '!$D$2,'Condicionales '!$D$5))</f>
        <v>Cumple</v>
      </c>
      <c r="EJ54" s="84" t="s">
        <v>590</v>
      </c>
    </row>
    <row r="55" spans="1:140" ht="103.5" customHeight="1" x14ac:dyDescent="0.3">
      <c r="A55" s="34">
        <f t="shared" si="103"/>
        <v>45</v>
      </c>
      <c r="B55" s="50">
        <v>4</v>
      </c>
      <c r="C55" s="77">
        <v>1</v>
      </c>
      <c r="D55" s="77">
        <v>24</v>
      </c>
      <c r="E55" s="229" t="s">
        <v>591</v>
      </c>
      <c r="F55" s="50" t="s">
        <v>65</v>
      </c>
      <c r="G55" s="76" t="s">
        <v>229</v>
      </c>
      <c r="H55" s="23" t="s">
        <v>592</v>
      </c>
      <c r="I55" s="23" t="s">
        <v>592</v>
      </c>
      <c r="J55" s="23" t="s">
        <v>593</v>
      </c>
      <c r="K55" s="24" t="s">
        <v>68</v>
      </c>
      <c r="L55" s="25" t="s">
        <v>69</v>
      </c>
      <c r="M55" s="24" t="s">
        <v>68</v>
      </c>
      <c r="N55" s="24" t="s">
        <v>71</v>
      </c>
      <c r="O55" s="24" t="s">
        <v>72</v>
      </c>
      <c r="P55" s="39">
        <v>0.6</v>
      </c>
      <c r="Q55" s="39">
        <v>0</v>
      </c>
      <c r="R55" s="30">
        <f t="shared" si="3"/>
        <v>0.6</v>
      </c>
      <c r="S55" s="39">
        <v>0.6</v>
      </c>
      <c r="T55" s="39">
        <v>0.4</v>
      </c>
      <c r="U55" s="30">
        <f t="shared" si="80"/>
        <v>1</v>
      </c>
      <c r="V55" s="39">
        <v>0</v>
      </c>
      <c r="W55" s="39">
        <v>0</v>
      </c>
      <c r="X55" s="30">
        <f t="shared" si="81"/>
        <v>0</v>
      </c>
      <c r="Y55" s="170" t="s">
        <v>594</v>
      </c>
      <c r="Z55" s="39">
        <v>0</v>
      </c>
      <c r="AA55" s="39">
        <v>0</v>
      </c>
      <c r="AB55" s="30">
        <f t="shared" si="104"/>
        <v>0</v>
      </c>
      <c r="AC55" s="170" t="s">
        <v>594</v>
      </c>
      <c r="AD55" s="39">
        <v>0</v>
      </c>
      <c r="AE55" s="39">
        <v>0</v>
      </c>
      <c r="AF55" s="30">
        <f t="shared" si="86"/>
        <v>0</v>
      </c>
      <c r="AG55" s="170" t="s">
        <v>595</v>
      </c>
      <c r="AH55" s="39">
        <v>0.6</v>
      </c>
      <c r="AI55" s="39">
        <v>0.4</v>
      </c>
      <c r="AJ55" s="30">
        <f t="shared" si="87"/>
        <v>1</v>
      </c>
      <c r="AK55" s="30" t="s">
        <v>596</v>
      </c>
      <c r="AL55" s="39">
        <v>0.6</v>
      </c>
      <c r="AM55" s="39">
        <v>0.4</v>
      </c>
      <c r="AN55" s="30">
        <f t="shared" si="88"/>
        <v>1</v>
      </c>
      <c r="AO55" s="30" t="s">
        <v>596</v>
      </c>
      <c r="AP55" s="39">
        <v>0.6</v>
      </c>
      <c r="AQ55" s="39">
        <v>0.4</v>
      </c>
      <c r="AR55" s="30">
        <f t="shared" si="89"/>
        <v>1</v>
      </c>
      <c r="AS55" s="30" t="s">
        <v>597</v>
      </c>
      <c r="AT55" s="185">
        <v>0.6</v>
      </c>
      <c r="AU55" s="185">
        <v>0.4</v>
      </c>
      <c r="AV55" s="186">
        <f t="shared" si="90"/>
        <v>1</v>
      </c>
      <c r="AW55" s="186" t="s">
        <v>598</v>
      </c>
      <c r="AX55" s="39">
        <v>0.6</v>
      </c>
      <c r="AY55" s="39">
        <v>0.4</v>
      </c>
      <c r="AZ55" s="30">
        <f t="shared" si="91"/>
        <v>1</v>
      </c>
      <c r="BA55" s="30" t="s">
        <v>599</v>
      </c>
      <c r="BB55" s="39">
        <v>0.6</v>
      </c>
      <c r="BC55" s="39">
        <v>0.4</v>
      </c>
      <c r="BD55" s="30">
        <f t="shared" si="92"/>
        <v>1</v>
      </c>
      <c r="BE55" s="30" t="s">
        <v>600</v>
      </c>
      <c r="BF55" s="39">
        <v>0.6</v>
      </c>
      <c r="BG55" s="39">
        <v>0.4</v>
      </c>
      <c r="BH55" s="30">
        <f t="shared" si="93"/>
        <v>1</v>
      </c>
      <c r="BI55" s="30" t="s">
        <v>600</v>
      </c>
      <c r="BJ55" s="39">
        <v>0.1</v>
      </c>
      <c r="BK55" s="39">
        <v>0.4</v>
      </c>
      <c r="BL55" s="30">
        <f t="shared" si="94"/>
        <v>0.5</v>
      </c>
      <c r="BM55" s="30" t="s">
        <v>601</v>
      </c>
      <c r="BN55" s="39">
        <v>0.6</v>
      </c>
      <c r="BO55" s="39">
        <v>0.4</v>
      </c>
      <c r="BP55" s="30">
        <f t="shared" si="95"/>
        <v>1</v>
      </c>
      <c r="BQ55" s="30" t="s">
        <v>602</v>
      </c>
      <c r="BR55" s="39">
        <v>0.6</v>
      </c>
      <c r="BS55" s="39">
        <v>0.4</v>
      </c>
      <c r="BT55" s="30">
        <f t="shared" si="96"/>
        <v>1</v>
      </c>
      <c r="BU55" s="30" t="s">
        <v>242</v>
      </c>
      <c r="BV55" s="30">
        <v>0.2</v>
      </c>
      <c r="BW55" s="30">
        <v>0.4</v>
      </c>
      <c r="BX55" s="30">
        <f t="shared" si="149"/>
        <v>0.60000000000000009</v>
      </c>
      <c r="BY55" s="30" t="s">
        <v>603</v>
      </c>
      <c r="BZ55" s="30">
        <v>0.1</v>
      </c>
      <c r="CA55" s="30">
        <v>0.4</v>
      </c>
      <c r="CB55" s="30">
        <f t="shared" si="150"/>
        <v>0.5</v>
      </c>
      <c r="CC55" s="30" t="s">
        <v>604</v>
      </c>
      <c r="CD55" s="30">
        <v>0.1</v>
      </c>
      <c r="CE55" s="30">
        <v>0.4</v>
      </c>
      <c r="CF55" s="30">
        <f t="shared" si="151"/>
        <v>0.5</v>
      </c>
      <c r="CG55" s="30" t="s">
        <v>1423</v>
      </c>
      <c r="CH55" s="39">
        <v>0.1</v>
      </c>
      <c r="CI55" s="39">
        <v>0.4</v>
      </c>
      <c r="CJ55" s="30">
        <f t="shared" si="152"/>
        <v>0.5</v>
      </c>
      <c r="CK55" s="30" t="s">
        <v>1461</v>
      </c>
      <c r="CL55" s="30">
        <v>0.6</v>
      </c>
      <c r="CM55" s="30">
        <v>0.4</v>
      </c>
      <c r="CN55" s="30">
        <f t="shared" si="147"/>
        <v>1</v>
      </c>
      <c r="CO55" s="30" t="s">
        <v>1499</v>
      </c>
      <c r="CP55" s="39">
        <v>0.6</v>
      </c>
      <c r="CQ55" s="39">
        <v>0.4</v>
      </c>
      <c r="CR55" s="30">
        <f t="shared" ref="CR55" si="154">IF(OR(CP55="NA",CQ55="NA"),"NA",CP55+CQ55)</f>
        <v>1</v>
      </c>
      <c r="CS55" s="30" t="s">
        <v>1534</v>
      </c>
      <c r="CT55" s="30">
        <v>0.6</v>
      </c>
      <c r="CU55" s="30">
        <v>0.4</v>
      </c>
      <c r="CV55" s="30">
        <f t="shared" si="137"/>
        <v>1</v>
      </c>
      <c r="CW55" s="30" t="s">
        <v>1582</v>
      </c>
      <c r="CX55" s="30">
        <v>0.3</v>
      </c>
      <c r="CY55" s="30">
        <v>0.4</v>
      </c>
      <c r="CZ55" s="30">
        <f t="shared" si="153"/>
        <v>0.7</v>
      </c>
      <c r="DA55" s="30" t="s">
        <v>1622</v>
      </c>
      <c r="DB55" s="30"/>
      <c r="DC55" s="30"/>
      <c r="DD55" s="30">
        <f t="shared" si="82"/>
        <v>0</v>
      </c>
      <c r="DE55" s="30"/>
      <c r="DF55" s="125">
        <f>IF('Hoja Ponderacion-1'!L51=$DF$2,R55*'Hoja Ponderacion-1'!AJ51," ")</f>
        <v>7.4999999999999997E-3</v>
      </c>
      <c r="DG55" s="125">
        <f>IF('Hoja Ponderacion-1'!M51=$DF$2,U55*'Hoja Ponderacion-1'!AK51," ")</f>
        <v>8.3333333333333332E-3</v>
      </c>
      <c r="DH55" s="125">
        <f>IF('Hoja Ponderacion-1'!N51=$DF$2,X55*'Hoja Ponderacion-1'!AL51," ")</f>
        <v>0</v>
      </c>
      <c r="DI55" s="125">
        <f>IF('Hoja Ponderacion-1'!O51=$DF$2,AB55*'Hoja Ponderacion-1'!AM51," ")</f>
        <v>0</v>
      </c>
      <c r="DJ55" s="125">
        <f>IF('Hoja Ponderacion-1'!P51=$DF$2,AF55*'Hoja Ponderacion-1'!AN51," ")</f>
        <v>0</v>
      </c>
      <c r="DK55" s="125">
        <f>IF('Hoja Ponderacion-1'!Q51=$DF$2,AJ55*'Hoja Ponderacion-1'!AO51," ")</f>
        <v>8.6956521739130436E-3</v>
      </c>
      <c r="DL55" s="125">
        <f>IF('Hoja Ponderacion-1'!R51=$DF$2,AN55*'Hoja Ponderacion-1'!AP51," ")</f>
        <v>8.0000000000000002E-3</v>
      </c>
      <c r="DM55" s="125">
        <f>IF('Hoja Ponderacion-1'!S51=$DF$2,AR55*'Hoja Ponderacion-1'!AQ51," ")</f>
        <v>7.6923076923076927E-3</v>
      </c>
      <c r="DN55" s="125">
        <f>IF('Hoja Ponderacion-1'!T51=$DF$2,AV55*'Hoja Ponderacion-1'!AR51," ")</f>
        <v>8.0000000000000002E-3</v>
      </c>
      <c r="DO55" s="125">
        <f>IF('Hoja Ponderacion-1'!U51=$DF$2,AZ55*'Hoja Ponderacion-1'!AS51," ")</f>
        <v>9.0909090909090922E-3</v>
      </c>
      <c r="DP55" s="125">
        <f>IF('Hoja Ponderacion-1'!V51=$DF$2,BD55*'Hoja Ponderacion-1'!AT51," ")</f>
        <v>8.0000000000000002E-3</v>
      </c>
      <c r="DQ55" s="125">
        <f>IF('Hoja Ponderacion-1'!W51=$DF$2,BH55*'Hoja Ponderacion-1'!AU51," ")</f>
        <v>8.6956521739130436E-3</v>
      </c>
      <c r="DR55" s="125">
        <f>IF('Hoja Ponderacion-1'!X51=$DF$2,BL55*'Hoja Ponderacion-1'!AV51," ")</f>
        <v>4.1666666666666666E-3</v>
      </c>
      <c r="DS55" s="125">
        <f>IF('Hoja Ponderacion-1'!Y51=$DF$2,BP55*'Hoja Ponderacion-1'!AW51," ")</f>
        <v>8.0000000000000002E-3</v>
      </c>
      <c r="DT55" s="125">
        <f>IF('Hoja Ponderacion-1'!Z51=$DF$2,BT55*'Hoja Ponderacion-1'!AX51," ")</f>
        <v>7.4074074074074077E-3</v>
      </c>
      <c r="DU55" s="125">
        <f>IF('Hoja Ponderacion-1'!AA51=$DF$2,BX55*'Hoja Ponderacion-1'!AY51," ")</f>
        <v>4.2857142857142868E-3</v>
      </c>
      <c r="DV55" s="125">
        <f>IF('Hoja Ponderacion-1'!AB51=$DF$2,CB55*'Hoja Ponderacion-1'!AZ51," ")</f>
        <v>3.8461538461538464E-3</v>
      </c>
      <c r="DW55" s="125">
        <f>IF('Hoja Ponderacion-1'!AC51=$DF$2,CF55*'Hoja Ponderacion-1'!BA51," ")</f>
        <v>3.3333333333333335E-3</v>
      </c>
      <c r="DX55" s="125">
        <f>IF('Hoja Ponderacion-1'!AD51=$DF$2,CJ55*'Hoja Ponderacion-1'!BB51," ")</f>
        <v>3.3333333333333335E-3</v>
      </c>
      <c r="DY55" s="125">
        <f>IF('Hoja Ponderacion-1'!AE51=$DF$2,CN55*'Hoja Ponderacion-1'!BC51," ")</f>
        <v>7.1428571428571435E-3</v>
      </c>
      <c r="DZ55" s="125">
        <f>IF('Hoja Ponderacion-1'!AF51=$DF$2,CR55*'Hoja Ponderacion-1'!BD51," ")</f>
        <v>6.0606060606060606E-3</v>
      </c>
      <c r="EA55" s="125">
        <f>IF('Hoja Ponderacion-1'!AG51=$DF$2,CV55*'Hoja Ponderacion-1'!BE51," ")</f>
        <v>8.0000000000000002E-3</v>
      </c>
      <c r="EB55" s="125">
        <f>IF('Hoja Ponderacion-1'!AH51=$DF$2,CZ55*'Hoja Ponderacion-1'!BF51," ")</f>
        <v>5.3846153846153844E-3</v>
      </c>
      <c r="EC55" s="125">
        <f>IF('Hoja Ponderacion-1'!AI51=$DF$2,DD55*'Hoja Ponderacion-1'!BG51," ")</f>
        <v>0</v>
      </c>
      <c r="ED55" s="40">
        <f t="shared" si="83"/>
        <v>0.13496854192506363</v>
      </c>
      <c r="EE55" s="41">
        <f>+'Hoja Ponderacion-1'!BI51</f>
        <v>24</v>
      </c>
      <c r="EF55" s="41">
        <f t="shared" si="84"/>
        <v>5.6236892468776514E-3</v>
      </c>
      <c r="EG55" s="125">
        <f>+HLOOKUP($B$1,'Hoja Ponderacion-1'!$BN$3:CK51,49,FALSE)</f>
        <v>0.15531286426938604</v>
      </c>
      <c r="EH55" s="30">
        <f t="shared" si="119"/>
        <v>0.87</v>
      </c>
      <c r="EI55" s="31" t="str">
        <f>+IF(EG55=0,'Condicionales '!$D$7,IF(EH55&gt;=95%,'Condicionales '!$D$2,'Condicionales '!$D$5))</f>
        <v>No Cumple</v>
      </c>
      <c r="EJ55" s="23"/>
    </row>
    <row r="56" spans="1:140" ht="89.25" customHeight="1" x14ac:dyDescent="0.3">
      <c r="A56" s="34">
        <f t="shared" si="103"/>
        <v>46</v>
      </c>
      <c r="B56" s="50">
        <v>4</v>
      </c>
      <c r="C56" s="77">
        <v>1</v>
      </c>
      <c r="D56" s="77">
        <v>25</v>
      </c>
      <c r="E56" s="229" t="s">
        <v>605</v>
      </c>
      <c r="F56" s="50" t="s">
        <v>158</v>
      </c>
      <c r="G56" s="76" t="s">
        <v>289</v>
      </c>
      <c r="H56" s="23" t="s">
        <v>606</v>
      </c>
      <c r="I56" s="27" t="s">
        <v>607</v>
      </c>
      <c r="J56" s="27" t="s">
        <v>608</v>
      </c>
      <c r="K56" s="24" t="s">
        <v>68</v>
      </c>
      <c r="L56" s="25" t="s">
        <v>163</v>
      </c>
      <c r="M56" s="24" t="s">
        <v>70</v>
      </c>
      <c r="N56" s="24" t="s">
        <v>71</v>
      </c>
      <c r="O56" s="24" t="s">
        <v>72</v>
      </c>
      <c r="P56" s="39">
        <v>0.6</v>
      </c>
      <c r="Q56" s="39">
        <v>0.4</v>
      </c>
      <c r="R56" s="30">
        <f t="shared" si="3"/>
        <v>1</v>
      </c>
      <c r="S56" s="39">
        <v>0.6</v>
      </c>
      <c r="T56" s="39">
        <v>0.4</v>
      </c>
      <c r="U56" s="30">
        <f t="shared" si="80"/>
        <v>1</v>
      </c>
      <c r="V56" s="39">
        <v>0.2</v>
      </c>
      <c r="W56" s="39">
        <v>0.4</v>
      </c>
      <c r="X56" s="30">
        <f t="shared" si="81"/>
        <v>0.60000000000000009</v>
      </c>
      <c r="Y56" s="170" t="s">
        <v>609</v>
      </c>
      <c r="Z56" s="39">
        <v>0.3</v>
      </c>
      <c r="AA56" s="39">
        <v>0.4</v>
      </c>
      <c r="AB56" s="30">
        <f t="shared" si="104"/>
        <v>0.7</v>
      </c>
      <c r="AC56" s="30" t="s">
        <v>610</v>
      </c>
      <c r="AD56" s="39">
        <v>0.15</v>
      </c>
      <c r="AE56" s="39">
        <v>0.4</v>
      </c>
      <c r="AF56" s="30">
        <f t="shared" si="86"/>
        <v>0.55000000000000004</v>
      </c>
      <c r="AG56" s="30" t="s">
        <v>611</v>
      </c>
      <c r="AH56" s="39">
        <v>0.3</v>
      </c>
      <c r="AI56" s="39">
        <v>0.2</v>
      </c>
      <c r="AJ56" s="30">
        <f t="shared" si="87"/>
        <v>0.5</v>
      </c>
      <c r="AK56" s="30" t="s">
        <v>612</v>
      </c>
      <c r="AL56" s="39">
        <f>15*2%</f>
        <v>0.3</v>
      </c>
      <c r="AM56" s="39">
        <v>0.2</v>
      </c>
      <c r="AN56" s="30">
        <f t="shared" si="88"/>
        <v>0.5</v>
      </c>
      <c r="AO56" s="30" t="s">
        <v>613</v>
      </c>
      <c r="AP56" s="39">
        <v>0.2</v>
      </c>
      <c r="AQ56" s="39">
        <v>0.13333333333333333</v>
      </c>
      <c r="AR56" s="30">
        <f t="shared" si="89"/>
        <v>0.33333333333333337</v>
      </c>
      <c r="AS56" s="30" t="s">
        <v>614</v>
      </c>
      <c r="AT56" s="185">
        <v>0.4</v>
      </c>
      <c r="AU56" s="185">
        <v>0.4</v>
      </c>
      <c r="AV56" s="186">
        <f t="shared" si="90"/>
        <v>0.8</v>
      </c>
      <c r="AW56" s="186" t="s">
        <v>615</v>
      </c>
      <c r="AX56" s="39">
        <v>0.3</v>
      </c>
      <c r="AY56" s="39">
        <v>0.4</v>
      </c>
      <c r="AZ56" s="30">
        <f t="shared" si="91"/>
        <v>0.7</v>
      </c>
      <c r="BA56" s="30" t="s">
        <v>616</v>
      </c>
      <c r="BB56" s="39">
        <v>0.3</v>
      </c>
      <c r="BC56" s="39">
        <v>0.4</v>
      </c>
      <c r="BD56" s="30">
        <f t="shared" si="92"/>
        <v>0.7</v>
      </c>
      <c r="BE56" s="30" t="s">
        <v>617</v>
      </c>
      <c r="BF56" s="39">
        <v>0.4</v>
      </c>
      <c r="BG56" s="39">
        <v>0.4</v>
      </c>
      <c r="BH56" s="30">
        <f>IF(OR(BF56="NA",BG56="NA"),"NA",BF56+BG56)</f>
        <v>0.8</v>
      </c>
      <c r="BI56" s="30" t="s">
        <v>618</v>
      </c>
      <c r="BJ56" s="39">
        <v>0.3</v>
      </c>
      <c r="BK56" s="39">
        <v>0.4</v>
      </c>
      <c r="BL56" s="30">
        <f t="shared" si="94"/>
        <v>0.7</v>
      </c>
      <c r="BM56" s="30" t="s">
        <v>619</v>
      </c>
      <c r="BN56" s="39">
        <v>0.4</v>
      </c>
      <c r="BO56" s="39">
        <v>0.4</v>
      </c>
      <c r="BP56" s="30">
        <f t="shared" si="95"/>
        <v>0.8</v>
      </c>
      <c r="BQ56" s="30" t="s">
        <v>620</v>
      </c>
      <c r="BR56" s="39">
        <v>0.6</v>
      </c>
      <c r="BS56" s="39">
        <v>0.4</v>
      </c>
      <c r="BT56" s="30">
        <f t="shared" si="96"/>
        <v>1</v>
      </c>
      <c r="BU56" s="30" t="s">
        <v>621</v>
      </c>
      <c r="BV56" s="30">
        <v>0.6</v>
      </c>
      <c r="BW56" s="30">
        <v>0.4</v>
      </c>
      <c r="BX56" s="30">
        <f t="shared" si="149"/>
        <v>1</v>
      </c>
      <c r="BY56" s="30" t="s">
        <v>622</v>
      </c>
      <c r="BZ56" s="30">
        <v>0.5</v>
      </c>
      <c r="CA56" s="30">
        <v>0.4</v>
      </c>
      <c r="CB56" s="30">
        <f t="shared" si="150"/>
        <v>0.9</v>
      </c>
      <c r="CC56" s="30" t="s">
        <v>623</v>
      </c>
      <c r="CD56" s="30">
        <v>0.6</v>
      </c>
      <c r="CE56" s="30">
        <v>0.4</v>
      </c>
      <c r="CF56" s="30">
        <f>IF(OR(CD56="NA",CE56="NA"),"NA",CD56+CE56)</f>
        <v>1</v>
      </c>
      <c r="CG56" s="30" t="s">
        <v>621</v>
      </c>
      <c r="CH56" s="39">
        <v>0.6</v>
      </c>
      <c r="CI56" s="39">
        <v>0.4</v>
      </c>
      <c r="CJ56" s="30">
        <f>IF(OR(CH56="NA",CI56="NA"),"NA",CH56+CI56)</f>
        <v>1</v>
      </c>
      <c r="CK56" s="30" t="s">
        <v>621</v>
      </c>
      <c r="CL56" s="39">
        <v>0.6</v>
      </c>
      <c r="CM56" s="39">
        <v>0.4</v>
      </c>
      <c r="CN56" s="30">
        <f>IF(OR(CL56="NA",CM56="NA"),"NA",CL56+CM56)</f>
        <v>1</v>
      </c>
      <c r="CO56" s="30" t="s">
        <v>621</v>
      </c>
      <c r="CP56" s="39">
        <v>0.6</v>
      </c>
      <c r="CQ56" s="39">
        <v>0.4</v>
      </c>
      <c r="CR56" s="30">
        <f t="shared" ref="CR56:CR57" si="155">IF(OR(CP56="NA",CQ56="NA"),"NA",CP56+CQ56)</f>
        <v>1</v>
      </c>
      <c r="CS56" s="30" t="s">
        <v>622</v>
      </c>
      <c r="CT56" s="30">
        <v>0.6</v>
      </c>
      <c r="CU56" s="30">
        <v>0.4</v>
      </c>
      <c r="CV56" s="30">
        <f t="shared" si="137"/>
        <v>1</v>
      </c>
      <c r="CW56" s="30" t="s">
        <v>1583</v>
      </c>
      <c r="CX56" s="30">
        <v>0.6</v>
      </c>
      <c r="CY56" s="30">
        <v>0.4</v>
      </c>
      <c r="CZ56" s="30">
        <f t="shared" si="153"/>
        <v>1</v>
      </c>
      <c r="DA56" s="30" t="s">
        <v>1623</v>
      </c>
      <c r="DB56" s="30"/>
      <c r="DC56" s="30"/>
      <c r="DD56" s="30">
        <f t="shared" si="82"/>
        <v>0</v>
      </c>
      <c r="DE56" s="30"/>
      <c r="DF56" s="125">
        <f>IF('Hoja Ponderacion-1'!L52=$DF$2,R56*'Hoja Ponderacion-1'!AJ52," ")</f>
        <v>9.9999999999999992E-2</v>
      </c>
      <c r="DG56" s="125">
        <f>IF('Hoja Ponderacion-1'!M52=$DF$2,U56*'Hoja Ponderacion-1'!AK52," ")</f>
        <v>8.7499999999999994E-2</v>
      </c>
      <c r="DH56" s="125">
        <f>IF('Hoja Ponderacion-1'!N52=$DF$2,X56*'Hoja Ponderacion-1'!AL52," ")</f>
        <v>2.1000000000000001E-2</v>
      </c>
      <c r="DI56" s="125">
        <f>IF('Hoja Ponderacion-1'!O52=$DF$2,AB56*'Hoja Ponderacion-1'!AM52," ")</f>
        <v>2.5789473684210522E-2</v>
      </c>
      <c r="DJ56" s="125">
        <f>IF('Hoja Ponderacion-1'!P52=$DF$2,AF56*'Hoja Ponderacion-1'!AN52," ")</f>
        <v>1.925E-2</v>
      </c>
      <c r="DK56" s="125">
        <f>IF('Hoja Ponderacion-1'!Q52=$DF$2,AJ56*'Hoja Ponderacion-1'!AO52," ")</f>
        <v>1.8421052631578946E-2</v>
      </c>
      <c r="DL56" s="125">
        <f>IF('Hoja Ponderacion-1'!R52=$DF$2,AN56*'Hoja Ponderacion-1'!AP52," ")</f>
        <v>1.8421052631578946E-2</v>
      </c>
      <c r="DM56" s="125">
        <f>IF('Hoja Ponderacion-1'!S52=$DF$2,AR56*'Hoja Ponderacion-1'!AQ52," ")</f>
        <v>1.2280701754385965E-2</v>
      </c>
      <c r="DN56" s="125">
        <f>IF('Hoja Ponderacion-1'!T52=$DF$2,AV56*'Hoja Ponderacion-1'!AR52," ")</f>
        <v>2.9473684210526315E-2</v>
      </c>
      <c r="DO56" s="125">
        <f>IF('Hoja Ponderacion-1'!U52=$DF$2,AZ56*'Hoja Ponderacion-1'!AS52," ")</f>
        <v>2.5789473684210522E-2</v>
      </c>
      <c r="DP56" s="125">
        <f>IF('Hoja Ponderacion-1'!V52=$DF$2,BD56*'Hoja Ponderacion-1'!AT52," ")</f>
        <v>2.4499999999999997E-2</v>
      </c>
      <c r="DQ56" s="125">
        <f>IF('Hoja Ponderacion-1'!W52=$DF$2,BH56*'Hoja Ponderacion-1'!AU52," ")</f>
        <v>2.9473684210526315E-2</v>
      </c>
      <c r="DR56" s="125">
        <f>IF('Hoja Ponderacion-1'!X52=$DF$2,BL56*'Hoja Ponderacion-1'!AV52," ")</f>
        <v>2.5789473684210522E-2</v>
      </c>
      <c r="DS56" s="125">
        <f>IF('Hoja Ponderacion-1'!Y52=$DF$2,BP56*'Hoja Ponderacion-1'!AW52," ")</f>
        <v>2.9473684210526315E-2</v>
      </c>
      <c r="DT56" s="125">
        <f>IF('Hoja Ponderacion-1'!Z52=$DF$2,BT56*'Hoja Ponderacion-1'!AX52," ")</f>
        <v>3.6842105263157891E-2</v>
      </c>
      <c r="DU56" s="125">
        <f>IF('Hoja Ponderacion-1'!AA52=$DF$2,BX56*'Hoja Ponderacion-1'!AY52," ")</f>
        <v>3.6842105263157891E-2</v>
      </c>
      <c r="DV56" s="125">
        <f>IF('Hoja Ponderacion-1'!AB52=$DF$2,CB56*'Hoja Ponderacion-1'!AZ52," ")</f>
        <v>3.15E-2</v>
      </c>
      <c r="DW56" s="125">
        <f>IF('Hoja Ponderacion-1'!AC52=$DF$2,CF56*'Hoja Ponderacion-1'!BA52," ")</f>
        <v>3.4999999999999996E-2</v>
      </c>
      <c r="DX56" s="125">
        <f>IF('Hoja Ponderacion-1'!AD52=$DF$2,CJ56*'Hoja Ponderacion-1'!BB52," ")</f>
        <v>3.4999999999999996E-2</v>
      </c>
      <c r="DY56" s="125">
        <f>IF('Hoja Ponderacion-1'!AE52=$DF$2,CN56*'Hoja Ponderacion-1'!BC52," ")</f>
        <v>3.4999999999999996E-2</v>
      </c>
      <c r="DZ56" s="125">
        <f>IF('Hoja Ponderacion-1'!AF52=$DF$2,CR56*'Hoja Ponderacion-1'!BD52," ")</f>
        <v>3.3333333333333333E-2</v>
      </c>
      <c r="EA56" s="125">
        <f>IF('Hoja Ponderacion-1'!AG52=$DF$2,CV56*'Hoja Ponderacion-1'!BE52," ")</f>
        <v>3.4999999999999996E-2</v>
      </c>
      <c r="EB56" s="125">
        <f>IF('Hoja Ponderacion-1'!AH52=$DF$2,CZ56*'Hoja Ponderacion-1'!BF52," ")</f>
        <v>3.3333333333333333E-2</v>
      </c>
      <c r="EC56" s="125">
        <f>IF('Hoja Ponderacion-1'!AI52=$DF$2,DD56*'Hoja Ponderacion-1'!BG52," ")</f>
        <v>0</v>
      </c>
      <c r="ED56" s="40">
        <f t="shared" si="83"/>
        <v>0.77901315789473691</v>
      </c>
      <c r="EE56" s="41">
        <f>+'Hoja Ponderacion-1'!BI52</f>
        <v>24</v>
      </c>
      <c r="EF56" s="41">
        <f t="shared" si="84"/>
        <v>3.2458881578947371E-2</v>
      </c>
      <c r="EG56" s="125">
        <f>+HLOOKUP($B$1,'Hoja Ponderacion-1'!$BN$3:CK52,50,FALSE)</f>
        <v>0.71692982456140364</v>
      </c>
      <c r="EH56" s="30">
        <f t="shared" si="119"/>
        <v>1.0900000000000001</v>
      </c>
      <c r="EI56" s="31" t="str">
        <f>+IF(EG56=0,'Condicionales '!$D$7,IF(EH56&gt;=95%,'Condicionales '!$D$2,'Condicionales '!$D$5))</f>
        <v>Cumple</v>
      </c>
      <c r="EJ56" s="23"/>
    </row>
    <row r="57" spans="1:140" ht="247.5" customHeight="1" x14ac:dyDescent="0.3">
      <c r="A57" s="34">
        <f t="shared" si="103"/>
        <v>47</v>
      </c>
      <c r="B57" s="50">
        <v>4</v>
      </c>
      <c r="C57" s="77">
        <v>1</v>
      </c>
      <c r="D57" s="77">
        <v>26</v>
      </c>
      <c r="E57" s="229" t="s">
        <v>624</v>
      </c>
      <c r="F57" s="50" t="s">
        <v>158</v>
      </c>
      <c r="G57" s="76" t="s">
        <v>244</v>
      </c>
      <c r="H57" s="23" t="s">
        <v>625</v>
      </c>
      <c r="I57" s="27" t="s">
        <v>626</v>
      </c>
      <c r="J57" s="27" t="s">
        <v>627</v>
      </c>
      <c r="K57" s="24" t="s">
        <v>68</v>
      </c>
      <c r="L57" s="25" t="s">
        <v>163</v>
      </c>
      <c r="M57" s="24" t="s">
        <v>70</v>
      </c>
      <c r="N57" s="24" t="s">
        <v>71</v>
      </c>
      <c r="O57" s="24" t="s">
        <v>72</v>
      </c>
      <c r="P57" s="141"/>
      <c r="Q57" s="141"/>
      <c r="R57" s="30">
        <f t="shared" si="3"/>
        <v>0</v>
      </c>
      <c r="S57" s="141"/>
      <c r="T57" s="141"/>
      <c r="U57" s="30">
        <f t="shared" si="80"/>
        <v>0</v>
      </c>
      <c r="V57" s="141"/>
      <c r="W57" s="141"/>
      <c r="X57" s="30"/>
      <c r="Y57" s="170" t="s">
        <v>628</v>
      </c>
      <c r="Z57" s="39">
        <v>0.6</v>
      </c>
      <c r="AA57" s="39">
        <v>0.4</v>
      </c>
      <c r="AB57" s="30">
        <f t="shared" si="104"/>
        <v>1</v>
      </c>
      <c r="AC57" s="30" t="s">
        <v>629</v>
      </c>
      <c r="AD57" s="39">
        <v>0</v>
      </c>
      <c r="AE57" s="39">
        <v>0</v>
      </c>
      <c r="AF57" s="30">
        <f t="shared" si="86"/>
        <v>0</v>
      </c>
      <c r="AG57" s="30" t="s">
        <v>630</v>
      </c>
      <c r="AH57" s="39">
        <v>0.3</v>
      </c>
      <c r="AI57" s="39">
        <v>0</v>
      </c>
      <c r="AJ57" s="30">
        <f t="shared" si="87"/>
        <v>0.3</v>
      </c>
      <c r="AK57" s="30" t="s">
        <v>631</v>
      </c>
      <c r="AL57" s="39">
        <v>0.3</v>
      </c>
      <c r="AM57" s="39">
        <v>0</v>
      </c>
      <c r="AN57" s="30">
        <f t="shared" si="88"/>
        <v>0.3</v>
      </c>
      <c r="AO57" s="30" t="s">
        <v>632</v>
      </c>
      <c r="AP57" s="39">
        <v>0.3</v>
      </c>
      <c r="AQ57" s="39">
        <v>0</v>
      </c>
      <c r="AR57" s="30">
        <f t="shared" si="89"/>
        <v>0.3</v>
      </c>
      <c r="AS57" s="30" t="s">
        <v>633</v>
      </c>
      <c r="AT57" s="185">
        <v>0.26</v>
      </c>
      <c r="AU57" s="185">
        <v>0.03</v>
      </c>
      <c r="AV57" s="186">
        <f t="shared" si="90"/>
        <v>0.29000000000000004</v>
      </c>
      <c r="AW57" s="186" t="s">
        <v>634</v>
      </c>
      <c r="AX57" s="39">
        <v>0.38</v>
      </c>
      <c r="AY57" s="39">
        <v>0</v>
      </c>
      <c r="AZ57" s="30">
        <f t="shared" si="91"/>
        <v>0.38</v>
      </c>
      <c r="BA57" s="30" t="s">
        <v>635</v>
      </c>
      <c r="BB57" s="45">
        <v>0.4</v>
      </c>
      <c r="BC57" s="39">
        <v>0.05</v>
      </c>
      <c r="BD57" s="30">
        <f t="shared" si="92"/>
        <v>0.45</v>
      </c>
      <c r="BE57" s="30" t="s">
        <v>636</v>
      </c>
      <c r="BF57" s="39">
        <v>0.3</v>
      </c>
      <c r="BG57" s="39">
        <v>0.18</v>
      </c>
      <c r="BH57" s="30">
        <f t="shared" si="93"/>
        <v>0.48</v>
      </c>
      <c r="BI57" s="30" t="s">
        <v>637</v>
      </c>
      <c r="BJ57" s="39">
        <v>0.26</v>
      </c>
      <c r="BK57" s="39">
        <v>0.23</v>
      </c>
      <c r="BL57" s="30">
        <f t="shared" si="94"/>
        <v>0.49</v>
      </c>
      <c r="BM57" s="30" t="s">
        <v>638</v>
      </c>
      <c r="BN57" s="39">
        <v>0.45</v>
      </c>
      <c r="BO57" s="39">
        <v>0</v>
      </c>
      <c r="BP57" s="30">
        <f t="shared" si="95"/>
        <v>0.45</v>
      </c>
      <c r="BQ57" s="30" t="s">
        <v>639</v>
      </c>
      <c r="BR57" s="39">
        <v>0.18</v>
      </c>
      <c r="BS57" s="39">
        <v>0.13</v>
      </c>
      <c r="BT57" s="30">
        <f t="shared" si="96"/>
        <v>0.31</v>
      </c>
      <c r="BU57" s="30" t="s">
        <v>640</v>
      </c>
      <c r="BV57" s="30">
        <v>0.17</v>
      </c>
      <c r="BW57" s="30">
        <v>0.05</v>
      </c>
      <c r="BX57" s="30">
        <f t="shared" si="149"/>
        <v>0.22000000000000003</v>
      </c>
      <c r="BY57" s="30" t="s">
        <v>641</v>
      </c>
      <c r="BZ57" s="30">
        <v>0.27</v>
      </c>
      <c r="CA57" s="30">
        <v>0.05</v>
      </c>
      <c r="CB57" s="30">
        <f t="shared" si="150"/>
        <v>0.32</v>
      </c>
      <c r="CC57" s="30" t="s">
        <v>642</v>
      </c>
      <c r="CD57" s="30">
        <v>0.09</v>
      </c>
      <c r="CE57" s="30">
        <v>0.03</v>
      </c>
      <c r="CF57" s="30">
        <f>IF(OR(CD57="NA",CE57="NA"),"NA",CD57+CE57)</f>
        <v>0.12</v>
      </c>
      <c r="CG57" s="30" t="s">
        <v>1427</v>
      </c>
      <c r="CH57" s="39">
        <v>0.02</v>
      </c>
      <c r="CI57" s="39">
        <v>0.02</v>
      </c>
      <c r="CJ57" s="30">
        <f>IF(OR(CH57="NA",CI57="NA"),"NA",CH57+CI57)</f>
        <v>0.04</v>
      </c>
      <c r="CK57" s="30" t="s">
        <v>1462</v>
      </c>
      <c r="CL57" s="30">
        <v>0.45</v>
      </c>
      <c r="CM57" s="30">
        <v>0.27</v>
      </c>
      <c r="CN57" s="30">
        <f>IF(OR(CL57="NA",CM57="NA"),"NA",CL57+CM57)</f>
        <v>0.72</v>
      </c>
      <c r="CO57" s="30" t="s">
        <v>1496</v>
      </c>
      <c r="CP57" s="30">
        <v>0.2</v>
      </c>
      <c r="CQ57" s="30">
        <v>0.13</v>
      </c>
      <c r="CR57" s="30">
        <f t="shared" si="155"/>
        <v>0.33</v>
      </c>
      <c r="CS57" s="30" t="s">
        <v>1539</v>
      </c>
      <c r="CT57" s="30">
        <v>0.2</v>
      </c>
      <c r="CU57" s="30">
        <v>0.04</v>
      </c>
      <c r="CV57" s="30">
        <f t="shared" si="137"/>
        <v>0.24000000000000002</v>
      </c>
      <c r="CW57" s="30" t="s">
        <v>1584</v>
      </c>
      <c r="CX57" s="30">
        <v>0.45</v>
      </c>
      <c r="CY57" s="30">
        <v>0.4</v>
      </c>
      <c r="CZ57" s="30">
        <f t="shared" si="153"/>
        <v>0.85000000000000009</v>
      </c>
      <c r="DA57" s="30" t="s">
        <v>1624</v>
      </c>
      <c r="DB57" s="30"/>
      <c r="DC57" s="30"/>
      <c r="DD57" s="30">
        <f t="shared" si="82"/>
        <v>0</v>
      </c>
      <c r="DE57" s="30"/>
      <c r="DF57" s="125" t="str">
        <f>IF('Hoja Ponderacion-1'!L53=$DF$2,R57*'Hoja Ponderacion-1'!AJ53," ")</f>
        <v xml:space="preserve"> </v>
      </c>
      <c r="DG57" s="125" t="str">
        <f>IF('Hoja Ponderacion-1'!M53=$DF$2,U57*'Hoja Ponderacion-1'!AK53," ")</f>
        <v xml:space="preserve"> </v>
      </c>
      <c r="DH57" s="125" t="str">
        <f>IF('Hoja Ponderacion-1'!N53=$DF$2,X57*'Hoja Ponderacion-1'!AL53," ")</f>
        <v xml:space="preserve"> </v>
      </c>
      <c r="DI57" s="125">
        <f>IF('Hoja Ponderacion-1'!O53=$DF$2,AB57*'Hoja Ponderacion-1'!AM53," ")</f>
        <v>3.6842105263157891E-2</v>
      </c>
      <c r="DJ57" s="125">
        <f>IF('Hoja Ponderacion-1'!P53=$DF$2,AF57*'Hoja Ponderacion-1'!AN53," ")</f>
        <v>0</v>
      </c>
      <c r="DK57" s="125">
        <f>IF('Hoja Ponderacion-1'!Q53=$DF$2,AJ57*'Hoja Ponderacion-1'!AO53," ")</f>
        <v>1.1052631578947368E-2</v>
      </c>
      <c r="DL57" s="125">
        <f>IF('Hoja Ponderacion-1'!R53=$DF$2,AN57*'Hoja Ponderacion-1'!AP53," ")</f>
        <v>1.1052631578947368E-2</v>
      </c>
      <c r="DM57" s="125">
        <f>IF('Hoja Ponderacion-1'!S53=$DF$2,AR57*'Hoja Ponderacion-1'!AQ53," ")</f>
        <v>1.1052631578947368E-2</v>
      </c>
      <c r="DN57" s="125">
        <f>IF('Hoja Ponderacion-1'!T53=$DF$2,AV57*'Hoja Ponderacion-1'!AR53," ")</f>
        <v>1.0684210526315789E-2</v>
      </c>
      <c r="DO57" s="125">
        <f>IF('Hoja Ponderacion-1'!U53=$DF$2,AZ57*'Hoja Ponderacion-1'!AS53," ")</f>
        <v>1.3999999999999999E-2</v>
      </c>
      <c r="DP57" s="125">
        <f>IF('Hoja Ponderacion-1'!V53=$DF$2,BD57*'Hoja Ponderacion-1'!AT53," ")</f>
        <v>1.575E-2</v>
      </c>
      <c r="DQ57" s="125">
        <f>IF('Hoja Ponderacion-1'!W53=$DF$2,BH57*'Hoja Ponderacion-1'!AU53," ")</f>
        <v>1.7684210526315788E-2</v>
      </c>
      <c r="DR57" s="125">
        <f>IF('Hoja Ponderacion-1'!X53=$DF$2,BL57*'Hoja Ponderacion-1'!AV53," ")</f>
        <v>1.8052631578947365E-2</v>
      </c>
      <c r="DS57" s="125">
        <f>IF('Hoja Ponderacion-1'!Y53=$DF$2,BP57*'Hoja Ponderacion-1'!AW53," ")</f>
        <v>1.6578947368421051E-2</v>
      </c>
      <c r="DT57" s="125">
        <f>IF('Hoja Ponderacion-1'!Z53=$DF$2,BT57*'Hoja Ponderacion-1'!AX53," ")</f>
        <v>1.1421052631578946E-2</v>
      </c>
      <c r="DU57" s="125">
        <f>IF('Hoja Ponderacion-1'!AA53=$DF$2,BX57*'Hoja Ponderacion-1'!AY53," ")</f>
        <v>8.1052631578947369E-3</v>
      </c>
      <c r="DV57" s="125">
        <f>IF('Hoja Ponderacion-1'!AB53=$DF$2,CB57*'Hoja Ponderacion-1'!AZ53," ")</f>
        <v>1.12E-2</v>
      </c>
      <c r="DW57" s="125">
        <f>IF('Hoja Ponderacion-1'!AC53=$DF$2,CF57*'Hoja Ponderacion-1'!BA53," ")</f>
        <v>4.1999999999999997E-3</v>
      </c>
      <c r="DX57" s="125">
        <f>IF('Hoja Ponderacion-1'!AD53=$DF$2,CJ57*'Hoja Ponderacion-1'!BB53," ")</f>
        <v>1.4E-3</v>
      </c>
      <c r="DY57" s="125">
        <f>IF('Hoja Ponderacion-1'!AE53=$DF$2,CN57*'Hoja Ponderacion-1'!BC53," ")</f>
        <v>2.5199999999999997E-2</v>
      </c>
      <c r="DZ57" s="125">
        <f>IF('Hoja Ponderacion-1'!AF53=$DF$2,CR57*'Hoja Ponderacion-1'!BD53," ")</f>
        <v>1.1000000000000001E-2</v>
      </c>
      <c r="EA57" s="125">
        <f>IF('Hoja Ponderacion-1'!AG53=$DF$2,CV57*'Hoja Ponderacion-1'!BE53," ")</f>
        <v>8.3999999999999995E-3</v>
      </c>
      <c r="EB57" s="125">
        <f>IF('Hoja Ponderacion-1'!AH53=$DF$2,CZ57*'Hoja Ponderacion-1'!BF53," ")</f>
        <v>2.8333333333333335E-2</v>
      </c>
      <c r="EC57" s="125">
        <f>IF('Hoja Ponderacion-1'!AI53=$DF$2,DD57*'Hoja Ponderacion-1'!BG53," ")</f>
        <v>0</v>
      </c>
      <c r="ED57" s="40">
        <f t="shared" si="83"/>
        <v>0.27200964912280701</v>
      </c>
      <c r="EE57" s="41">
        <f>+'Hoja Ponderacion-1'!BI53</f>
        <v>21</v>
      </c>
      <c r="EF57" s="41">
        <f t="shared" si="84"/>
        <v>1.2952840434419381E-2</v>
      </c>
      <c r="EG57" s="125">
        <f>+HLOOKUP($B$1,'Hoja Ponderacion-1'!$BN$3:CK53,51,FALSE)</f>
        <v>0.71692982456140364</v>
      </c>
      <c r="EH57" s="30">
        <f t="shared" si="119"/>
        <v>0.38</v>
      </c>
      <c r="EI57" s="31" t="str">
        <f>+IF(EG57=0,'Condicionales '!$D$7,IF(EH57&gt;=95%,'Condicionales '!$D$2,'Condicionales '!$D$5))</f>
        <v>No Cumple</v>
      </c>
      <c r="EJ57" s="23"/>
    </row>
    <row r="58" spans="1:140" ht="89.25" customHeight="1" x14ac:dyDescent="0.3">
      <c r="A58" s="34">
        <f t="shared" si="103"/>
        <v>48</v>
      </c>
      <c r="B58" s="50">
        <v>4</v>
      </c>
      <c r="C58" s="77">
        <v>1</v>
      </c>
      <c r="D58" s="77">
        <v>27</v>
      </c>
      <c r="E58" s="229" t="s">
        <v>643</v>
      </c>
      <c r="F58" s="50" t="s">
        <v>106</v>
      </c>
      <c r="G58" s="76" t="s">
        <v>106</v>
      </c>
      <c r="H58" s="23" t="s">
        <v>644</v>
      </c>
      <c r="I58" s="27"/>
      <c r="J58" s="27"/>
      <c r="K58" s="24" t="s">
        <v>108</v>
      </c>
      <c r="L58" s="25" t="s">
        <v>69</v>
      </c>
      <c r="M58" s="24" t="s">
        <v>108</v>
      </c>
      <c r="N58" s="24" t="s">
        <v>71</v>
      </c>
      <c r="O58" s="50" t="s">
        <v>109</v>
      </c>
      <c r="P58" s="141"/>
      <c r="Q58" s="141"/>
      <c r="R58" s="30">
        <f t="shared" si="3"/>
        <v>0</v>
      </c>
      <c r="S58" s="141"/>
      <c r="T58" s="141"/>
      <c r="U58" s="30">
        <f t="shared" si="80"/>
        <v>0</v>
      </c>
      <c r="V58" s="141"/>
      <c r="W58" s="141"/>
      <c r="X58" s="30"/>
      <c r="Y58" s="170" t="s">
        <v>645</v>
      </c>
      <c r="Z58" s="141"/>
      <c r="AA58" s="141"/>
      <c r="AB58" s="30"/>
      <c r="AC58" s="170" t="s">
        <v>645</v>
      </c>
      <c r="AD58" s="141"/>
      <c r="AE58" s="141"/>
      <c r="AF58" s="30"/>
      <c r="AG58" s="170" t="s">
        <v>645</v>
      </c>
      <c r="AH58" s="141"/>
      <c r="AI58" s="141"/>
      <c r="AJ58" s="30"/>
      <c r="AK58" s="23" t="s">
        <v>644</v>
      </c>
      <c r="AL58" s="141"/>
      <c r="AM58" s="141"/>
      <c r="AN58" s="30"/>
      <c r="AO58" s="23" t="s">
        <v>644</v>
      </c>
      <c r="AP58" s="141"/>
      <c r="AQ58" s="141"/>
      <c r="AR58" s="30"/>
      <c r="AS58" s="23" t="s">
        <v>644</v>
      </c>
      <c r="AT58" s="140"/>
      <c r="AU58" s="140"/>
      <c r="AV58" s="186"/>
      <c r="AW58" s="23" t="s">
        <v>644</v>
      </c>
      <c r="AX58" s="140"/>
      <c r="AY58" s="140"/>
      <c r="AZ58" s="186"/>
      <c r="BA58" s="23" t="s">
        <v>644</v>
      </c>
      <c r="BB58" s="140"/>
      <c r="BC58" s="140"/>
      <c r="BD58" s="186"/>
      <c r="BE58" s="23" t="s">
        <v>644</v>
      </c>
      <c r="BF58" s="141"/>
      <c r="BG58" s="141"/>
      <c r="BH58" s="30"/>
      <c r="BI58" s="23" t="s">
        <v>644</v>
      </c>
      <c r="BJ58" s="141"/>
      <c r="BK58" s="141"/>
      <c r="BL58" s="30"/>
      <c r="BM58" s="23" t="s">
        <v>644</v>
      </c>
      <c r="BN58" s="141"/>
      <c r="BO58" s="141"/>
      <c r="BP58" s="30"/>
      <c r="BQ58" s="23" t="s">
        <v>644</v>
      </c>
      <c r="BR58" s="141"/>
      <c r="BS58" s="141"/>
      <c r="BT58" s="30"/>
      <c r="BU58" s="23" t="s">
        <v>644</v>
      </c>
      <c r="BV58" s="141"/>
      <c r="BW58" s="141"/>
      <c r="BX58" s="30"/>
      <c r="BY58" s="23" t="s">
        <v>644</v>
      </c>
      <c r="BZ58" s="141"/>
      <c r="CA58" s="141"/>
      <c r="CB58" s="30"/>
      <c r="CC58" s="23" t="s">
        <v>644</v>
      </c>
      <c r="CD58" s="141"/>
      <c r="CE58" s="141"/>
      <c r="CF58" s="30"/>
      <c r="CG58" s="23" t="s">
        <v>644</v>
      </c>
      <c r="CH58" s="141"/>
      <c r="CI58" s="141"/>
      <c r="CJ58" s="30"/>
      <c r="CK58" s="23" t="s">
        <v>644</v>
      </c>
      <c r="CL58" s="141"/>
      <c r="CM58" s="141"/>
      <c r="CN58" s="30"/>
      <c r="CO58" s="23" t="s">
        <v>644</v>
      </c>
      <c r="CP58" s="141"/>
      <c r="CQ58" s="141"/>
      <c r="CR58" s="30"/>
      <c r="CS58" s="23" t="s">
        <v>644</v>
      </c>
      <c r="CT58" s="141"/>
      <c r="CU58" s="141"/>
      <c r="CV58" s="30"/>
      <c r="CW58" s="23" t="s">
        <v>644</v>
      </c>
      <c r="CX58" s="141"/>
      <c r="CY58" s="141"/>
      <c r="CZ58" s="30"/>
      <c r="DA58" s="23" t="s">
        <v>644</v>
      </c>
      <c r="DB58" s="161"/>
      <c r="DC58" s="161"/>
      <c r="DD58" s="30">
        <f t="shared" si="82"/>
        <v>0</v>
      </c>
      <c r="DE58" s="30"/>
      <c r="DF58" s="125" t="str">
        <f>IF('Hoja Ponderacion-1'!L54=$DF$2,R58*'Hoja Ponderacion-1'!AJ54," ")</f>
        <v xml:space="preserve"> </v>
      </c>
      <c r="DG58" s="125" t="str">
        <f>IF('Hoja Ponderacion-1'!M54=$DF$2,U58*'Hoja Ponderacion-1'!AK54," ")</f>
        <v xml:space="preserve"> </v>
      </c>
      <c r="DH58" s="125" t="str">
        <f>IF('Hoja Ponderacion-1'!N54=$DF$2,X58*'Hoja Ponderacion-1'!AL54," ")</f>
        <v xml:space="preserve"> </v>
      </c>
      <c r="DI58" s="125" t="str">
        <f>IF('Hoja Ponderacion-1'!O54=$DF$2,AB58*'Hoja Ponderacion-1'!AM54," ")</f>
        <v xml:space="preserve"> </v>
      </c>
      <c r="DJ58" s="125" t="str">
        <f>IF('Hoja Ponderacion-1'!P54=$DF$2,AF58*'Hoja Ponderacion-1'!AN54," ")</f>
        <v xml:space="preserve"> </v>
      </c>
      <c r="DK58" s="125" t="str">
        <f>IF('Hoja Ponderacion-1'!Q54=$DF$2,AJ58*'Hoja Ponderacion-1'!AO54," ")</f>
        <v xml:space="preserve"> </v>
      </c>
      <c r="DL58" s="125" t="str">
        <f>IF('Hoja Ponderacion-1'!R54=$DF$2,AN58*'Hoja Ponderacion-1'!AP54," ")</f>
        <v xml:space="preserve"> </v>
      </c>
      <c r="DM58" s="125" t="str">
        <f>IF('Hoja Ponderacion-1'!S54=$DF$2,AR58*'Hoja Ponderacion-1'!AQ54," ")</f>
        <v xml:space="preserve"> </v>
      </c>
      <c r="DN58" s="125" t="str">
        <f>IF('Hoja Ponderacion-1'!T54=$DF$2,AV58*'Hoja Ponderacion-1'!AR54," ")</f>
        <v xml:space="preserve"> </v>
      </c>
      <c r="DO58" s="125" t="str">
        <f>IF('Hoja Ponderacion-1'!U54=$DF$2,AZ58*'Hoja Ponderacion-1'!AS54," ")</f>
        <v xml:space="preserve"> </v>
      </c>
      <c r="DP58" s="125" t="str">
        <f>IF('Hoja Ponderacion-1'!V54=$DF$2,BD58*'Hoja Ponderacion-1'!AT54," ")</f>
        <v xml:space="preserve"> </v>
      </c>
      <c r="DQ58" s="125" t="str">
        <f>IF('Hoja Ponderacion-1'!W54=$DF$2,BH58*'Hoja Ponderacion-1'!AU54," ")</f>
        <v xml:space="preserve"> </v>
      </c>
      <c r="DR58" s="125" t="str">
        <f>IF('Hoja Ponderacion-1'!X54=$DF$2,BL58*'Hoja Ponderacion-1'!AV54," ")</f>
        <v xml:space="preserve"> </v>
      </c>
      <c r="DS58" s="125" t="str">
        <f>IF('Hoja Ponderacion-1'!Y54=$DF$2,BP58*'Hoja Ponderacion-1'!AW54," ")</f>
        <v xml:space="preserve"> </v>
      </c>
      <c r="DT58" s="125" t="str">
        <f>IF('Hoja Ponderacion-1'!Z54=$DF$2,BT58*'Hoja Ponderacion-1'!AX54," ")</f>
        <v xml:space="preserve"> </v>
      </c>
      <c r="DU58" s="125" t="str">
        <f>IF('Hoja Ponderacion-1'!AA54=$DF$2,BX58*'Hoja Ponderacion-1'!AY54," ")</f>
        <v xml:space="preserve"> </v>
      </c>
      <c r="DV58" s="125" t="str">
        <f>IF('Hoja Ponderacion-1'!AB54=$DF$2,CB58*'Hoja Ponderacion-1'!AZ54," ")</f>
        <v xml:space="preserve"> </v>
      </c>
      <c r="DW58" s="125" t="str">
        <f>IF('Hoja Ponderacion-1'!AC54=$DF$2,CF58*'Hoja Ponderacion-1'!BA54," ")</f>
        <v xml:space="preserve"> </v>
      </c>
      <c r="DX58" s="125" t="str">
        <f>IF('Hoja Ponderacion-1'!AD54=$DF$2,CJ58*'Hoja Ponderacion-1'!BB54," ")</f>
        <v xml:space="preserve"> </v>
      </c>
      <c r="DY58" s="125" t="str">
        <f>IF('Hoja Ponderacion-1'!AE54=$DF$2,CN58*'Hoja Ponderacion-1'!BC54," ")</f>
        <v xml:space="preserve"> </v>
      </c>
      <c r="DZ58" s="125" t="str">
        <f>IF('Hoja Ponderacion-1'!AF54=$DF$2,CR58*'Hoja Ponderacion-1'!BD54," ")</f>
        <v xml:space="preserve"> </v>
      </c>
      <c r="EA58" s="125" t="str">
        <f>IF('Hoja Ponderacion-1'!AG54=$DF$2,CV58*'Hoja Ponderacion-1'!BE54," ")</f>
        <v xml:space="preserve"> </v>
      </c>
      <c r="EB58" s="125" t="str">
        <f>IF('Hoja Ponderacion-1'!AH54=$DF$2,CZ58*'Hoja Ponderacion-1'!BF54," ")</f>
        <v xml:space="preserve"> </v>
      </c>
      <c r="EC58" s="125" t="str">
        <f>IF('Hoja Ponderacion-1'!AI54=$DF$2,DD58*'Hoja Ponderacion-1'!BG54," ")</f>
        <v xml:space="preserve"> </v>
      </c>
      <c r="ED58" s="40">
        <f t="shared" si="83"/>
        <v>0</v>
      </c>
      <c r="EE58" s="41">
        <f>+'Hoja Ponderacion-1'!BI54</f>
        <v>0</v>
      </c>
      <c r="EF58" s="41">
        <f t="shared" si="84"/>
        <v>0</v>
      </c>
      <c r="EG58" s="125">
        <f>+HLOOKUP($B$1,'Hoja Ponderacion-1'!$BN$3:CK54,52,FALSE)</f>
        <v>0</v>
      </c>
      <c r="EH58" s="30" t="str">
        <f t="shared" si="111"/>
        <v xml:space="preserve"> </v>
      </c>
      <c r="EI58" s="31" t="str">
        <f>+IF(EG58=0,'Condicionales '!$D$7,IF(EH58&gt;=95%,'Condicionales '!$D$2,'Condicionales '!$D$5))</f>
        <v>No Aplica</v>
      </c>
      <c r="EJ58" s="23"/>
    </row>
    <row r="59" spans="1:140" x14ac:dyDescent="0.3">
      <c r="B59" s="101" t="s">
        <v>646</v>
      </c>
      <c r="C59" s="102"/>
      <c r="D59" s="200"/>
      <c r="E59" s="196"/>
      <c r="F59" s="102"/>
      <c r="G59" s="102"/>
      <c r="H59" s="102"/>
      <c r="I59" s="102"/>
      <c r="J59" s="102"/>
      <c r="K59" s="102"/>
      <c r="L59" s="102"/>
      <c r="M59" s="102"/>
      <c r="N59" s="102"/>
      <c r="O59" s="102"/>
      <c r="P59" s="102"/>
      <c r="Q59" s="102"/>
      <c r="R59" s="102"/>
      <c r="S59" s="102"/>
      <c r="T59" s="102"/>
      <c r="U59" s="102"/>
      <c r="V59" s="102"/>
      <c r="W59" s="102"/>
      <c r="X59" s="102"/>
      <c r="Y59" s="169"/>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200"/>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29"/>
      <c r="DG59" s="129"/>
      <c r="DH59" s="129"/>
      <c r="DI59" s="129"/>
      <c r="DJ59" s="129"/>
      <c r="DK59" s="129"/>
      <c r="DL59" s="129"/>
      <c r="DM59" s="129"/>
      <c r="DN59" s="129"/>
      <c r="DO59" s="129"/>
      <c r="DP59" s="129"/>
      <c r="DQ59" s="129"/>
      <c r="DR59" s="129"/>
      <c r="DS59" s="129"/>
      <c r="DT59" s="129" t="str">
        <f>IF('Hoja Ponderacion-1'!Z55=$DF$2,BT59*'Hoja Ponderacion-1'!AX55," ")</f>
        <v xml:space="preserve"> </v>
      </c>
      <c r="DU59" s="129" t="str">
        <f>IF('Hoja Ponderacion-1'!AI55=$DF$2,BX59*'Hoja Ponderacion-1'!BG55," ")</f>
        <v xml:space="preserve"> </v>
      </c>
      <c r="DV59" s="129" t="str">
        <f>IF('Hoja Ponderacion-1'!AI55=$DF$2,CB59*'Hoja Ponderacion-1'!BG55," ")</f>
        <v xml:space="preserve"> </v>
      </c>
      <c r="DW59" s="129" t="str">
        <f>IF('Hoja Ponderacion-1'!AJ55=$DF$2,CF59*'Hoja Ponderacion-1'!BH55," ")</f>
        <v xml:space="preserve"> </v>
      </c>
      <c r="DX59" s="129" t="str">
        <f>IF('Hoja Ponderacion-1'!AK55=$DF$2,CJ59*'Hoja Ponderacion-1'!BI55," ")</f>
        <v xml:space="preserve"> </v>
      </c>
      <c r="DY59" s="129" t="str">
        <f>IF('Hoja Ponderacion-1'!AL55=$DF$2,CN59*'Hoja Ponderacion-1'!BJ55," ")</f>
        <v xml:space="preserve"> </v>
      </c>
      <c r="DZ59" s="129" t="str">
        <f>IF('Hoja Ponderacion-1'!AM55=$DF$2,DD59*'Hoja Ponderacion-1'!BK55," ")</f>
        <v xml:space="preserve"> </v>
      </c>
      <c r="EA59" s="129" t="str">
        <f>IF('Hoja Ponderacion-1'!AN55=$DF$2,DE59*'Hoja Ponderacion-1'!BL55," ")</f>
        <v xml:space="preserve"> </v>
      </c>
      <c r="EB59" s="129" t="str">
        <f>IF('Hoja Ponderacion-1'!AO55=$DF$2,DF59*'Hoja Ponderacion-1'!BM55," ")</f>
        <v xml:space="preserve"> </v>
      </c>
      <c r="EC59" s="129" t="str">
        <f>IF('Hoja Ponderacion-1'!AP55=$DF$2,DG59*'Hoja Ponderacion-1'!BN55," ")</f>
        <v xml:space="preserve"> </v>
      </c>
      <c r="ED59" s="102"/>
      <c r="EE59" s="102"/>
      <c r="EF59" s="102"/>
      <c r="EG59" s="102"/>
      <c r="EH59" s="102"/>
      <c r="EI59" s="103"/>
      <c r="EJ59" s="84"/>
    </row>
    <row r="60" spans="1:140" ht="126" customHeight="1" x14ac:dyDescent="0.3">
      <c r="A60" s="34">
        <f>+A58+1</f>
        <v>49</v>
      </c>
      <c r="B60" s="50">
        <v>4</v>
      </c>
      <c r="C60" s="77">
        <v>2</v>
      </c>
      <c r="D60" s="77">
        <v>1</v>
      </c>
      <c r="E60" s="229" t="s">
        <v>647</v>
      </c>
      <c r="F60" s="50" t="s">
        <v>158</v>
      </c>
      <c r="G60" s="76" t="s">
        <v>229</v>
      </c>
      <c r="H60" s="23" t="s">
        <v>648</v>
      </c>
      <c r="I60" s="49" t="s">
        <v>649</v>
      </c>
      <c r="J60" s="49" t="s">
        <v>650</v>
      </c>
      <c r="K60" s="24" t="s">
        <v>68</v>
      </c>
      <c r="L60" s="25" t="s">
        <v>651</v>
      </c>
      <c r="M60" s="49" t="s">
        <v>70</v>
      </c>
      <c r="N60" s="50" t="s">
        <v>71</v>
      </c>
      <c r="O60" s="24" t="s">
        <v>72</v>
      </c>
      <c r="P60" s="39">
        <v>0.6</v>
      </c>
      <c r="Q60" s="39">
        <v>0.4</v>
      </c>
      <c r="R60" s="30">
        <f t="shared" si="3"/>
        <v>1</v>
      </c>
      <c r="S60" s="39">
        <v>0.6</v>
      </c>
      <c r="T60" s="39">
        <v>0.4</v>
      </c>
      <c r="U60" s="30">
        <f t="shared" ref="U60:U84" si="156">IF(OR(S60="NA",T60="NA"),"NA",S60+T60)</f>
        <v>1</v>
      </c>
      <c r="V60" s="39">
        <v>0.6</v>
      </c>
      <c r="W60" s="39">
        <v>0.4</v>
      </c>
      <c r="X60" s="30">
        <f t="shared" ref="X60:X83" si="157">IF(OR(V60="NA",W60="NA"),"NA",V60+W60)</f>
        <v>1</v>
      </c>
      <c r="Y60" s="170" t="s">
        <v>652</v>
      </c>
      <c r="Z60" s="39">
        <v>0.6</v>
      </c>
      <c r="AA60" s="39">
        <v>0.4</v>
      </c>
      <c r="AB60" s="30">
        <f t="shared" ref="AB60:AB83" si="158">IF(OR(Z60="NA",AA60="NA"),"NA",Z60+AA60)</f>
        <v>1</v>
      </c>
      <c r="AC60" s="170" t="s">
        <v>652</v>
      </c>
      <c r="AD60" s="39">
        <v>0.4</v>
      </c>
      <c r="AE60" s="39">
        <v>0.4</v>
      </c>
      <c r="AF60" s="30">
        <f t="shared" ref="AF60:AF83" si="159">IF(OR(AD60="NA",AE60="NA"),"NA",AD60+AE60)</f>
        <v>0.8</v>
      </c>
      <c r="AG60" s="30" t="s">
        <v>653</v>
      </c>
      <c r="AH60" s="39">
        <v>0.6</v>
      </c>
      <c r="AI60" s="39">
        <v>0.4</v>
      </c>
      <c r="AJ60" s="30">
        <f t="shared" ref="AJ60:AJ83" si="160">IF(OR(AH60="NA",AI60="NA"),"NA",AH60+AI60)</f>
        <v>1</v>
      </c>
      <c r="AK60" s="30" t="s">
        <v>654</v>
      </c>
      <c r="AL60" s="39">
        <v>0.6</v>
      </c>
      <c r="AM60" s="39">
        <v>0.4</v>
      </c>
      <c r="AN60" s="30">
        <f t="shared" ref="AN60:AN61" si="161">IF(OR(AL60="NA",AM60="NA"),"NA",AL60+AM60)</f>
        <v>1</v>
      </c>
      <c r="AO60" s="30" t="s">
        <v>654</v>
      </c>
      <c r="AP60" s="39">
        <v>0.6</v>
      </c>
      <c r="AQ60" s="39">
        <v>0.4</v>
      </c>
      <c r="AR60" s="30">
        <f t="shared" ref="AR60:AR83" si="162">IF(OR(AP60="NA",AQ60="NA"),"NA",AP60+AQ60)</f>
        <v>1</v>
      </c>
      <c r="AS60" s="30" t="s">
        <v>654</v>
      </c>
      <c r="AT60" s="185">
        <v>0.2</v>
      </c>
      <c r="AU60" s="185">
        <v>0.4</v>
      </c>
      <c r="AV60" s="186">
        <f t="shared" ref="AV60:AV83" si="163">IF(OR(AT60="NA",AU60="NA"),"NA",AT60+AU60)</f>
        <v>0.60000000000000009</v>
      </c>
      <c r="AW60" s="186" t="s">
        <v>655</v>
      </c>
      <c r="AX60" s="39">
        <v>0.6</v>
      </c>
      <c r="AY60" s="39">
        <v>0.4</v>
      </c>
      <c r="AZ60" s="30">
        <f t="shared" ref="AZ60:AZ83" si="164">IF(OR(AX60="NA",AY60="NA"),"NA",AX60+AY60)</f>
        <v>1</v>
      </c>
      <c r="BA60" s="30" t="s">
        <v>656</v>
      </c>
      <c r="BB60" s="39">
        <v>0.6</v>
      </c>
      <c r="BC60" s="39">
        <v>0.4</v>
      </c>
      <c r="BD60" s="30">
        <f t="shared" ref="BD60:BD61" si="165">IF(OR(BB60="NA",BC60="NA"),"NA",BB60+BC60)</f>
        <v>1</v>
      </c>
      <c r="BE60" s="30" t="s">
        <v>656</v>
      </c>
      <c r="BF60" s="39">
        <v>0.4</v>
      </c>
      <c r="BG60" s="39">
        <v>0.4</v>
      </c>
      <c r="BH60" s="30">
        <f t="shared" ref="BH60:BH83" si="166">IF(OR(BF60="NA",BG60="NA"),"NA",BF60+BG60)</f>
        <v>0.8</v>
      </c>
      <c r="BI60" s="30" t="s">
        <v>657</v>
      </c>
      <c r="BJ60" s="39">
        <v>0.1</v>
      </c>
      <c r="BK60" s="39">
        <v>0.4</v>
      </c>
      <c r="BL60" s="30">
        <f t="shared" ref="BL60" si="167">IF(OR(BJ60="NA",BK60="NA"),"NA",BJ60+BK60)</f>
        <v>0.5</v>
      </c>
      <c r="BM60" s="30" t="s">
        <v>658</v>
      </c>
      <c r="BN60" s="39">
        <v>0.2</v>
      </c>
      <c r="BO60" s="39">
        <v>0.4</v>
      </c>
      <c r="BP60" s="30">
        <f t="shared" ref="BP60:BP83" si="168">IF(OR(BN60="NA",BO60="NA"),"NA",BN60+BO60)</f>
        <v>0.60000000000000009</v>
      </c>
      <c r="BQ60" s="30" t="s">
        <v>659</v>
      </c>
      <c r="BR60" s="39">
        <v>0.1</v>
      </c>
      <c r="BS60" s="39">
        <v>0.4</v>
      </c>
      <c r="BT60" s="30">
        <f t="shared" ref="BT60:BT83" si="169">IF(OR(BR60="NA",BS60="NA"),"NA",BR60+BS60)</f>
        <v>0.5</v>
      </c>
      <c r="BU60" s="30" t="s">
        <v>660</v>
      </c>
      <c r="BV60" s="30">
        <v>0.2</v>
      </c>
      <c r="BW60" s="30">
        <v>0.6</v>
      </c>
      <c r="BX60" s="30">
        <f t="shared" ref="BX60:BX62" si="170">IF(OR(BV60="NA",BW60="NA"),"NA",BV60+BW60)</f>
        <v>0.8</v>
      </c>
      <c r="BY60" s="30" t="s">
        <v>661</v>
      </c>
      <c r="BZ60" s="30">
        <v>0.1</v>
      </c>
      <c r="CA60" s="30">
        <v>0.4</v>
      </c>
      <c r="CB60" s="30">
        <f t="shared" ref="CB60" si="171">IF(OR(BZ60="NA",CA60="NA"),"NA",BZ60+CA60)</f>
        <v>0.5</v>
      </c>
      <c r="CC60" s="30" t="s">
        <v>662</v>
      </c>
      <c r="CD60" s="30">
        <v>0.2</v>
      </c>
      <c r="CE60" s="30">
        <v>0.4</v>
      </c>
      <c r="CF60" s="30">
        <f t="shared" ref="CF60" si="172">IF(OR(CD60="NA",CE60="NA"),"NA",CD60+CE60)</f>
        <v>0.60000000000000009</v>
      </c>
      <c r="CG60" s="30" t="s">
        <v>1424</v>
      </c>
      <c r="CH60" s="30">
        <v>0.1</v>
      </c>
      <c r="CI60" s="30">
        <v>0.4</v>
      </c>
      <c r="CJ60" s="30">
        <f>IF(OR(CH60="NA",CI60="NA"),"NA",CH60+CI60)</f>
        <v>0.5</v>
      </c>
      <c r="CK60" s="30" t="s">
        <v>1463</v>
      </c>
      <c r="CL60" s="30">
        <v>0.6</v>
      </c>
      <c r="CM60" s="30">
        <v>0.4</v>
      </c>
      <c r="CN60" s="30">
        <f>IF(OR(CL60="NA",CM60="NA"),"NA",CL60+CM60)</f>
        <v>1</v>
      </c>
      <c r="CO60" s="30" t="s">
        <v>1500</v>
      </c>
      <c r="CP60" s="30">
        <v>0.6</v>
      </c>
      <c r="CQ60" s="30">
        <v>0.4</v>
      </c>
      <c r="CR60" s="30">
        <f>IF(OR(CP60="NA",CQ60="NA"),"NA",CP60+CQ60)</f>
        <v>1</v>
      </c>
      <c r="CS60" s="30" t="s">
        <v>1535</v>
      </c>
      <c r="CT60" s="30">
        <v>0.6</v>
      </c>
      <c r="CU60" s="30">
        <v>0.4</v>
      </c>
      <c r="CV60" s="30">
        <f>IF(OR(CT60="NA",CU60="NA"),"NA",CT60+CU60)</f>
        <v>1</v>
      </c>
      <c r="CW60" s="30" t="s">
        <v>1585</v>
      </c>
      <c r="CX60" s="30">
        <v>0.3</v>
      </c>
      <c r="CY60" s="30">
        <v>0.4</v>
      </c>
      <c r="CZ60" s="30">
        <f>IF(OR(CX60="NA",CY60="NA"),"NA",CX60+CY60)</f>
        <v>0.7</v>
      </c>
      <c r="DA60" s="30" t="s">
        <v>1625</v>
      </c>
      <c r="DB60" s="30"/>
      <c r="DC60" s="30"/>
      <c r="DD60" s="30">
        <f t="shared" ref="DD60:DD84" si="173">IF(OR(DB60="NA",DC60="NA"),"NA",DB60+DC60)</f>
        <v>0</v>
      </c>
      <c r="DE60" s="30"/>
      <c r="DF60" s="125">
        <f>IF('Hoja Ponderacion-1'!L56=$DF$2,R60*'Hoja Ponderacion-1'!AJ56," ")</f>
        <v>3.3333333333333333E-2</v>
      </c>
      <c r="DG60" s="125">
        <f>IF('Hoja Ponderacion-1'!M56=$DF$2,U60*'Hoja Ponderacion-1'!AK56," ")</f>
        <v>3.3333333333333333E-2</v>
      </c>
      <c r="DH60" s="125">
        <f>IF('Hoja Ponderacion-1'!N56=$DF$2,X60*'Hoja Ponderacion-1'!AL56," ")</f>
        <v>3.3333333333333333E-2</v>
      </c>
      <c r="DI60" s="125">
        <f>IF('Hoja Ponderacion-1'!O56=$DF$2,AB60*'Hoja Ponderacion-1'!AM56," ")</f>
        <v>3.3333333333333333E-2</v>
      </c>
      <c r="DJ60" s="125">
        <f>IF('Hoja Ponderacion-1'!P56=$DF$2,AF60*'Hoja Ponderacion-1'!AN56," ")</f>
        <v>2.6666666666666668E-2</v>
      </c>
      <c r="DK60" s="125">
        <f>IF('Hoja Ponderacion-1'!Q56=$DF$2,AJ60*'Hoja Ponderacion-1'!AO56," ")</f>
        <v>3.3333333333333333E-2</v>
      </c>
      <c r="DL60" s="125">
        <f>IF('Hoja Ponderacion-1'!R56=$DF$2,AN60*'Hoja Ponderacion-1'!AP56," ")</f>
        <v>3.3333333333333333E-2</v>
      </c>
      <c r="DM60" s="125">
        <f>IF('Hoja Ponderacion-1'!S56=$DF$2,AR60*'Hoja Ponderacion-1'!AQ56," ")</f>
        <v>3.3333333333333333E-2</v>
      </c>
      <c r="DN60" s="125">
        <f>IF('Hoja Ponderacion-1'!T56=$DF$2,AV60*'Hoja Ponderacion-1'!AR56," ")</f>
        <v>2.0000000000000004E-2</v>
      </c>
      <c r="DO60" s="125">
        <f>IF('Hoja Ponderacion-1'!U56=$DF$2,AZ60*'Hoja Ponderacion-1'!AS56," ")</f>
        <v>3.3333333333333333E-2</v>
      </c>
      <c r="DP60" s="125">
        <f>IF('Hoja Ponderacion-1'!V56=$DF$2,BD60*'Hoja Ponderacion-1'!AT56," ")</f>
        <v>3.3333333333333333E-2</v>
      </c>
      <c r="DQ60" s="125">
        <f>IF('Hoja Ponderacion-1'!W56=$DF$2,BH60*'Hoja Ponderacion-1'!AU56," ")</f>
        <v>2.6666666666666668E-2</v>
      </c>
      <c r="DR60" s="125">
        <f>IF('Hoja Ponderacion-1'!X56=$DF$2,BL60*'Hoja Ponderacion-1'!AV56," ")</f>
        <v>1.6666666666666666E-2</v>
      </c>
      <c r="DS60" s="125">
        <f>IF('Hoja Ponderacion-1'!Y56=$DF$2,BP60*'Hoja Ponderacion-1'!AW56," ")</f>
        <v>2.0000000000000004E-2</v>
      </c>
      <c r="DT60" s="125">
        <f>IF('Hoja Ponderacion-1'!Z56=$DF$2,BT60*'Hoja Ponderacion-1'!AX56," ")</f>
        <v>1.6666666666666666E-2</v>
      </c>
      <c r="DU60" s="125">
        <f>IF('Hoja Ponderacion-1'!AA56=$DF$2,BX60*'Hoja Ponderacion-1'!AY56," ")</f>
        <v>2.6666666666666668E-2</v>
      </c>
      <c r="DV60" s="125">
        <f>IF('Hoja Ponderacion-1'!AB56=$DF$2,CB60*'Hoja Ponderacion-1'!AZ56," ")</f>
        <v>1.6666666666666666E-2</v>
      </c>
      <c r="DW60" s="125">
        <f>IF('Hoja Ponderacion-1'!AC56=$DF$2,CF60*'Hoja Ponderacion-1'!BA56," ")</f>
        <v>2.0000000000000004E-2</v>
      </c>
      <c r="DX60" s="125">
        <f>IF('Hoja Ponderacion-1'!AD56=$DF$2,CJ60*'Hoja Ponderacion-1'!BB56," ")</f>
        <v>1.6666666666666666E-2</v>
      </c>
      <c r="DY60" s="125">
        <f>IF('Hoja Ponderacion-1'!AE56=$DF$2,CN60*'Hoja Ponderacion-1'!BC56," ")</f>
        <v>3.3333333333333333E-2</v>
      </c>
      <c r="DZ60" s="125">
        <f>IF('Hoja Ponderacion-1'!AF56=$DF$2,CR60*'Hoja Ponderacion-1'!BD56," ")</f>
        <v>3.3333333333333333E-2</v>
      </c>
      <c r="EA60" s="125">
        <f>IF('Hoja Ponderacion-1'!AG56=$DF$2,CV60*'Hoja Ponderacion-1'!BE56," ")</f>
        <v>3.3333333333333333E-2</v>
      </c>
      <c r="EB60" s="125">
        <f>IF('Hoja Ponderacion-1'!AH56=$DF$2,CZ60*'Hoja Ponderacion-1'!BF56," ")</f>
        <v>2.3333333333333331E-2</v>
      </c>
      <c r="EC60" s="125">
        <f>IF('Hoja Ponderacion-1'!AI56=$DF$2,DD60*'Hoja Ponderacion-1'!BG56," ")</f>
        <v>0</v>
      </c>
      <c r="ED60" s="40">
        <f t="shared" ref="ED60:ED62" si="174">+SUM(DF60:EC60)</f>
        <v>0.63</v>
      </c>
      <c r="EE60" s="41">
        <f>+'Hoja Ponderacion-1'!BI56</f>
        <v>24</v>
      </c>
      <c r="EF60" s="41">
        <f t="shared" ref="EF60:EF62" si="175">+IF(EE60&gt;0,ED60/EE60,0)</f>
        <v>2.6249999999999999E-2</v>
      </c>
      <c r="EG60" s="125">
        <f>+HLOOKUP($B$1,'Hoja Ponderacion-1'!$BN$3:CK56,54,FALSE)</f>
        <v>0.66666666666666663</v>
      </c>
      <c r="EH60" s="30">
        <f>ROUND(IF(EG60&gt;0,ED60/EG60," "),2)</f>
        <v>0.95</v>
      </c>
      <c r="EI60" s="31" t="str">
        <f>+IF(EG60=0,'Condicionales '!$D$7,IF(EH60&gt;=95%,'Condicionales '!$D$2,'Condicionales '!$D$5))</f>
        <v>Cumple</v>
      </c>
      <c r="EJ60" s="84" t="s">
        <v>663</v>
      </c>
    </row>
    <row r="61" spans="1:140" ht="126" customHeight="1" x14ac:dyDescent="0.3">
      <c r="A61" s="34">
        <f t="shared" si="103"/>
        <v>50</v>
      </c>
      <c r="B61" s="50">
        <v>4</v>
      </c>
      <c r="C61" s="77">
        <v>2</v>
      </c>
      <c r="D61" s="77">
        <v>2</v>
      </c>
      <c r="E61" s="229" t="s">
        <v>664</v>
      </c>
      <c r="F61" s="50" t="s">
        <v>158</v>
      </c>
      <c r="G61" s="76" t="s">
        <v>229</v>
      </c>
      <c r="H61" s="23" t="s">
        <v>665</v>
      </c>
      <c r="I61" s="51" t="s">
        <v>666</v>
      </c>
      <c r="J61" s="51" t="s">
        <v>666</v>
      </c>
      <c r="K61" s="24" t="s">
        <v>68</v>
      </c>
      <c r="L61" s="25" t="s">
        <v>651</v>
      </c>
      <c r="M61" s="50" t="s">
        <v>70</v>
      </c>
      <c r="N61" s="50" t="s">
        <v>71</v>
      </c>
      <c r="O61" s="24" t="s">
        <v>72</v>
      </c>
      <c r="P61" s="39">
        <v>0.6</v>
      </c>
      <c r="Q61" s="39">
        <v>0.4</v>
      </c>
      <c r="R61" s="30">
        <f t="shared" si="3"/>
        <v>1</v>
      </c>
      <c r="S61" s="39">
        <v>0.6</v>
      </c>
      <c r="T61" s="39">
        <v>0.4</v>
      </c>
      <c r="U61" s="30">
        <f t="shared" si="156"/>
        <v>1</v>
      </c>
      <c r="V61" s="39">
        <v>0.6</v>
      </c>
      <c r="W61" s="39">
        <v>0.4</v>
      </c>
      <c r="X61" s="30">
        <f t="shared" si="157"/>
        <v>1</v>
      </c>
      <c r="Y61" s="170" t="s">
        <v>667</v>
      </c>
      <c r="Z61" s="39">
        <v>0.6</v>
      </c>
      <c r="AA61" s="39">
        <v>0.4</v>
      </c>
      <c r="AB61" s="30">
        <f t="shared" si="158"/>
        <v>1</v>
      </c>
      <c r="AC61" s="170" t="s">
        <v>667</v>
      </c>
      <c r="AD61" s="39">
        <v>0.6</v>
      </c>
      <c r="AE61" s="39">
        <v>0.4</v>
      </c>
      <c r="AF61" s="30">
        <f t="shared" si="159"/>
        <v>1</v>
      </c>
      <c r="AG61" s="170" t="s">
        <v>667</v>
      </c>
      <c r="AH61" s="39">
        <v>0.6</v>
      </c>
      <c r="AI61" s="39">
        <v>0.4</v>
      </c>
      <c r="AJ61" s="30">
        <f t="shared" si="160"/>
        <v>1</v>
      </c>
      <c r="AK61" s="170" t="s">
        <v>667</v>
      </c>
      <c r="AL61" s="39">
        <v>0.6</v>
      </c>
      <c r="AM61" s="39">
        <v>0.4</v>
      </c>
      <c r="AN61" s="30">
        <f t="shared" si="161"/>
        <v>1</v>
      </c>
      <c r="AO61" s="170" t="s">
        <v>667</v>
      </c>
      <c r="AP61" s="39">
        <v>0.6</v>
      </c>
      <c r="AQ61" s="39">
        <v>0.4</v>
      </c>
      <c r="AR61" s="30">
        <f t="shared" si="162"/>
        <v>1</v>
      </c>
      <c r="AS61" s="30" t="s">
        <v>667</v>
      </c>
      <c r="AT61" s="185">
        <v>0.6</v>
      </c>
      <c r="AU61" s="185">
        <v>0.4</v>
      </c>
      <c r="AV61" s="186">
        <f t="shared" si="163"/>
        <v>1</v>
      </c>
      <c r="AW61" s="186" t="s">
        <v>668</v>
      </c>
      <c r="AX61" s="39">
        <v>0.6</v>
      </c>
      <c r="AY61" s="39">
        <v>0.4</v>
      </c>
      <c r="AZ61" s="30">
        <f t="shared" si="164"/>
        <v>1</v>
      </c>
      <c r="BA61" s="30" t="s">
        <v>669</v>
      </c>
      <c r="BB61" s="39">
        <v>0.6</v>
      </c>
      <c r="BC61" s="39">
        <v>0.4</v>
      </c>
      <c r="BD61" s="30">
        <f t="shared" si="165"/>
        <v>1</v>
      </c>
      <c r="BE61" s="30" t="s">
        <v>669</v>
      </c>
      <c r="BF61" s="39">
        <v>0.6</v>
      </c>
      <c r="BG61" s="39">
        <v>0.4</v>
      </c>
      <c r="BH61" s="30">
        <f t="shared" si="166"/>
        <v>1</v>
      </c>
      <c r="BI61" s="30" t="s">
        <v>669</v>
      </c>
      <c r="BJ61" s="39">
        <v>0.6</v>
      </c>
      <c r="BK61" s="39">
        <v>0.4</v>
      </c>
      <c r="BL61" s="30">
        <f t="shared" ref="BL61:BL83" si="176">IF(OR(BJ61="NA",BK61="NA"),"NA",BJ61+BK61)</f>
        <v>1</v>
      </c>
      <c r="BM61" s="30" t="s">
        <v>669</v>
      </c>
      <c r="BN61" s="39">
        <v>0.6</v>
      </c>
      <c r="BO61" s="39">
        <v>0.4</v>
      </c>
      <c r="BP61" s="30">
        <f t="shared" si="168"/>
        <v>1</v>
      </c>
      <c r="BQ61" s="30" t="s">
        <v>669</v>
      </c>
      <c r="BR61" s="39">
        <v>0.6</v>
      </c>
      <c r="BS61" s="39">
        <v>0.4</v>
      </c>
      <c r="BT61" s="30">
        <f t="shared" si="169"/>
        <v>1</v>
      </c>
      <c r="BU61" s="30" t="s">
        <v>670</v>
      </c>
      <c r="BV61" s="39">
        <v>0.6</v>
      </c>
      <c r="BW61" s="39">
        <v>0.4</v>
      </c>
      <c r="BX61" s="30">
        <f t="shared" si="170"/>
        <v>1</v>
      </c>
      <c r="BY61" s="30" t="s">
        <v>671</v>
      </c>
      <c r="BZ61" s="30">
        <v>0.1</v>
      </c>
      <c r="CA61" s="30">
        <v>0.4</v>
      </c>
      <c r="CB61" s="30">
        <f t="shared" ref="CB61:CB62" si="177">IF(OR(BZ61="NA",CA61="NA"),"NA",BZ61+CA61)</f>
        <v>0.5</v>
      </c>
      <c r="CC61" s="30" t="s">
        <v>672</v>
      </c>
      <c r="CD61" s="30">
        <v>0.2</v>
      </c>
      <c r="CE61" s="30">
        <v>0.4</v>
      </c>
      <c r="CF61" s="30">
        <f t="shared" ref="CF61" si="178">IF(OR(CD61="NA",CE61="NA"),"NA",CD61+CE61)</f>
        <v>0.60000000000000009</v>
      </c>
      <c r="CG61" s="30" t="s">
        <v>1425</v>
      </c>
      <c r="CH61" s="30">
        <v>0.1</v>
      </c>
      <c r="CI61" s="30">
        <v>0.4</v>
      </c>
      <c r="CJ61" s="30">
        <f>IF(OR(CH61="NA",CI61="NA"),"NA",CH61+CI61)</f>
        <v>0.5</v>
      </c>
      <c r="CK61" s="30" t="s">
        <v>1463</v>
      </c>
      <c r="CL61" s="30">
        <v>0.6</v>
      </c>
      <c r="CM61" s="30">
        <v>0.4</v>
      </c>
      <c r="CN61" s="30">
        <f t="shared" ref="CN61:CN62" si="179">IF(OR(CL61="NA",CM61="NA"),"NA",CL61+CM61)</f>
        <v>1</v>
      </c>
      <c r="CO61" s="30" t="s">
        <v>1500</v>
      </c>
      <c r="CP61" s="30">
        <v>0.6</v>
      </c>
      <c r="CQ61" s="30">
        <v>0.4</v>
      </c>
      <c r="CR61" s="30">
        <f>IF(OR(CP61="NA",CQ61="NA"),"NA",CP61+CQ61)</f>
        <v>1</v>
      </c>
      <c r="CS61" s="30" t="s">
        <v>1536</v>
      </c>
      <c r="CT61" s="30">
        <v>0.6</v>
      </c>
      <c r="CU61" s="30">
        <v>0.4</v>
      </c>
      <c r="CV61" s="30">
        <f>IF(OR(CT61="NA",CU61="NA"),"NA",CT61+CU61)</f>
        <v>1</v>
      </c>
      <c r="CW61" s="30" t="s">
        <v>1586</v>
      </c>
      <c r="CX61" s="30">
        <v>0.3</v>
      </c>
      <c r="CY61" s="30">
        <v>0.4</v>
      </c>
      <c r="CZ61" s="30">
        <f>IF(OR(CX61="NA",CY61="NA"),"NA",CX61+CY61)</f>
        <v>0.7</v>
      </c>
      <c r="DA61" s="30" t="s">
        <v>1626</v>
      </c>
      <c r="DB61" s="30"/>
      <c r="DC61" s="30"/>
      <c r="DD61" s="30">
        <f t="shared" si="173"/>
        <v>0</v>
      </c>
      <c r="DE61" s="30"/>
      <c r="DF61" s="125">
        <f>IF('Hoja Ponderacion-1'!L57=$DF$2,R61*'Hoja Ponderacion-1'!AJ57," ")</f>
        <v>3.3333333333333333E-2</v>
      </c>
      <c r="DG61" s="125">
        <f>IF('Hoja Ponderacion-1'!M57=$DF$2,U61*'Hoja Ponderacion-1'!AK57," ")</f>
        <v>3.3333333333333333E-2</v>
      </c>
      <c r="DH61" s="125">
        <f>IF('Hoja Ponderacion-1'!N57=$DF$2,X61*'Hoja Ponderacion-1'!AL57," ")</f>
        <v>3.3333333333333333E-2</v>
      </c>
      <c r="DI61" s="125">
        <f>IF('Hoja Ponderacion-1'!O57=$DF$2,AB61*'Hoja Ponderacion-1'!AM57," ")</f>
        <v>3.3333333333333333E-2</v>
      </c>
      <c r="DJ61" s="125">
        <f>IF('Hoja Ponderacion-1'!P57=$DF$2,AF61*'Hoja Ponderacion-1'!AN57," ")</f>
        <v>3.3333333333333333E-2</v>
      </c>
      <c r="DK61" s="125">
        <f>IF('Hoja Ponderacion-1'!Q57=$DF$2,AJ61*'Hoja Ponderacion-1'!AO57," ")</f>
        <v>3.3333333333333333E-2</v>
      </c>
      <c r="DL61" s="125">
        <f>IF('Hoja Ponderacion-1'!R57=$DF$2,AN61*'Hoja Ponderacion-1'!AP57," ")</f>
        <v>3.3333333333333333E-2</v>
      </c>
      <c r="DM61" s="125">
        <f>IF('Hoja Ponderacion-1'!S57=$DF$2,AR61*'Hoja Ponderacion-1'!AQ57," ")</f>
        <v>3.3333333333333333E-2</v>
      </c>
      <c r="DN61" s="125">
        <f>IF('Hoja Ponderacion-1'!T57=$DF$2,AV61*'Hoja Ponderacion-1'!AR57," ")</f>
        <v>3.3333333333333333E-2</v>
      </c>
      <c r="DO61" s="125">
        <f>IF('Hoja Ponderacion-1'!U57=$DF$2,AZ61*'Hoja Ponderacion-1'!AS57," ")</f>
        <v>3.3333333333333333E-2</v>
      </c>
      <c r="DP61" s="125">
        <f>IF('Hoja Ponderacion-1'!V57=$DF$2,BD61*'Hoja Ponderacion-1'!AT57," ")</f>
        <v>3.3333333333333333E-2</v>
      </c>
      <c r="DQ61" s="125">
        <f>IF('Hoja Ponderacion-1'!W57=$DF$2,BH61*'Hoja Ponderacion-1'!AU57," ")</f>
        <v>3.3333333333333333E-2</v>
      </c>
      <c r="DR61" s="125">
        <f>IF('Hoja Ponderacion-1'!X57=$DF$2,BL61*'Hoja Ponderacion-1'!AV57," ")</f>
        <v>3.3333333333333333E-2</v>
      </c>
      <c r="DS61" s="125">
        <f>IF('Hoja Ponderacion-1'!Y57=$DF$2,BP61*'Hoja Ponderacion-1'!AW57," ")</f>
        <v>3.3333333333333333E-2</v>
      </c>
      <c r="DT61" s="125">
        <f>IF('Hoja Ponderacion-1'!Z57=$DF$2,BT61*'Hoja Ponderacion-1'!AX57," ")</f>
        <v>3.3333333333333333E-2</v>
      </c>
      <c r="DU61" s="125">
        <f>IF('Hoja Ponderacion-1'!AA57=$DF$2,BX61*'Hoja Ponderacion-1'!AY57," ")</f>
        <v>3.3333333333333333E-2</v>
      </c>
      <c r="DV61" s="125">
        <f>IF('Hoja Ponderacion-1'!AB57=$DF$2,CB61*'Hoja Ponderacion-1'!AZ57," ")</f>
        <v>1.6666666666666666E-2</v>
      </c>
      <c r="DW61" s="125">
        <f>IF('Hoja Ponderacion-1'!AC57=$DF$2,CF61*'Hoja Ponderacion-1'!BA57," ")</f>
        <v>2.0000000000000004E-2</v>
      </c>
      <c r="DX61" s="125">
        <f>IF('Hoja Ponderacion-1'!AD57=$DF$2,CJ61*'Hoja Ponderacion-1'!BB57," ")</f>
        <v>1.6666666666666666E-2</v>
      </c>
      <c r="DY61" s="125">
        <f>IF('Hoja Ponderacion-1'!AE57=$DF$2,CN61*'Hoja Ponderacion-1'!BC57," ")</f>
        <v>3.3333333333333333E-2</v>
      </c>
      <c r="DZ61" s="125">
        <f>IF('Hoja Ponderacion-1'!AF57=$DF$2,CR61*'Hoja Ponderacion-1'!BD57," ")</f>
        <v>3.3333333333333333E-2</v>
      </c>
      <c r="EA61" s="125">
        <f>IF('Hoja Ponderacion-1'!AG57=$DF$2,CV61*'Hoja Ponderacion-1'!BE57," ")</f>
        <v>3.3333333333333333E-2</v>
      </c>
      <c r="EB61" s="125">
        <f>IF('Hoja Ponderacion-1'!AH57=$DF$2,CZ61*'Hoja Ponderacion-1'!BF57," ")</f>
        <v>2.3333333333333331E-2</v>
      </c>
      <c r="EC61" s="125">
        <f>IF('Hoja Ponderacion-1'!AI57=$DF$2,DD61*'Hoja Ponderacion-1'!BG57," ")</f>
        <v>0</v>
      </c>
      <c r="ED61" s="40">
        <f t="shared" si="174"/>
        <v>0.71000000000000008</v>
      </c>
      <c r="EE61" s="41">
        <f>+'Hoja Ponderacion-1'!BI57</f>
        <v>24</v>
      </c>
      <c r="EF61" s="41">
        <f t="shared" si="175"/>
        <v>2.9583333333333336E-2</v>
      </c>
      <c r="EG61" s="125">
        <f>+HLOOKUP($B$1,'Hoja Ponderacion-1'!$BN$3:CK57,55,FALSE)</f>
        <v>0.66666666666666663</v>
      </c>
      <c r="EH61" s="30">
        <f>ROUND(IF(EG61&gt;0,ED61/EG61," "),2)</f>
        <v>1.07</v>
      </c>
      <c r="EI61" s="31" t="str">
        <f>+IF(EG61=0,'Condicionales '!$D$7,IF(EH61&gt;=95%,'Condicionales '!$D$2,'Condicionales '!$D$5))</f>
        <v>Cumple</v>
      </c>
      <c r="EJ61" s="84" t="s">
        <v>673</v>
      </c>
    </row>
    <row r="62" spans="1:140" ht="126" customHeight="1" x14ac:dyDescent="0.3">
      <c r="A62" s="34">
        <f t="shared" si="103"/>
        <v>51</v>
      </c>
      <c r="B62" s="50">
        <v>4</v>
      </c>
      <c r="C62" s="78">
        <v>2</v>
      </c>
      <c r="D62" s="77">
        <v>3</v>
      </c>
      <c r="E62" s="229" t="s">
        <v>674</v>
      </c>
      <c r="F62" s="50" t="s">
        <v>158</v>
      </c>
      <c r="G62" s="76" t="s">
        <v>229</v>
      </c>
      <c r="H62" s="23" t="s">
        <v>665</v>
      </c>
      <c r="I62" s="51" t="s">
        <v>666</v>
      </c>
      <c r="J62" s="51" t="s">
        <v>666</v>
      </c>
      <c r="K62" s="24" t="s">
        <v>68</v>
      </c>
      <c r="L62" s="25" t="s">
        <v>651</v>
      </c>
      <c r="M62" s="50" t="s">
        <v>70</v>
      </c>
      <c r="N62" s="50" t="s">
        <v>71</v>
      </c>
      <c r="O62" s="24" t="s">
        <v>72</v>
      </c>
      <c r="P62" s="39">
        <v>0.6</v>
      </c>
      <c r="Q62" s="39">
        <v>0.4</v>
      </c>
      <c r="R62" s="30">
        <f t="shared" si="3"/>
        <v>1</v>
      </c>
      <c r="S62" s="39">
        <v>0.6</v>
      </c>
      <c r="T62" s="39">
        <v>0.4</v>
      </c>
      <c r="U62" s="30">
        <f t="shared" si="156"/>
        <v>1</v>
      </c>
      <c r="V62" s="141">
        <v>0</v>
      </c>
      <c r="W62" s="141">
        <v>0</v>
      </c>
      <c r="X62" s="30"/>
      <c r="Y62" s="170" t="s">
        <v>675</v>
      </c>
      <c r="Z62" s="39">
        <v>0.6</v>
      </c>
      <c r="AA62" s="39">
        <v>0.4</v>
      </c>
      <c r="AB62" s="30">
        <f t="shared" si="158"/>
        <v>1</v>
      </c>
      <c r="AC62" s="30" t="s">
        <v>676</v>
      </c>
      <c r="AD62" s="39">
        <v>0.6</v>
      </c>
      <c r="AE62" s="39">
        <v>0.4</v>
      </c>
      <c r="AF62" s="30">
        <f t="shared" si="159"/>
        <v>1</v>
      </c>
      <c r="AG62" s="30" t="s">
        <v>677</v>
      </c>
      <c r="AH62" s="39">
        <v>0.6</v>
      </c>
      <c r="AI62" s="39">
        <v>0.4</v>
      </c>
      <c r="AJ62" s="30">
        <f t="shared" si="160"/>
        <v>1</v>
      </c>
      <c r="AK62" s="30" t="s">
        <v>677</v>
      </c>
      <c r="AL62" s="39">
        <v>0.4</v>
      </c>
      <c r="AM62" s="39">
        <v>0.4</v>
      </c>
      <c r="AN62" s="30">
        <f t="shared" ref="AN62:AN81" si="180">IF(OR(AL62="NA",AM62="NA"),"NA",AL62+AM62)</f>
        <v>0.8</v>
      </c>
      <c r="AO62" s="30" t="s">
        <v>678</v>
      </c>
      <c r="AP62" s="39">
        <v>0.6</v>
      </c>
      <c r="AQ62" s="39">
        <v>0.4</v>
      </c>
      <c r="AR62" s="30">
        <f t="shared" si="162"/>
        <v>1</v>
      </c>
      <c r="AS62" s="30" t="s">
        <v>677</v>
      </c>
      <c r="AT62" s="185">
        <v>0.4</v>
      </c>
      <c r="AU62" s="185">
        <v>0.4</v>
      </c>
      <c r="AV62" s="186">
        <f t="shared" si="163"/>
        <v>0.8</v>
      </c>
      <c r="AW62" s="186" t="s">
        <v>679</v>
      </c>
      <c r="AX62" s="39">
        <v>0.3</v>
      </c>
      <c r="AY62" s="39">
        <v>0.4</v>
      </c>
      <c r="AZ62" s="30">
        <f t="shared" si="164"/>
        <v>0.7</v>
      </c>
      <c r="BA62" s="30" t="s">
        <v>680</v>
      </c>
      <c r="BB62" s="39">
        <v>0.3</v>
      </c>
      <c r="BC62" s="39">
        <v>0.4</v>
      </c>
      <c r="BD62" s="30">
        <f t="shared" ref="BD62:BD83" si="181">IF(OR(BB62="NA",BC62="NA"),"NA",BB62+BC62)</f>
        <v>0.7</v>
      </c>
      <c r="BE62" s="30" t="s">
        <v>681</v>
      </c>
      <c r="BF62" s="39">
        <v>0.6</v>
      </c>
      <c r="BG62" s="39">
        <v>0.4</v>
      </c>
      <c r="BH62" s="30">
        <f t="shared" si="166"/>
        <v>1</v>
      </c>
      <c r="BI62" s="30" t="s">
        <v>682</v>
      </c>
      <c r="BJ62" s="39">
        <v>0.1</v>
      </c>
      <c r="BK62" s="39">
        <v>0.4</v>
      </c>
      <c r="BL62" s="30">
        <f t="shared" si="176"/>
        <v>0.5</v>
      </c>
      <c r="BM62" s="30" t="s">
        <v>683</v>
      </c>
      <c r="BN62" s="39">
        <v>0.6</v>
      </c>
      <c r="BO62" s="39">
        <v>0.2</v>
      </c>
      <c r="BP62" s="30">
        <f t="shared" si="168"/>
        <v>0.8</v>
      </c>
      <c r="BQ62" s="30" t="s">
        <v>684</v>
      </c>
      <c r="BR62" s="39">
        <v>0.1</v>
      </c>
      <c r="BS62" s="39">
        <v>0.4</v>
      </c>
      <c r="BT62" s="30">
        <f t="shared" ref="BT62" si="182">IF(OR(BR62="NA",BS62="NA"),"NA",BR62+BS62)</f>
        <v>0.5</v>
      </c>
      <c r="BU62" s="30" t="s">
        <v>685</v>
      </c>
      <c r="BV62" s="30">
        <v>0.2</v>
      </c>
      <c r="BW62" s="30">
        <v>0.4</v>
      </c>
      <c r="BX62" s="30">
        <f t="shared" si="170"/>
        <v>0.60000000000000009</v>
      </c>
      <c r="BY62" s="30" t="s">
        <v>686</v>
      </c>
      <c r="BZ62" s="30">
        <v>0.1</v>
      </c>
      <c r="CA62" s="30">
        <v>0.4</v>
      </c>
      <c r="CB62" s="30">
        <f t="shared" si="177"/>
        <v>0.5</v>
      </c>
      <c r="CC62" s="30" t="s">
        <v>687</v>
      </c>
      <c r="CD62" s="30">
        <v>0.2</v>
      </c>
      <c r="CE62" s="30">
        <v>0.4</v>
      </c>
      <c r="CF62" s="30">
        <f t="shared" ref="CF62" si="183">IF(OR(CD62="NA",CE62="NA"),"NA",CD62+CE62)</f>
        <v>0.60000000000000009</v>
      </c>
      <c r="CG62" s="30" t="s">
        <v>1426</v>
      </c>
      <c r="CH62" s="30">
        <v>0.1</v>
      </c>
      <c r="CI62" s="30">
        <v>0.4</v>
      </c>
      <c r="CJ62" s="30">
        <f>IF(OR(CH62="NA",CI62="NA"),"NA",CH62+CI62)</f>
        <v>0.5</v>
      </c>
      <c r="CK62" s="30" t="s">
        <v>1464</v>
      </c>
      <c r="CL62" s="30">
        <v>0.6</v>
      </c>
      <c r="CM62" s="30">
        <v>0.4</v>
      </c>
      <c r="CN62" s="30">
        <f t="shared" si="179"/>
        <v>1</v>
      </c>
      <c r="CO62" s="30" t="s">
        <v>1500</v>
      </c>
      <c r="CP62" s="30">
        <v>0.6</v>
      </c>
      <c r="CQ62" s="30">
        <v>0.4</v>
      </c>
      <c r="CR62" s="30">
        <f t="shared" ref="CR62" si="184">IF(OR(CP62="NA",CQ62="NA"),"NA",CP62+CQ62)</f>
        <v>1</v>
      </c>
      <c r="CS62" s="30" t="s">
        <v>1537</v>
      </c>
      <c r="CT62" s="30">
        <v>0.6</v>
      </c>
      <c r="CU62" s="30">
        <v>0.4</v>
      </c>
      <c r="CV62" s="30">
        <f t="shared" ref="CV62" si="185">IF(OR(CT62="NA",CU62="NA"),"NA",CT62+CU62)</f>
        <v>1</v>
      </c>
      <c r="CW62" s="30" t="s">
        <v>682</v>
      </c>
      <c r="CX62" s="30">
        <v>0.6</v>
      </c>
      <c r="CY62" s="30">
        <v>0.4</v>
      </c>
      <c r="CZ62" s="30">
        <f t="shared" ref="CZ62" si="186">IF(OR(CX62="NA",CY62="NA"),"NA",CX62+CY62)</f>
        <v>1</v>
      </c>
      <c r="DA62" s="30" t="s">
        <v>677</v>
      </c>
      <c r="DB62" s="30"/>
      <c r="DC62" s="30"/>
      <c r="DD62" s="30">
        <f t="shared" si="173"/>
        <v>0</v>
      </c>
      <c r="DE62" s="30"/>
      <c r="DF62" s="125">
        <f>IF('Hoja Ponderacion-1'!L58=$DF$2,R62*'Hoja Ponderacion-1'!AJ58," ")</f>
        <v>3.3333333333333333E-2</v>
      </c>
      <c r="DG62" s="125">
        <f>IF('Hoja Ponderacion-1'!M58=$DF$2,U62*'Hoja Ponderacion-1'!AK58," ")</f>
        <v>3.3333333333333333E-2</v>
      </c>
      <c r="DH62" s="125">
        <f>IF('Hoja Ponderacion-1'!N58=$DF$2,X62*'Hoja Ponderacion-1'!AL58," ")</f>
        <v>0</v>
      </c>
      <c r="DI62" s="125">
        <f>IF('Hoja Ponderacion-1'!O58=$DF$2,AB62*'Hoja Ponderacion-1'!AM58," ")</f>
        <v>3.3333333333333333E-2</v>
      </c>
      <c r="DJ62" s="125">
        <f>IF('Hoja Ponderacion-1'!P58=$DF$2,AF62*'Hoja Ponderacion-1'!AN58," ")</f>
        <v>3.3333333333333333E-2</v>
      </c>
      <c r="DK62" s="125">
        <f>IF('Hoja Ponderacion-1'!Q58=$DF$2,AJ62*'Hoja Ponderacion-1'!AO58," ")</f>
        <v>3.3333333333333333E-2</v>
      </c>
      <c r="DL62" s="125">
        <f>IF('Hoja Ponderacion-1'!R58=$DF$2,AN62*'Hoja Ponderacion-1'!AP58," ")</f>
        <v>2.6666666666666668E-2</v>
      </c>
      <c r="DM62" s="125">
        <f>IF('Hoja Ponderacion-1'!S58=$DF$2,AR62*'Hoja Ponderacion-1'!AQ58," ")</f>
        <v>3.3333333333333333E-2</v>
      </c>
      <c r="DN62" s="125">
        <f>IF('Hoja Ponderacion-1'!T58=$DF$2,AV62*'Hoja Ponderacion-1'!AR58," ")</f>
        <v>2.6666666666666668E-2</v>
      </c>
      <c r="DO62" s="125">
        <f>IF('Hoja Ponderacion-1'!U58=$DF$2,AZ62*'Hoja Ponderacion-1'!AS58," ")</f>
        <v>2.3333333333333331E-2</v>
      </c>
      <c r="DP62" s="125">
        <f>IF('Hoja Ponderacion-1'!V58=$DF$2,BD62*'Hoja Ponderacion-1'!AT58," ")</f>
        <v>2.3333333333333331E-2</v>
      </c>
      <c r="DQ62" s="125">
        <f>IF('Hoja Ponderacion-1'!W58=$DF$2,BH62*'Hoja Ponderacion-1'!AU58," ")</f>
        <v>3.3333333333333333E-2</v>
      </c>
      <c r="DR62" s="125">
        <f>IF('Hoja Ponderacion-1'!X58=$DF$2,BL62*'Hoja Ponderacion-1'!AV58," ")</f>
        <v>1.6666666666666666E-2</v>
      </c>
      <c r="DS62" s="125">
        <f>IF('Hoja Ponderacion-1'!Y58=$DF$2,BP62*'Hoja Ponderacion-1'!AW58," ")</f>
        <v>2.6666666666666668E-2</v>
      </c>
      <c r="DT62" s="125">
        <f>IF('Hoja Ponderacion-1'!Z58=$DF$2,BT62*'Hoja Ponderacion-1'!AX58," ")</f>
        <v>1.6666666666666666E-2</v>
      </c>
      <c r="DU62" s="125">
        <f>IF('Hoja Ponderacion-1'!AA58=$DF$2,BX62*'Hoja Ponderacion-1'!AY58," ")</f>
        <v>2.0000000000000004E-2</v>
      </c>
      <c r="DV62" s="125">
        <f>IF('Hoja Ponderacion-1'!AB58=$DF$2,CB62*'Hoja Ponderacion-1'!AZ58," ")</f>
        <v>1.6666666666666666E-2</v>
      </c>
      <c r="DW62" s="125">
        <f>IF('Hoja Ponderacion-1'!AC58=$DF$2,CF62*'Hoja Ponderacion-1'!BA58," ")</f>
        <v>2.0000000000000004E-2</v>
      </c>
      <c r="DX62" s="125">
        <f>IF('Hoja Ponderacion-1'!AD58=$DF$2,CJ62*'Hoja Ponderacion-1'!BB58," ")</f>
        <v>1.6666666666666666E-2</v>
      </c>
      <c r="DY62" s="125">
        <f>IF('Hoja Ponderacion-1'!AE58=$DF$2,CN62*'Hoja Ponderacion-1'!BC58," ")</f>
        <v>3.3333333333333333E-2</v>
      </c>
      <c r="DZ62" s="125">
        <f>IF('Hoja Ponderacion-1'!AF58=$DF$2,CR62*'Hoja Ponderacion-1'!BD58," ")</f>
        <v>3.3333333333333333E-2</v>
      </c>
      <c r="EA62" s="125">
        <f>IF('Hoja Ponderacion-1'!AG58=$DF$2,CV62*'Hoja Ponderacion-1'!BE58," ")</f>
        <v>3.3333333333333333E-2</v>
      </c>
      <c r="EB62" s="125">
        <f>IF('Hoja Ponderacion-1'!AH58=$DF$2,CZ62*'Hoja Ponderacion-1'!BF58," ")</f>
        <v>3.3333333333333333E-2</v>
      </c>
      <c r="EC62" s="125">
        <f>IF('Hoja Ponderacion-1'!AI58=$DF$2,DD62*'Hoja Ponderacion-1'!BG58," ")</f>
        <v>0</v>
      </c>
      <c r="ED62" s="40">
        <f t="shared" si="174"/>
        <v>0.6</v>
      </c>
      <c r="EE62" s="41">
        <f>+'Hoja Ponderacion-1'!BI58</f>
        <v>24</v>
      </c>
      <c r="EF62" s="41">
        <f t="shared" si="175"/>
        <v>2.4999999999999998E-2</v>
      </c>
      <c r="EG62" s="125">
        <f>+HLOOKUP($B$1,'Hoja Ponderacion-1'!$BN$3:CK58,56,FALSE)</f>
        <v>0.66666666666666663</v>
      </c>
      <c r="EH62" s="30">
        <f>ROUND(IF(EG62&gt;0,ED62/EG62," "),2)</f>
        <v>0.9</v>
      </c>
      <c r="EI62" s="31" t="str">
        <f>+IF(EG62=0,'Condicionales '!$D$7,IF(EH62&gt;=95%,'Condicionales '!$D$2,'Condicionales '!$D$5))</f>
        <v>No Cumple</v>
      </c>
      <c r="EJ62" s="84" t="s">
        <v>688</v>
      </c>
    </row>
    <row r="63" spans="1:140" ht="25.5" customHeight="1" x14ac:dyDescent="0.3">
      <c r="B63" s="101" t="s">
        <v>689</v>
      </c>
      <c r="C63" s="102"/>
      <c r="D63" s="200"/>
      <c r="E63" s="196"/>
      <c r="F63" s="102"/>
      <c r="G63" s="102"/>
      <c r="H63" s="102"/>
      <c r="I63" s="102"/>
      <c r="J63" s="102"/>
      <c r="K63" s="102"/>
      <c r="L63" s="102"/>
      <c r="M63" s="102"/>
      <c r="N63" s="102"/>
      <c r="O63" s="102"/>
      <c r="P63" s="102"/>
      <c r="Q63" s="102"/>
      <c r="R63" s="102">
        <f t="shared" si="3"/>
        <v>0</v>
      </c>
      <c r="S63" s="102"/>
      <c r="T63" s="102"/>
      <c r="U63" s="102">
        <f t="shared" si="156"/>
        <v>0</v>
      </c>
      <c r="V63" s="102"/>
      <c r="W63" s="102"/>
      <c r="X63" s="102">
        <f t="shared" si="157"/>
        <v>0</v>
      </c>
      <c r="Y63" s="169"/>
      <c r="Z63" s="102"/>
      <c r="AA63" s="102"/>
      <c r="AB63" s="102">
        <f t="shared" si="158"/>
        <v>0</v>
      </c>
      <c r="AC63" s="102"/>
      <c r="AD63" s="102"/>
      <c r="AE63" s="102"/>
      <c r="AF63" s="102">
        <f t="shared" si="159"/>
        <v>0</v>
      </c>
      <c r="AG63" s="102"/>
      <c r="AH63" s="102"/>
      <c r="AI63" s="102"/>
      <c r="AJ63" s="102">
        <f t="shared" si="160"/>
        <v>0</v>
      </c>
      <c r="AK63" s="102"/>
      <c r="AL63" s="102"/>
      <c r="AM63" s="102"/>
      <c r="AN63" s="102">
        <f t="shared" si="180"/>
        <v>0</v>
      </c>
      <c r="AO63" s="102"/>
      <c r="AP63" s="102"/>
      <c r="AQ63" s="102"/>
      <c r="AR63" s="102">
        <f t="shared" si="162"/>
        <v>0</v>
      </c>
      <c r="AS63" s="102"/>
      <c r="AT63" s="102"/>
      <c r="AU63" s="102"/>
      <c r="AV63" s="102">
        <f t="shared" si="163"/>
        <v>0</v>
      </c>
      <c r="AW63" s="102"/>
      <c r="AX63" s="102"/>
      <c r="AY63" s="102"/>
      <c r="AZ63" s="102">
        <f t="shared" si="164"/>
        <v>0</v>
      </c>
      <c r="BA63" s="200"/>
      <c r="BB63" s="102"/>
      <c r="BC63" s="102"/>
      <c r="BD63" s="102">
        <f t="shared" si="181"/>
        <v>0</v>
      </c>
      <c r="BE63" s="102"/>
      <c r="BF63" s="102"/>
      <c r="BG63" s="102"/>
      <c r="BH63" s="102">
        <f t="shared" si="166"/>
        <v>0</v>
      </c>
      <c r="BI63" s="102"/>
      <c r="BJ63" s="102"/>
      <c r="BK63" s="102"/>
      <c r="BL63" s="102">
        <f t="shared" si="176"/>
        <v>0</v>
      </c>
      <c r="BM63" s="102"/>
      <c r="BN63" s="102"/>
      <c r="BO63" s="102"/>
      <c r="BP63" s="102">
        <f t="shared" si="168"/>
        <v>0</v>
      </c>
      <c r="BQ63" s="102"/>
      <c r="BR63" s="102"/>
      <c r="BS63" s="102"/>
      <c r="BT63" s="102">
        <f t="shared" si="169"/>
        <v>0</v>
      </c>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f t="shared" si="173"/>
        <v>0</v>
      </c>
      <c r="DE63" s="102"/>
      <c r="DF63" s="102">
        <f>IF(OR(DC63="NA",DD63="NA"),"NA",DC63+DD63)</f>
        <v>0</v>
      </c>
      <c r="DG63" s="102">
        <f t="shared" ref="DG63" si="187">IF(OR(DD63="NA",DF63="NA"),"NA",DD63+DF63)</f>
        <v>0</v>
      </c>
      <c r="DH63" s="102">
        <f t="shared" ref="DH63" si="188">IF(OR(DF63="NA",DG63="NA"),"NA",DF63+DG63)</f>
        <v>0</v>
      </c>
      <c r="DI63" s="129">
        <f>+U63*'Hoja Ponderacion-1'!AM57</f>
        <v>0</v>
      </c>
      <c r="DJ63" s="129">
        <f>+V63*'Hoja Ponderacion-1'!AN57</f>
        <v>0</v>
      </c>
      <c r="DK63" s="129">
        <f>+W63*'Hoja Ponderacion-1'!AO57</f>
        <v>0</v>
      </c>
      <c r="DL63" s="129">
        <f>+X63*'Hoja Ponderacion-1'!AP57</f>
        <v>0</v>
      </c>
      <c r="DM63" s="129">
        <f>+Z63*'Hoja Ponderacion-1'!AQ57</f>
        <v>0</v>
      </c>
      <c r="DN63" s="129">
        <f>+AA63*'Hoja Ponderacion-1'!AR57</f>
        <v>0</v>
      </c>
      <c r="DO63" s="129">
        <f>+AB63*'Hoja Ponderacion-1'!AS57</f>
        <v>0</v>
      </c>
      <c r="DP63" s="129">
        <f>+AD63*'Hoja Ponderacion-1'!AT57</f>
        <v>0</v>
      </c>
      <c r="DQ63" s="129">
        <f>+AE63*'Hoja Ponderacion-1'!AU57</f>
        <v>0</v>
      </c>
      <c r="DR63" s="129"/>
      <c r="DS63" s="129"/>
      <c r="DT63" s="129" t="str">
        <f>IF('Hoja Ponderacion-1'!Z59=$DF$2,BT63*'Hoja Ponderacion-1'!AX59," ")</f>
        <v xml:space="preserve"> </v>
      </c>
      <c r="DU63" s="129" t="str">
        <f>IF('Hoja Ponderacion-1'!AI59=$DF$2,BX63*'Hoja Ponderacion-1'!BG59," ")</f>
        <v xml:space="preserve"> </v>
      </c>
      <c r="DV63" s="129" t="str">
        <f>IF('Hoja Ponderacion-1'!AI59=$DF$2,CB63*'Hoja Ponderacion-1'!BG59," ")</f>
        <v xml:space="preserve"> </v>
      </c>
      <c r="DW63" s="129" t="str">
        <f>IF('Hoja Ponderacion-1'!AJ59=$DF$2,CF63*'Hoja Ponderacion-1'!BH59," ")</f>
        <v xml:space="preserve"> </v>
      </c>
      <c r="DX63" s="129" t="str">
        <f>IF('Hoja Ponderacion-1'!AK59=$DF$2,CJ63*'Hoja Ponderacion-1'!BI59," ")</f>
        <v xml:space="preserve"> </v>
      </c>
      <c r="DY63" s="129" t="str">
        <f>IF('Hoja Ponderacion-1'!AL59=$DF$2,CN63*'Hoja Ponderacion-1'!BJ59," ")</f>
        <v xml:space="preserve"> </v>
      </c>
      <c r="DZ63" s="129" t="str">
        <f>IF('Hoja Ponderacion-1'!AM59=$DF$2,DD63*'Hoja Ponderacion-1'!BK59," ")</f>
        <v xml:space="preserve"> </v>
      </c>
      <c r="EA63" s="129" t="str">
        <f>IF('Hoja Ponderacion-1'!AN59=$DF$2,DE63*'Hoja Ponderacion-1'!BL59," ")</f>
        <v xml:space="preserve"> </v>
      </c>
      <c r="EB63" s="129" t="str">
        <f>IF('Hoja Ponderacion-1'!AO59=$DF$2,DF63*'Hoja Ponderacion-1'!BM59," ")</f>
        <v xml:space="preserve"> </v>
      </c>
      <c r="EC63" s="129" t="str">
        <f>IF('Hoja Ponderacion-1'!AP59=$DF$2,DG63*'Hoja Ponderacion-1'!BN59," ")</f>
        <v xml:space="preserve"> </v>
      </c>
      <c r="ED63" s="102"/>
      <c r="EE63" s="102"/>
      <c r="EF63" s="102"/>
      <c r="EG63" s="102"/>
      <c r="EH63" s="102"/>
      <c r="EI63" s="103"/>
      <c r="EJ63" s="84" t="s">
        <v>690</v>
      </c>
    </row>
    <row r="64" spans="1:140" ht="191.4" x14ac:dyDescent="0.3">
      <c r="A64" s="34">
        <f>+A62+1</f>
        <v>52</v>
      </c>
      <c r="B64" s="25">
        <v>4</v>
      </c>
      <c r="C64" s="78">
        <v>3</v>
      </c>
      <c r="D64" s="78">
        <v>1</v>
      </c>
      <c r="E64" s="229" t="s">
        <v>691</v>
      </c>
      <c r="F64" s="50" t="s">
        <v>158</v>
      </c>
      <c r="G64" s="76" t="s">
        <v>115</v>
      </c>
      <c r="H64" s="23" t="s">
        <v>692</v>
      </c>
      <c r="I64" s="51"/>
      <c r="J64" s="51"/>
      <c r="K64" s="24" t="s">
        <v>68</v>
      </c>
      <c r="L64" s="25" t="s">
        <v>163</v>
      </c>
      <c r="M64" s="50" t="s">
        <v>276</v>
      </c>
      <c r="N64" s="50" t="s">
        <v>71</v>
      </c>
      <c r="O64" s="24" t="s">
        <v>72</v>
      </c>
      <c r="P64" s="39">
        <v>0.6</v>
      </c>
      <c r="Q64" s="39">
        <v>0.4</v>
      </c>
      <c r="R64" s="30">
        <f t="shared" si="3"/>
        <v>1</v>
      </c>
      <c r="S64" s="39">
        <v>0.6</v>
      </c>
      <c r="T64" s="39">
        <v>0.4</v>
      </c>
      <c r="U64" s="30">
        <f t="shared" si="156"/>
        <v>1</v>
      </c>
      <c r="V64" s="39">
        <v>0.6</v>
      </c>
      <c r="W64" s="39">
        <v>0.6</v>
      </c>
      <c r="X64" s="30">
        <v>0</v>
      </c>
      <c r="Y64" s="170" t="s">
        <v>693</v>
      </c>
      <c r="Z64" s="85">
        <v>0.6</v>
      </c>
      <c r="AA64" s="85">
        <v>0.4</v>
      </c>
      <c r="AB64" s="30">
        <f t="shared" si="158"/>
        <v>1</v>
      </c>
      <c r="AC64" s="30" t="s">
        <v>694</v>
      </c>
      <c r="AD64" s="39">
        <v>0.6</v>
      </c>
      <c r="AE64" s="39">
        <v>0.4</v>
      </c>
      <c r="AF64" s="30">
        <f t="shared" si="159"/>
        <v>1</v>
      </c>
      <c r="AG64" s="30" t="s">
        <v>695</v>
      </c>
      <c r="AH64" s="143"/>
      <c r="AI64" s="143"/>
      <c r="AJ64" s="30"/>
      <c r="AK64" s="30" t="s">
        <v>696</v>
      </c>
      <c r="AL64" s="143"/>
      <c r="AM64" s="143"/>
      <c r="AN64" s="30"/>
      <c r="AO64" s="30" t="s">
        <v>696</v>
      </c>
      <c r="AP64" s="143"/>
      <c r="AQ64" s="143"/>
      <c r="AR64" s="30"/>
      <c r="AS64" s="30" t="s">
        <v>696</v>
      </c>
      <c r="AT64" s="189"/>
      <c r="AU64" s="189"/>
      <c r="AV64" s="186"/>
      <c r="AW64" s="186" t="s">
        <v>696</v>
      </c>
      <c r="AX64" s="189"/>
      <c r="AY64" s="189"/>
      <c r="AZ64" s="186"/>
      <c r="BA64" s="186" t="s">
        <v>696</v>
      </c>
      <c r="BB64" s="189"/>
      <c r="BC64" s="189"/>
      <c r="BD64" s="186"/>
      <c r="BE64" s="186" t="s">
        <v>696</v>
      </c>
      <c r="BF64" s="143"/>
      <c r="BG64" s="143"/>
      <c r="BH64" s="30"/>
      <c r="BI64" s="186" t="s">
        <v>696</v>
      </c>
      <c r="BJ64" s="143"/>
      <c r="BK64" s="143"/>
      <c r="BL64" s="30"/>
      <c r="BM64" s="186" t="s">
        <v>696</v>
      </c>
      <c r="BN64" s="143"/>
      <c r="BO64" s="143"/>
      <c r="BP64" s="30"/>
      <c r="BQ64" s="186" t="s">
        <v>696</v>
      </c>
      <c r="BR64" s="143"/>
      <c r="BS64" s="143"/>
      <c r="BT64" s="30"/>
      <c r="BU64" s="186" t="s">
        <v>696</v>
      </c>
      <c r="BV64" s="143"/>
      <c r="BW64" s="143"/>
      <c r="BX64" s="30"/>
      <c r="BY64" s="186" t="s">
        <v>696</v>
      </c>
      <c r="BZ64" s="143"/>
      <c r="CA64" s="143"/>
      <c r="CB64" s="30"/>
      <c r="CC64" s="186" t="s">
        <v>696</v>
      </c>
      <c r="CD64" s="143"/>
      <c r="CE64" s="143"/>
      <c r="CF64" s="30"/>
      <c r="CG64" s="186" t="s">
        <v>696</v>
      </c>
      <c r="CH64" s="143"/>
      <c r="CI64" s="143"/>
      <c r="CJ64" s="30"/>
      <c r="CK64" s="186" t="s">
        <v>696</v>
      </c>
      <c r="CL64" s="30">
        <v>0.6</v>
      </c>
      <c r="CM64" s="30">
        <v>0.4</v>
      </c>
      <c r="CN64" s="30">
        <f>IF(OR(CL64="NA",CM64="NA"),"NA",CL64+CM64)</f>
        <v>1</v>
      </c>
      <c r="CO64" s="30" t="s">
        <v>1497</v>
      </c>
      <c r="CP64" s="30">
        <v>0.6</v>
      </c>
      <c r="CQ64" s="30">
        <v>0.4</v>
      </c>
      <c r="CR64" s="30">
        <f>IF(OR(CP64="NA",CQ64="NA"),"NA",CP64+CQ64)</f>
        <v>1</v>
      </c>
      <c r="CS64" s="30" t="s">
        <v>1540</v>
      </c>
      <c r="CT64" s="30">
        <v>0.6</v>
      </c>
      <c r="CU64" s="30">
        <v>0.4</v>
      </c>
      <c r="CV64" s="30">
        <f>IF(OR(CT64="NA",CU64="NA"),"NA",CT64+CU64)</f>
        <v>1</v>
      </c>
      <c r="CW64" s="30" t="s">
        <v>1497</v>
      </c>
      <c r="CX64" s="30">
        <v>0.6</v>
      </c>
      <c r="CY64" s="30">
        <v>0.4</v>
      </c>
      <c r="CZ64" s="30">
        <f>IF(OR(CX64="NA",CY64="NA"),"NA",CX64+CY64)</f>
        <v>1</v>
      </c>
      <c r="DA64" s="30" t="s">
        <v>1627</v>
      </c>
      <c r="DB64" s="30"/>
      <c r="DC64" s="30"/>
      <c r="DD64" s="30">
        <f t="shared" si="173"/>
        <v>0</v>
      </c>
      <c r="DE64" s="30"/>
      <c r="DF64" s="125">
        <f>IF('Hoja Ponderacion-1'!L60=$DF$2,R64*'Hoja Ponderacion-1'!AJ60," ")</f>
        <v>9.9999999999999992E-2</v>
      </c>
      <c r="DG64" s="125">
        <f>IF('Hoja Ponderacion-1'!M60=$DF$2,U64*'Hoja Ponderacion-1'!AK60," ")</f>
        <v>8.7499999999999994E-2</v>
      </c>
      <c r="DH64" s="125">
        <f>IF('Hoja Ponderacion-1'!N60=$DF$2,X64*'Hoja Ponderacion-1'!AL60," ")</f>
        <v>0</v>
      </c>
      <c r="DI64" s="125">
        <f>IF('Hoja Ponderacion-1'!O60=$DF$2,AB64*'Hoja Ponderacion-1'!AM60," ")</f>
        <v>3.6842105263157891E-2</v>
      </c>
      <c r="DJ64" s="125">
        <f>IF('Hoja Ponderacion-1'!P60=$DF$2,AF64*'Hoja Ponderacion-1'!AN60," ")</f>
        <v>3.4999999999999996E-2</v>
      </c>
      <c r="DK64" s="125" t="str">
        <f>IF('Hoja Ponderacion-1'!Q60=$DF$2,AJ64*'Hoja Ponderacion-1'!AO60," ")</f>
        <v xml:space="preserve"> </v>
      </c>
      <c r="DL64" s="125" t="str">
        <f>IF('Hoja Ponderacion-1'!R60=$DF$2,AN64*'Hoja Ponderacion-1'!AP60," ")</f>
        <v xml:space="preserve"> </v>
      </c>
      <c r="DM64" s="125" t="str">
        <f>IF('Hoja Ponderacion-1'!S60=$DF$2,AR64*'Hoja Ponderacion-1'!AQ60," ")</f>
        <v xml:space="preserve"> </v>
      </c>
      <c r="DN64" s="125" t="str">
        <f>IF('Hoja Ponderacion-1'!T60=$DF$2,AV64*'Hoja Ponderacion-1'!AR60," ")</f>
        <v xml:space="preserve"> </v>
      </c>
      <c r="DO64" s="125" t="str">
        <f>IF('Hoja Ponderacion-1'!U60=$DF$2,AZ64*'Hoja Ponderacion-1'!AS60," ")</f>
        <v xml:space="preserve"> </v>
      </c>
      <c r="DP64" s="125" t="str">
        <f>IF('Hoja Ponderacion-1'!V60=$DF$2,BD64*'Hoja Ponderacion-1'!AT60," ")</f>
        <v xml:space="preserve"> </v>
      </c>
      <c r="DQ64" s="125" t="str">
        <f>IF('Hoja Ponderacion-1'!W60=$DF$2,BH64*'Hoja Ponderacion-1'!AU60," ")</f>
        <v xml:space="preserve"> </v>
      </c>
      <c r="DR64" s="125" t="str">
        <f>IF('Hoja Ponderacion-1'!X60=$DF$2,BL64*'Hoja Ponderacion-1'!AV60," ")</f>
        <v xml:space="preserve"> </v>
      </c>
      <c r="DS64" s="125" t="str">
        <f>IF('Hoja Ponderacion-1'!Y60=$DF$2,BP64*'Hoja Ponderacion-1'!AW60," ")</f>
        <v xml:space="preserve"> </v>
      </c>
      <c r="DT64" s="125" t="str">
        <f>IF('Hoja Ponderacion-1'!Z60=$DF$2,BT64*'Hoja Ponderacion-1'!AX60," ")</f>
        <v xml:space="preserve"> </v>
      </c>
      <c r="DU64" s="125" t="str">
        <f>IF('Hoja Ponderacion-1'!AA60=$DF$2,BX64*'Hoja Ponderacion-1'!AY60," ")</f>
        <v xml:space="preserve"> </v>
      </c>
      <c r="DV64" s="125" t="str">
        <f>IF('Hoja Ponderacion-1'!AB60=$DF$2,CB64*'Hoja Ponderacion-1'!AZ60," ")</f>
        <v xml:space="preserve"> </v>
      </c>
      <c r="DW64" s="125" t="str">
        <f>IF('Hoja Ponderacion-1'!AC60=$DF$2,CF64*'Hoja Ponderacion-1'!BA60," ")</f>
        <v xml:space="preserve"> </v>
      </c>
      <c r="DX64" s="125" t="str">
        <f>IF('Hoja Ponderacion-1'!AD60=$DF$2,CJ64*'Hoja Ponderacion-1'!BB60," ")</f>
        <v xml:space="preserve"> </v>
      </c>
      <c r="DY64" s="125">
        <f>IF('Hoja Ponderacion-1'!AE60=$DF$2,CN64*'Hoja Ponderacion-1'!BC60," ")</f>
        <v>3.4999999999999996E-2</v>
      </c>
      <c r="DZ64" s="125">
        <f>IF('Hoja Ponderacion-1'!AF60=$DF$2,CR64*'Hoja Ponderacion-1'!BD60," ")</f>
        <v>3.3333333333333333E-2</v>
      </c>
      <c r="EA64" s="125">
        <f>IF('Hoja Ponderacion-1'!AG60=$DF$2,CV64*'Hoja Ponderacion-1'!BE60," ")</f>
        <v>3.4999999999999996E-2</v>
      </c>
      <c r="EB64" s="125">
        <f>IF('Hoja Ponderacion-1'!AH60=$DF$2,CZ64*'Hoja Ponderacion-1'!BF60," ")</f>
        <v>3.3333333333333333E-2</v>
      </c>
      <c r="EC64" s="125" t="str">
        <f>IF('Hoja Ponderacion-1'!AI60=$DF$2,DD64*'Hoja Ponderacion-1'!BG60," ")</f>
        <v xml:space="preserve"> </v>
      </c>
      <c r="ED64" s="40">
        <f t="shared" ref="ED64:ED84" si="189">+SUM(DF64:EC64)</f>
        <v>0.39600877192982448</v>
      </c>
      <c r="EE64" s="41">
        <f>+'Hoja Ponderacion-1'!BI60</f>
        <v>9</v>
      </c>
      <c r="EF64" s="41">
        <f t="shared" ref="EF64:EF84" si="190">+IF(EE64&gt;0,ED64/EE64,0)</f>
        <v>4.4000974658869388E-2</v>
      </c>
      <c r="EG64" s="125">
        <f>+HLOOKUP($B$1,'Hoja Ponderacion-1'!$BN$3:CK60,58,FALSE)</f>
        <v>0.20850877192982453</v>
      </c>
      <c r="EH64" s="30">
        <f>ROUND(IF(EG64&gt;0,ED64/EG64," "),2)</f>
        <v>1.9</v>
      </c>
      <c r="EI64" s="31" t="str">
        <f>+IF(EG64=0,'Condicionales '!$D$7,IF(EH64&gt;=95%,'Condicionales '!$D$2,'Condicionales '!$D$5))</f>
        <v>Cumple</v>
      </c>
      <c r="EJ64" s="84" t="s">
        <v>697</v>
      </c>
    </row>
    <row r="65" spans="1:140" ht="72" x14ac:dyDescent="0.3">
      <c r="A65" s="34">
        <f>+A64+1</f>
        <v>53</v>
      </c>
      <c r="B65" s="25">
        <v>4</v>
      </c>
      <c r="C65" s="78">
        <v>3</v>
      </c>
      <c r="D65" s="78">
        <v>2</v>
      </c>
      <c r="E65" s="229" t="s">
        <v>698</v>
      </c>
      <c r="F65" s="50" t="s">
        <v>106</v>
      </c>
      <c r="G65" s="76" t="s">
        <v>106</v>
      </c>
      <c r="H65" s="23" t="s">
        <v>699</v>
      </c>
      <c r="I65" s="51"/>
      <c r="J65" s="51"/>
      <c r="K65" s="24" t="s">
        <v>108</v>
      </c>
      <c r="L65" s="25" t="s">
        <v>163</v>
      </c>
      <c r="M65" s="50" t="s">
        <v>71</v>
      </c>
      <c r="N65" s="50" t="s">
        <v>71</v>
      </c>
      <c r="O65" s="24" t="s">
        <v>109</v>
      </c>
      <c r="P65" s="141"/>
      <c r="Q65" s="141"/>
      <c r="R65" s="30">
        <f t="shared" si="3"/>
        <v>0</v>
      </c>
      <c r="S65" s="141"/>
      <c r="T65" s="141"/>
      <c r="U65" s="30">
        <f t="shared" si="156"/>
        <v>0</v>
      </c>
      <c r="V65" s="141"/>
      <c r="W65" s="141"/>
      <c r="X65" s="30"/>
      <c r="Y65" s="170" t="s">
        <v>700</v>
      </c>
      <c r="Z65" s="141"/>
      <c r="AA65" s="141"/>
      <c r="AB65" s="30"/>
      <c r="AC65" s="170" t="s">
        <v>701</v>
      </c>
      <c r="AD65" s="141"/>
      <c r="AE65" s="141"/>
      <c r="AF65" s="30"/>
      <c r="AG65" s="170" t="s">
        <v>701</v>
      </c>
      <c r="AH65" s="141"/>
      <c r="AI65" s="141"/>
      <c r="AJ65" s="30"/>
      <c r="AK65" s="23" t="s">
        <v>699</v>
      </c>
      <c r="AL65" s="141"/>
      <c r="AM65" s="141"/>
      <c r="AN65" s="30"/>
      <c r="AO65" s="23" t="s">
        <v>699</v>
      </c>
      <c r="AP65" s="141"/>
      <c r="AQ65" s="141"/>
      <c r="AR65" s="30"/>
      <c r="AS65" s="23" t="s">
        <v>699</v>
      </c>
      <c r="AT65" s="140"/>
      <c r="AU65" s="140"/>
      <c r="AV65" s="186"/>
      <c r="AW65" s="23" t="s">
        <v>699</v>
      </c>
      <c r="AX65" s="140"/>
      <c r="AY65" s="140"/>
      <c r="AZ65" s="186"/>
      <c r="BA65" s="23" t="s">
        <v>699</v>
      </c>
      <c r="BB65" s="140"/>
      <c r="BC65" s="140"/>
      <c r="BD65" s="186"/>
      <c r="BE65" s="23" t="s">
        <v>699</v>
      </c>
      <c r="BF65" s="141"/>
      <c r="BG65" s="141"/>
      <c r="BH65" s="30"/>
      <c r="BI65" s="23" t="s">
        <v>699</v>
      </c>
      <c r="BJ65" s="141"/>
      <c r="BK65" s="141"/>
      <c r="BL65" s="30"/>
      <c r="BM65" s="23" t="s">
        <v>699</v>
      </c>
      <c r="BN65" s="141"/>
      <c r="BO65" s="141"/>
      <c r="BP65" s="30"/>
      <c r="BQ65" s="23" t="s">
        <v>699</v>
      </c>
      <c r="BR65" s="141"/>
      <c r="BS65" s="141"/>
      <c r="BT65" s="30"/>
      <c r="BU65" s="23" t="s">
        <v>699</v>
      </c>
      <c r="BV65" s="141"/>
      <c r="BW65" s="141"/>
      <c r="BX65" s="30"/>
      <c r="BY65" s="23" t="s">
        <v>699</v>
      </c>
      <c r="BZ65" s="141"/>
      <c r="CA65" s="141"/>
      <c r="CB65" s="30"/>
      <c r="CC65" s="23" t="s">
        <v>699</v>
      </c>
      <c r="CD65" s="141"/>
      <c r="CE65" s="141"/>
      <c r="CF65" s="30"/>
      <c r="CG65" s="23" t="s">
        <v>699</v>
      </c>
      <c r="CH65" s="141"/>
      <c r="CI65" s="141"/>
      <c r="CJ65" s="30"/>
      <c r="CK65" s="23" t="s">
        <v>699</v>
      </c>
      <c r="CL65" s="141"/>
      <c r="CM65" s="141"/>
      <c r="CN65" s="30"/>
      <c r="CO65" s="23" t="s">
        <v>699</v>
      </c>
      <c r="CP65" s="141"/>
      <c r="CQ65" s="141"/>
      <c r="CR65" s="30"/>
      <c r="CS65" s="23" t="s">
        <v>699</v>
      </c>
      <c r="CT65" s="141"/>
      <c r="CU65" s="141"/>
      <c r="CV65" s="30"/>
      <c r="CW65" s="23" t="s">
        <v>699</v>
      </c>
      <c r="CX65" s="141"/>
      <c r="CY65" s="141"/>
      <c r="CZ65" s="30"/>
      <c r="DA65" s="23" t="s">
        <v>699</v>
      </c>
      <c r="DB65" s="161"/>
      <c r="DC65" s="161"/>
      <c r="DD65" s="30"/>
      <c r="DE65" s="30"/>
      <c r="DF65" s="125" t="str">
        <f>IF('Hoja Ponderacion-1'!L61=$DF$2,R65*'Hoja Ponderacion-1'!AJ61," ")</f>
        <v xml:space="preserve"> </v>
      </c>
      <c r="DG65" s="125" t="str">
        <f>IF('Hoja Ponderacion-1'!M61=$DF$2,U65*'Hoja Ponderacion-1'!AK61," ")</f>
        <v xml:space="preserve"> </v>
      </c>
      <c r="DH65" s="125" t="str">
        <f>IF('Hoja Ponderacion-1'!N61=$DF$2,X65*'Hoja Ponderacion-1'!AL61," ")</f>
        <v xml:space="preserve"> </v>
      </c>
      <c r="DI65" s="125" t="str">
        <f>IF('Hoja Ponderacion-1'!O61=$DF$2,AB65*'Hoja Ponderacion-1'!AM61," ")</f>
        <v xml:space="preserve"> </v>
      </c>
      <c r="DJ65" s="125" t="str">
        <f>IF('Hoja Ponderacion-1'!P61=$DF$2,AF65*'Hoja Ponderacion-1'!AN61," ")</f>
        <v xml:space="preserve"> </v>
      </c>
      <c r="DK65" s="125" t="str">
        <f>IF('Hoja Ponderacion-1'!Q61=$DF$2,AJ65*'Hoja Ponderacion-1'!AO61," ")</f>
        <v xml:space="preserve"> </v>
      </c>
      <c r="DL65" s="125" t="str">
        <f>IF('Hoja Ponderacion-1'!R61=$DF$2,AN65*'Hoja Ponderacion-1'!AP61," ")</f>
        <v xml:space="preserve"> </v>
      </c>
      <c r="DM65" s="125" t="str">
        <f>IF('Hoja Ponderacion-1'!S61=$DF$2,AR65*'Hoja Ponderacion-1'!AQ61," ")</f>
        <v xml:space="preserve"> </v>
      </c>
      <c r="DN65" s="125" t="str">
        <f>IF('Hoja Ponderacion-1'!T61=$DF$2,AV65*'Hoja Ponderacion-1'!AR61," ")</f>
        <v xml:space="preserve"> </v>
      </c>
      <c r="DO65" s="125" t="str">
        <f>IF('Hoja Ponderacion-1'!U61=$DF$2,AZ65*'Hoja Ponderacion-1'!AS61," ")</f>
        <v xml:space="preserve"> </v>
      </c>
      <c r="DP65" s="125" t="str">
        <f>IF('Hoja Ponderacion-1'!V61=$DF$2,BD65*'Hoja Ponderacion-1'!AT61," ")</f>
        <v xml:space="preserve"> </v>
      </c>
      <c r="DQ65" s="125" t="str">
        <f>IF('Hoja Ponderacion-1'!W61=$DF$2,BH65*'Hoja Ponderacion-1'!AU61," ")</f>
        <v xml:space="preserve"> </v>
      </c>
      <c r="DR65" s="125" t="str">
        <f>IF('Hoja Ponderacion-1'!X61=$DF$2,BL65*'Hoja Ponderacion-1'!AV61," ")</f>
        <v xml:space="preserve"> </v>
      </c>
      <c r="DS65" s="125" t="str">
        <f>IF('Hoja Ponderacion-1'!Y61=$DF$2,BP65*'Hoja Ponderacion-1'!AW61," ")</f>
        <v xml:space="preserve"> </v>
      </c>
      <c r="DT65" s="125" t="str">
        <f>IF('Hoja Ponderacion-1'!Z61=$DF$2,BT65*'Hoja Ponderacion-1'!AX61," ")</f>
        <v xml:space="preserve"> </v>
      </c>
      <c r="DU65" s="125" t="str">
        <f>IF('Hoja Ponderacion-1'!AA61=$DF$2,BX65*'Hoja Ponderacion-1'!AY61," ")</f>
        <v xml:space="preserve"> </v>
      </c>
      <c r="DV65" s="125" t="str">
        <f>IF('Hoja Ponderacion-1'!AB61=$DF$2,CB65*'Hoja Ponderacion-1'!AZ61," ")</f>
        <v xml:space="preserve"> </v>
      </c>
      <c r="DW65" s="125" t="str">
        <f>IF('Hoja Ponderacion-1'!AC61=$DF$2,CF65*'Hoja Ponderacion-1'!BA61," ")</f>
        <v xml:space="preserve"> </v>
      </c>
      <c r="DX65" s="125" t="str">
        <f>IF('Hoja Ponderacion-1'!AD61=$DF$2,CJ65*'Hoja Ponderacion-1'!BB61," ")</f>
        <v xml:space="preserve"> </v>
      </c>
      <c r="DY65" s="125" t="str">
        <f>IF('Hoja Ponderacion-1'!AE61=$DF$2,CN65*'Hoja Ponderacion-1'!BC61," ")</f>
        <v xml:space="preserve"> </v>
      </c>
      <c r="DZ65" s="125" t="str">
        <f>IF('Hoja Ponderacion-1'!AF61=$DF$2,CR65*'Hoja Ponderacion-1'!BD61," ")</f>
        <v xml:space="preserve"> </v>
      </c>
      <c r="EA65" s="125" t="str">
        <f>IF('Hoja Ponderacion-1'!AG61=$DF$2,CV65*'Hoja Ponderacion-1'!BE61," ")</f>
        <v xml:space="preserve"> </v>
      </c>
      <c r="EB65" s="125" t="str">
        <f>IF('Hoja Ponderacion-1'!AH61=$DF$2,CZ65*'Hoja Ponderacion-1'!BF61," ")</f>
        <v xml:space="preserve"> </v>
      </c>
      <c r="EC65" s="125" t="str">
        <f>IF('Hoja Ponderacion-1'!AI61=$DF$2,DD65*'Hoja Ponderacion-1'!BG61," ")</f>
        <v xml:space="preserve"> </v>
      </c>
      <c r="ED65" s="40">
        <f t="shared" si="189"/>
        <v>0</v>
      </c>
      <c r="EE65" s="41">
        <f>+'Hoja Ponderacion-1'!BI61</f>
        <v>0</v>
      </c>
      <c r="EF65" s="41">
        <f t="shared" si="190"/>
        <v>0</v>
      </c>
      <c r="EG65" s="125">
        <f>+HLOOKUP($B$1,'Hoja Ponderacion-1'!$BN$3:CK61,59,FALSE)</f>
        <v>0</v>
      </c>
      <c r="EH65" s="30" t="str">
        <f t="shared" ref="EH65:EH84" si="191">+IF(EG65&gt;0,ED65/EG65," ")</f>
        <v xml:space="preserve"> </v>
      </c>
      <c r="EI65" s="31" t="str">
        <f>+IF(EG65=0,'Condicionales '!$D$7,IF(EH65&gt;=95%,'Condicionales '!$D$2,'Condicionales '!$D$5))</f>
        <v>No Aplica</v>
      </c>
      <c r="EJ65" s="84" t="s">
        <v>702</v>
      </c>
    </row>
    <row r="66" spans="1:140" ht="129.6" x14ac:dyDescent="0.3">
      <c r="A66" s="34">
        <f t="shared" ref="A66:A84" si="192">+A65+1</f>
        <v>54</v>
      </c>
      <c r="B66" s="25">
        <v>4</v>
      </c>
      <c r="C66" s="78">
        <v>3</v>
      </c>
      <c r="D66" s="131">
        <v>3</v>
      </c>
      <c r="E66" s="229" t="s">
        <v>703</v>
      </c>
      <c r="F66" s="50" t="s">
        <v>106</v>
      </c>
      <c r="G66" s="140" t="s">
        <v>88</v>
      </c>
      <c r="H66" s="23" t="s">
        <v>704</v>
      </c>
      <c r="I66" s="49"/>
      <c r="J66" s="51"/>
      <c r="K66" s="24" t="s">
        <v>68</v>
      </c>
      <c r="L66" s="25" t="s">
        <v>163</v>
      </c>
      <c r="M66" s="50" t="s">
        <v>70</v>
      </c>
      <c r="N66" s="50" t="s">
        <v>71</v>
      </c>
      <c r="O66" s="24" t="s">
        <v>72</v>
      </c>
      <c r="P66" s="39">
        <v>0.6</v>
      </c>
      <c r="Q66" s="39">
        <v>0.4</v>
      </c>
      <c r="R66" s="30">
        <f t="shared" si="3"/>
        <v>1</v>
      </c>
      <c r="S66" s="39">
        <v>0.6</v>
      </c>
      <c r="T66" s="39">
        <v>0.4</v>
      </c>
      <c r="U66" s="30">
        <f t="shared" si="156"/>
        <v>1</v>
      </c>
      <c r="V66" s="141"/>
      <c r="W66" s="141"/>
      <c r="X66" s="30"/>
      <c r="Y66" s="170" t="s">
        <v>705</v>
      </c>
      <c r="Z66" s="141"/>
      <c r="AA66" s="141"/>
      <c r="AB66" s="30"/>
      <c r="AC66" s="170" t="s">
        <v>705</v>
      </c>
      <c r="AD66" s="141"/>
      <c r="AE66" s="141"/>
      <c r="AF66" s="30"/>
      <c r="AG66" s="170" t="s">
        <v>705</v>
      </c>
      <c r="AH66" s="141"/>
      <c r="AI66" s="141"/>
      <c r="AJ66" s="30"/>
      <c r="AK66" s="170" t="s">
        <v>705</v>
      </c>
      <c r="AL66" s="141"/>
      <c r="AM66" s="141"/>
      <c r="AN66" s="30"/>
      <c r="AO66" s="170" t="s">
        <v>705</v>
      </c>
      <c r="AP66" s="141"/>
      <c r="AQ66" s="141"/>
      <c r="AR66" s="30"/>
      <c r="AS66" s="23" t="s">
        <v>705</v>
      </c>
      <c r="AT66" s="140"/>
      <c r="AU66" s="140"/>
      <c r="AV66" s="186"/>
      <c r="AW66" s="23" t="s">
        <v>705</v>
      </c>
      <c r="AX66" s="140"/>
      <c r="AY66" s="140"/>
      <c r="AZ66" s="186"/>
      <c r="BA66" s="23" t="s">
        <v>705</v>
      </c>
      <c r="BB66" s="140"/>
      <c r="BC66" s="140"/>
      <c r="BD66" s="186"/>
      <c r="BE66" s="23" t="s">
        <v>705</v>
      </c>
      <c r="BF66" s="140"/>
      <c r="BG66" s="140"/>
      <c r="BH66" s="186"/>
      <c r="BI66" s="23" t="s">
        <v>705</v>
      </c>
      <c r="BJ66" s="140"/>
      <c r="BK66" s="140"/>
      <c r="BL66" s="186"/>
      <c r="BM66" s="23" t="s">
        <v>705</v>
      </c>
      <c r="BN66" s="140"/>
      <c r="BO66" s="140"/>
      <c r="BP66" s="186"/>
      <c r="BQ66" s="23" t="s">
        <v>705</v>
      </c>
      <c r="BR66" s="140"/>
      <c r="BS66" s="140"/>
      <c r="BT66" s="186"/>
      <c r="BU66" s="23" t="s">
        <v>705</v>
      </c>
      <c r="BV66" s="140"/>
      <c r="BW66" s="140"/>
      <c r="BX66" s="186"/>
      <c r="BY66" s="23" t="s">
        <v>705</v>
      </c>
      <c r="BZ66" s="140"/>
      <c r="CA66" s="140"/>
      <c r="CB66" s="186"/>
      <c r="CC66" s="23" t="s">
        <v>705</v>
      </c>
      <c r="CD66" s="140"/>
      <c r="CE66" s="140"/>
      <c r="CF66" s="186"/>
      <c r="CG66" s="23" t="s">
        <v>705</v>
      </c>
      <c r="CH66" s="140"/>
      <c r="CI66" s="140"/>
      <c r="CJ66" s="186"/>
      <c r="CK66" s="23" t="s">
        <v>705</v>
      </c>
      <c r="CL66" s="140"/>
      <c r="CM66" s="140"/>
      <c r="CN66" s="186"/>
      <c r="CO66" s="23" t="s">
        <v>705</v>
      </c>
      <c r="CP66" s="140"/>
      <c r="CQ66" s="140"/>
      <c r="CR66" s="186"/>
      <c r="CS66" s="23" t="s">
        <v>705</v>
      </c>
      <c r="CT66" s="140"/>
      <c r="CU66" s="140"/>
      <c r="CV66" s="186"/>
      <c r="CW66" s="23" t="s">
        <v>705</v>
      </c>
      <c r="CX66" s="140"/>
      <c r="CY66" s="140"/>
      <c r="CZ66" s="186"/>
      <c r="DA66" s="23" t="s">
        <v>705</v>
      </c>
      <c r="DB66" s="30"/>
      <c r="DC66" s="30"/>
      <c r="DD66" s="30"/>
      <c r="DE66" s="30"/>
      <c r="DF66" s="125">
        <f>IF('Hoja Ponderacion-1'!L62=$DF$2,R66*'Hoja Ponderacion-1'!AJ62," ")</f>
        <v>9.9999999999999992E-2</v>
      </c>
      <c r="DG66" s="125">
        <f>IF('Hoja Ponderacion-1'!M62=$DF$2,U66*'Hoja Ponderacion-1'!AK62," ")</f>
        <v>8.7499999999999994E-2</v>
      </c>
      <c r="DH66" s="125" t="str">
        <f>IF('Hoja Ponderacion-1'!N62=$DF$2,X66*'Hoja Ponderacion-1'!AL62," ")</f>
        <v xml:space="preserve"> </v>
      </c>
      <c r="DI66" s="125" t="str">
        <f>IF('Hoja Ponderacion-1'!O62=$DF$2,AB66*'Hoja Ponderacion-1'!AM62," ")</f>
        <v xml:space="preserve"> </v>
      </c>
      <c r="DJ66" s="125" t="str">
        <f>IF('Hoja Ponderacion-1'!P62=$DF$2,AF66*'Hoja Ponderacion-1'!AN62," ")</f>
        <v xml:space="preserve"> </v>
      </c>
      <c r="DK66" s="125" t="str">
        <f>IF('Hoja Ponderacion-1'!Q62=$DF$2,AJ66*'Hoja Ponderacion-1'!AO62," ")</f>
        <v xml:space="preserve"> </v>
      </c>
      <c r="DL66" s="125" t="str">
        <f>IF('Hoja Ponderacion-1'!R62=$DF$2,AN66*'Hoja Ponderacion-1'!AP62," ")</f>
        <v xml:space="preserve"> </v>
      </c>
      <c r="DM66" s="125" t="str">
        <f>IF('Hoja Ponderacion-1'!S62=$DF$2,AR66*'Hoja Ponderacion-1'!AQ62," ")</f>
        <v xml:space="preserve"> </v>
      </c>
      <c r="DN66" s="125" t="str">
        <f>IF('Hoja Ponderacion-1'!T62=$DF$2,AV66*'Hoja Ponderacion-1'!AR62," ")</f>
        <v xml:space="preserve"> </v>
      </c>
      <c r="DO66" s="125" t="str">
        <f>IF('Hoja Ponderacion-1'!U62=$DF$2,AZ66*'Hoja Ponderacion-1'!AS62," ")</f>
        <v xml:space="preserve"> </v>
      </c>
      <c r="DP66" s="125" t="str">
        <f>IF('Hoja Ponderacion-1'!V62=$DF$2,BD66*'Hoja Ponderacion-1'!AT62," ")</f>
        <v xml:space="preserve"> </v>
      </c>
      <c r="DQ66" s="125" t="str">
        <f>IF('Hoja Ponderacion-1'!W62=$DF$2,BH66*'Hoja Ponderacion-1'!AU62," ")</f>
        <v xml:space="preserve"> </v>
      </c>
      <c r="DR66" s="125" t="str">
        <f>IF('Hoja Ponderacion-1'!X62=$DF$2,BL66*'Hoja Ponderacion-1'!AV62," ")</f>
        <v xml:space="preserve"> </v>
      </c>
      <c r="DS66" s="125" t="str">
        <f>IF('Hoja Ponderacion-1'!Y62=$DF$2,BP66*'Hoja Ponderacion-1'!AW62," ")</f>
        <v xml:space="preserve"> </v>
      </c>
      <c r="DT66" s="125" t="str">
        <f>IF('Hoja Ponderacion-1'!Z62=$DF$2,BT66*'Hoja Ponderacion-1'!AX62," ")</f>
        <v xml:space="preserve"> </v>
      </c>
      <c r="DU66" s="125" t="str">
        <f>IF('Hoja Ponderacion-1'!AA62=$DF$2,BX66*'Hoja Ponderacion-1'!AY62," ")</f>
        <v xml:space="preserve"> </v>
      </c>
      <c r="DV66" s="125" t="str">
        <f>IF('Hoja Ponderacion-1'!AB62=$DF$2,CB66*'Hoja Ponderacion-1'!AZ62," ")</f>
        <v xml:space="preserve"> </v>
      </c>
      <c r="DW66" s="125" t="str">
        <f>IF('Hoja Ponderacion-1'!AC62=$DF$2,CF66*'Hoja Ponderacion-1'!BA62," ")</f>
        <v xml:space="preserve"> </v>
      </c>
      <c r="DX66" s="125" t="str">
        <f>IF('Hoja Ponderacion-1'!AD62=$DF$2,CJ66*'Hoja Ponderacion-1'!BB62," ")</f>
        <v xml:space="preserve"> </v>
      </c>
      <c r="DY66" s="125" t="str">
        <f>IF('Hoja Ponderacion-1'!AE62=$DF$2,CN66*'Hoja Ponderacion-1'!BC62," ")</f>
        <v xml:space="preserve"> </v>
      </c>
      <c r="DZ66" s="125" t="str">
        <f>IF('Hoja Ponderacion-1'!AF62=$DF$2,CR66*'Hoja Ponderacion-1'!BD62," ")</f>
        <v xml:space="preserve"> </v>
      </c>
      <c r="EA66" s="125" t="str">
        <f>IF('Hoja Ponderacion-1'!AG62=$DF$2,CV66*'Hoja Ponderacion-1'!BE62," ")</f>
        <v xml:space="preserve"> </v>
      </c>
      <c r="EB66" s="125" t="str">
        <f>IF('Hoja Ponderacion-1'!AH62=$DF$2,CZ66*'Hoja Ponderacion-1'!BF62," ")</f>
        <v xml:space="preserve"> </v>
      </c>
      <c r="EC66" s="125" t="str">
        <f>IF('Hoja Ponderacion-1'!AI62=$DF$2,DD66*'Hoja Ponderacion-1'!BG62," ")</f>
        <v xml:space="preserve"> </v>
      </c>
      <c r="ED66" s="40">
        <f t="shared" si="189"/>
        <v>0.1875</v>
      </c>
      <c r="EE66" s="41">
        <f>+'Hoja Ponderacion-1'!BI62</f>
        <v>2</v>
      </c>
      <c r="EF66" s="41">
        <f t="shared" si="190"/>
        <v>9.375E-2</v>
      </c>
      <c r="EG66" s="125">
        <f>+HLOOKUP($B$1,'Hoja Ponderacion-1'!$BN$3:CK62,60,FALSE)</f>
        <v>0</v>
      </c>
      <c r="EH66" s="30" t="e">
        <f>ROUND(IF(EG66&gt;0,ED66/EG66," "),2)</f>
        <v>#VALUE!</v>
      </c>
      <c r="EI66" s="31" t="str">
        <f>+IF(EG66=0,'Condicionales '!$D$7,IF(EH66&gt;=95%,'Condicionales '!$D$2,'Condicionales '!$D$5))</f>
        <v>No Aplica</v>
      </c>
      <c r="EJ66" s="84" t="s">
        <v>706</v>
      </c>
    </row>
    <row r="67" spans="1:140" ht="78.75" customHeight="1" x14ac:dyDescent="0.3">
      <c r="A67" s="34">
        <f t="shared" si="192"/>
        <v>55</v>
      </c>
      <c r="B67" s="25">
        <v>4</v>
      </c>
      <c r="C67" s="78">
        <v>3</v>
      </c>
      <c r="D67" s="131">
        <v>4</v>
      </c>
      <c r="E67" s="229" t="s">
        <v>707</v>
      </c>
      <c r="F67" s="50" t="s">
        <v>106</v>
      </c>
      <c r="G67" s="76" t="s">
        <v>106</v>
      </c>
      <c r="H67" s="23" t="s">
        <v>704</v>
      </c>
      <c r="I67" s="49"/>
      <c r="J67" s="49"/>
      <c r="K67" s="24" t="s">
        <v>108</v>
      </c>
      <c r="L67" s="25" t="s">
        <v>163</v>
      </c>
      <c r="M67" s="50" t="s">
        <v>108</v>
      </c>
      <c r="N67" s="50" t="s">
        <v>108</v>
      </c>
      <c r="O67" s="50" t="s">
        <v>109</v>
      </c>
      <c r="P67" s="141"/>
      <c r="Q67" s="141"/>
      <c r="R67" s="30">
        <f t="shared" si="3"/>
        <v>0</v>
      </c>
      <c r="S67" s="141"/>
      <c r="T67" s="141"/>
      <c r="U67" s="30">
        <f t="shared" si="156"/>
        <v>0</v>
      </c>
      <c r="V67" s="141"/>
      <c r="W67" s="141"/>
      <c r="X67" s="30"/>
      <c r="Y67" s="170" t="s">
        <v>708</v>
      </c>
      <c r="Z67" s="141"/>
      <c r="AA67" s="141"/>
      <c r="AB67" s="30"/>
      <c r="AC67" s="170" t="s">
        <v>705</v>
      </c>
      <c r="AD67" s="141"/>
      <c r="AE67" s="141"/>
      <c r="AF67" s="30"/>
      <c r="AG67" s="170" t="s">
        <v>705</v>
      </c>
      <c r="AH67" s="141"/>
      <c r="AI67" s="141"/>
      <c r="AJ67" s="30"/>
      <c r="AK67" s="23" t="s">
        <v>704</v>
      </c>
      <c r="AL67" s="141"/>
      <c r="AM67" s="141"/>
      <c r="AN67" s="30"/>
      <c r="AO67" s="23" t="s">
        <v>704</v>
      </c>
      <c r="AP67" s="141"/>
      <c r="AQ67" s="141"/>
      <c r="AR67" s="30"/>
      <c r="AS67" s="23" t="s">
        <v>704</v>
      </c>
      <c r="AT67" s="140"/>
      <c r="AU67" s="140"/>
      <c r="AV67" s="186"/>
      <c r="AW67" s="23" t="s">
        <v>704</v>
      </c>
      <c r="AX67" s="140"/>
      <c r="AY67" s="140"/>
      <c r="AZ67" s="186"/>
      <c r="BA67" s="23" t="s">
        <v>704</v>
      </c>
      <c r="BB67" s="140"/>
      <c r="BC67" s="140"/>
      <c r="BD67" s="186"/>
      <c r="BE67" s="23" t="s">
        <v>704</v>
      </c>
      <c r="BF67" s="141"/>
      <c r="BG67" s="141"/>
      <c r="BH67" s="30"/>
      <c r="BI67" s="30" t="s">
        <v>709</v>
      </c>
      <c r="BJ67" s="141"/>
      <c r="BK67" s="141"/>
      <c r="BL67" s="30"/>
      <c r="BM67" s="30" t="s">
        <v>709</v>
      </c>
      <c r="BN67" s="141"/>
      <c r="BO67" s="141"/>
      <c r="BP67" s="30"/>
      <c r="BQ67" s="30" t="s">
        <v>709</v>
      </c>
      <c r="BR67" s="141"/>
      <c r="BS67" s="141"/>
      <c r="BT67" s="30"/>
      <c r="BU67" s="30" t="s">
        <v>709</v>
      </c>
      <c r="BV67" s="141"/>
      <c r="BW67" s="141"/>
      <c r="BX67" s="30"/>
      <c r="BY67" s="30" t="s">
        <v>709</v>
      </c>
      <c r="BZ67" s="141"/>
      <c r="CA67" s="141"/>
      <c r="CB67" s="30"/>
      <c r="CC67" s="30" t="s">
        <v>709</v>
      </c>
      <c r="CD67" s="141"/>
      <c r="CE67" s="141"/>
      <c r="CF67" s="30"/>
      <c r="CG67" s="30" t="s">
        <v>709</v>
      </c>
      <c r="CH67" s="141"/>
      <c r="CI67" s="141"/>
      <c r="CJ67" s="30"/>
      <c r="CK67" s="30" t="s">
        <v>709</v>
      </c>
      <c r="CL67" s="141"/>
      <c r="CM67" s="141"/>
      <c r="CN67" s="30"/>
      <c r="CO67" s="30" t="s">
        <v>709</v>
      </c>
      <c r="CP67" s="141"/>
      <c r="CQ67" s="141"/>
      <c r="CR67" s="30"/>
      <c r="CS67" s="30" t="s">
        <v>709</v>
      </c>
      <c r="CT67" s="141"/>
      <c r="CU67" s="141"/>
      <c r="CV67" s="30"/>
      <c r="CW67" s="30" t="s">
        <v>709</v>
      </c>
      <c r="CX67" s="141"/>
      <c r="CY67" s="141"/>
      <c r="CZ67" s="30"/>
      <c r="DA67" s="30" t="s">
        <v>709</v>
      </c>
      <c r="DB67" s="161"/>
      <c r="DC67" s="161"/>
      <c r="DD67" s="30"/>
      <c r="DE67" s="30"/>
      <c r="DF67" s="125" t="str">
        <f>IF('Hoja Ponderacion-1'!L63=$DF$2,R67*'Hoja Ponderacion-1'!AJ63," ")</f>
        <v xml:space="preserve"> </v>
      </c>
      <c r="DG67" s="125" t="str">
        <f>IF('Hoja Ponderacion-1'!M63=$DF$2,U67*'Hoja Ponderacion-1'!AK63," ")</f>
        <v xml:space="preserve"> </v>
      </c>
      <c r="DH67" s="125" t="str">
        <f>IF('Hoja Ponderacion-1'!N63=$DF$2,X67*'Hoja Ponderacion-1'!AL63," ")</f>
        <v xml:space="preserve"> </v>
      </c>
      <c r="DI67" s="125" t="str">
        <f>IF('Hoja Ponderacion-1'!O63=$DF$2,AB67*'Hoja Ponderacion-1'!AM63," ")</f>
        <v xml:space="preserve"> </v>
      </c>
      <c r="DJ67" s="125" t="str">
        <f>IF('Hoja Ponderacion-1'!P63=$DF$2,AF67*'Hoja Ponderacion-1'!AN63," ")</f>
        <v xml:space="preserve"> </v>
      </c>
      <c r="DK67" s="125" t="str">
        <f>IF('Hoja Ponderacion-1'!Q63=$DF$2,AJ67*'Hoja Ponderacion-1'!AO63," ")</f>
        <v xml:space="preserve"> </v>
      </c>
      <c r="DL67" s="125" t="str">
        <f>IF('Hoja Ponderacion-1'!R63=$DF$2,AN67*'Hoja Ponderacion-1'!AP63," ")</f>
        <v xml:space="preserve"> </v>
      </c>
      <c r="DM67" s="125" t="str">
        <f>IF('Hoja Ponderacion-1'!S63=$DF$2,AR67*'Hoja Ponderacion-1'!AQ63," ")</f>
        <v xml:space="preserve"> </v>
      </c>
      <c r="DN67" s="125" t="str">
        <f>IF('Hoja Ponderacion-1'!T63=$DF$2,AV67*'Hoja Ponderacion-1'!AR63," ")</f>
        <v xml:space="preserve"> </v>
      </c>
      <c r="DO67" s="125" t="str">
        <f>IF('Hoja Ponderacion-1'!U63=$DF$2,AZ67*'Hoja Ponderacion-1'!AS63," ")</f>
        <v xml:space="preserve"> </v>
      </c>
      <c r="DP67" s="125" t="str">
        <f>IF('Hoja Ponderacion-1'!V63=$DF$2,BD67*'Hoja Ponderacion-1'!AT63," ")</f>
        <v xml:space="preserve"> </v>
      </c>
      <c r="DQ67" s="125" t="str">
        <f>IF('Hoja Ponderacion-1'!W63=$DF$2,BH67*'Hoja Ponderacion-1'!AU63," ")</f>
        <v xml:space="preserve"> </v>
      </c>
      <c r="DR67" s="125" t="str">
        <f>IF('Hoja Ponderacion-1'!X63=$DF$2,BL67*'Hoja Ponderacion-1'!AV63," ")</f>
        <v xml:space="preserve"> </v>
      </c>
      <c r="DS67" s="125" t="str">
        <f>IF('Hoja Ponderacion-1'!Y63=$DF$2,BP67*'Hoja Ponderacion-1'!AW63," ")</f>
        <v xml:space="preserve"> </v>
      </c>
      <c r="DT67" s="125" t="str">
        <f>IF('Hoja Ponderacion-1'!Z63=$DF$2,BT67*'Hoja Ponderacion-1'!AX63," ")</f>
        <v xml:space="preserve"> </v>
      </c>
      <c r="DU67" s="125" t="str">
        <f>IF('Hoja Ponderacion-1'!AA63=$DF$2,BX67*'Hoja Ponderacion-1'!AY63," ")</f>
        <v xml:space="preserve"> </v>
      </c>
      <c r="DV67" s="125" t="str">
        <f>IF('Hoja Ponderacion-1'!AB63=$DF$2,CB67*'Hoja Ponderacion-1'!AZ63," ")</f>
        <v xml:space="preserve"> </v>
      </c>
      <c r="DW67" s="125" t="str">
        <f>IF('Hoja Ponderacion-1'!AC63=$DF$2,CF67*'Hoja Ponderacion-1'!BA63," ")</f>
        <v xml:space="preserve"> </v>
      </c>
      <c r="DX67" s="125" t="str">
        <f>IF('Hoja Ponderacion-1'!AD63=$DF$2,CJ67*'Hoja Ponderacion-1'!BB63," ")</f>
        <v xml:space="preserve"> </v>
      </c>
      <c r="DY67" s="125" t="str">
        <f>IF('Hoja Ponderacion-1'!AE63=$DF$2,CN67*'Hoja Ponderacion-1'!BC63," ")</f>
        <v xml:space="preserve"> </v>
      </c>
      <c r="DZ67" s="125" t="str">
        <f>IF('Hoja Ponderacion-1'!AF63=$DF$2,CR67*'Hoja Ponderacion-1'!BD63," ")</f>
        <v xml:space="preserve"> </v>
      </c>
      <c r="EA67" s="125" t="str">
        <f>IF('Hoja Ponderacion-1'!AG63=$DF$2,CV67*'Hoja Ponderacion-1'!BE63," ")</f>
        <v xml:space="preserve"> </v>
      </c>
      <c r="EB67" s="125" t="str">
        <f>IF('Hoja Ponderacion-1'!AH63=$DF$2,CZ67*'Hoja Ponderacion-1'!BF63," ")</f>
        <v xml:space="preserve"> </v>
      </c>
      <c r="EC67" s="125" t="str">
        <f>IF('Hoja Ponderacion-1'!AI63=$DF$2,DD67*'Hoja Ponderacion-1'!BG63," ")</f>
        <v xml:space="preserve"> </v>
      </c>
      <c r="ED67" s="40">
        <f t="shared" si="189"/>
        <v>0</v>
      </c>
      <c r="EE67" s="41">
        <f>+'Hoja Ponderacion-1'!BI63</f>
        <v>0</v>
      </c>
      <c r="EF67" s="41">
        <f t="shared" si="190"/>
        <v>0</v>
      </c>
      <c r="EG67" s="125">
        <f>+HLOOKUP($B$1,'Hoja Ponderacion-1'!$BN$3:CK63,61,FALSE)</f>
        <v>0</v>
      </c>
      <c r="EH67" s="30" t="str">
        <f t="shared" si="191"/>
        <v xml:space="preserve"> </v>
      </c>
      <c r="EI67" s="31" t="str">
        <f>+IF(EG67=0,'Condicionales '!$D$7,IF(EH67&gt;=95%,'Condicionales '!$D$2,'Condicionales '!$D$5))</f>
        <v>No Aplica</v>
      </c>
      <c r="EJ67" s="84" t="s">
        <v>710</v>
      </c>
    </row>
    <row r="68" spans="1:140" ht="139.19999999999999" x14ac:dyDescent="0.3">
      <c r="A68" s="34">
        <f t="shared" si="192"/>
        <v>56</v>
      </c>
      <c r="B68" s="25">
        <v>4</v>
      </c>
      <c r="C68" s="78">
        <v>3</v>
      </c>
      <c r="D68" s="78">
        <v>5</v>
      </c>
      <c r="E68" s="229" t="s">
        <v>711</v>
      </c>
      <c r="F68" s="50" t="s">
        <v>106</v>
      </c>
      <c r="G68" s="76" t="s">
        <v>106</v>
      </c>
      <c r="H68" s="23" t="s">
        <v>712</v>
      </c>
      <c r="I68" s="51"/>
      <c r="J68" s="51"/>
      <c r="K68" s="24" t="s">
        <v>108</v>
      </c>
      <c r="L68" s="25" t="s">
        <v>163</v>
      </c>
      <c r="M68" s="50" t="s">
        <v>108</v>
      </c>
      <c r="N68" s="50" t="s">
        <v>108</v>
      </c>
      <c r="O68" s="50" t="s">
        <v>109</v>
      </c>
      <c r="P68" s="141"/>
      <c r="Q68" s="141"/>
      <c r="R68" s="48">
        <f t="shared" si="3"/>
        <v>0</v>
      </c>
      <c r="S68" s="141"/>
      <c r="T68" s="141"/>
      <c r="U68" s="48">
        <f t="shared" si="156"/>
        <v>0</v>
      </c>
      <c r="V68" s="141"/>
      <c r="W68" s="141"/>
      <c r="X68" s="48"/>
      <c r="Y68" s="171" t="s">
        <v>713</v>
      </c>
      <c r="Z68" s="141"/>
      <c r="AA68" s="141"/>
      <c r="AB68" s="48"/>
      <c r="AC68" s="171" t="s">
        <v>713</v>
      </c>
      <c r="AD68" s="141"/>
      <c r="AE68" s="141"/>
      <c r="AF68" s="48"/>
      <c r="AG68" s="171" t="s">
        <v>713</v>
      </c>
      <c r="AH68" s="141"/>
      <c r="AI68" s="141"/>
      <c r="AJ68" s="48"/>
      <c r="AK68" s="23" t="s">
        <v>712</v>
      </c>
      <c r="AL68" s="141"/>
      <c r="AM68" s="141"/>
      <c r="AN68" s="48"/>
      <c r="AO68" s="23" t="s">
        <v>712</v>
      </c>
      <c r="AP68" s="141"/>
      <c r="AQ68" s="141"/>
      <c r="AR68" s="48"/>
      <c r="AS68" s="23" t="s">
        <v>712</v>
      </c>
      <c r="AT68" s="140"/>
      <c r="AU68" s="140"/>
      <c r="AV68" s="187"/>
      <c r="AW68" s="23" t="s">
        <v>712</v>
      </c>
      <c r="AX68" s="140"/>
      <c r="AY68" s="140"/>
      <c r="AZ68" s="198"/>
      <c r="BA68" s="23" t="s">
        <v>712</v>
      </c>
      <c r="BB68" s="140"/>
      <c r="BC68" s="140"/>
      <c r="BD68" s="198"/>
      <c r="BE68" s="23" t="s">
        <v>712</v>
      </c>
      <c r="BF68" s="141"/>
      <c r="BG68" s="141"/>
      <c r="BH68" s="48"/>
      <c r="BI68" s="48" t="s">
        <v>714</v>
      </c>
      <c r="BJ68" s="141"/>
      <c r="BK68" s="141"/>
      <c r="BL68" s="48"/>
      <c r="BM68" s="48" t="s">
        <v>714</v>
      </c>
      <c r="BN68" s="141"/>
      <c r="BO68" s="141"/>
      <c r="BP68" s="48"/>
      <c r="BQ68" s="48" t="s">
        <v>714</v>
      </c>
      <c r="BR68" s="141"/>
      <c r="BS68" s="141"/>
      <c r="BT68" s="48"/>
      <c r="BU68" s="48" t="s">
        <v>714</v>
      </c>
      <c r="BV68" s="141"/>
      <c r="BW68" s="141"/>
      <c r="BX68" s="48"/>
      <c r="BY68" s="48" t="s">
        <v>714</v>
      </c>
      <c r="BZ68" s="141"/>
      <c r="CA68" s="141"/>
      <c r="CB68" s="48"/>
      <c r="CC68" s="48" t="s">
        <v>714</v>
      </c>
      <c r="CD68" s="141"/>
      <c r="CE68" s="141"/>
      <c r="CF68" s="48"/>
      <c r="CG68" s="48" t="s">
        <v>714</v>
      </c>
      <c r="CH68" s="141"/>
      <c r="CI68" s="141"/>
      <c r="CJ68" s="48"/>
      <c r="CK68" s="48" t="s">
        <v>714</v>
      </c>
      <c r="CL68" s="141"/>
      <c r="CM68" s="141"/>
      <c r="CN68" s="48"/>
      <c r="CO68" s="48" t="s">
        <v>714</v>
      </c>
      <c r="CP68" s="141"/>
      <c r="CQ68" s="141"/>
      <c r="CR68" s="48"/>
      <c r="CS68" s="48" t="s">
        <v>714</v>
      </c>
      <c r="CT68" s="141"/>
      <c r="CU68" s="141"/>
      <c r="CV68" s="48"/>
      <c r="CW68" s="48" t="s">
        <v>714</v>
      </c>
      <c r="CX68" s="141"/>
      <c r="CY68" s="141"/>
      <c r="CZ68" s="48"/>
      <c r="DA68" s="48" t="s">
        <v>714</v>
      </c>
      <c r="DB68" s="161"/>
      <c r="DC68" s="161"/>
      <c r="DD68" s="48"/>
      <c r="DE68" s="48"/>
      <c r="DF68" s="125" t="str">
        <f>IF('Hoja Ponderacion-1'!L64=$DF$2,R68*'Hoja Ponderacion-1'!AJ64," ")</f>
        <v xml:space="preserve"> </v>
      </c>
      <c r="DG68" s="125" t="str">
        <f>IF('Hoja Ponderacion-1'!M64=$DF$2,U68*'Hoja Ponderacion-1'!AK64," ")</f>
        <v xml:space="preserve"> </v>
      </c>
      <c r="DH68" s="125" t="str">
        <f>IF('Hoja Ponderacion-1'!N64=$DF$2,X68*'Hoja Ponderacion-1'!AL64," ")</f>
        <v xml:space="preserve"> </v>
      </c>
      <c r="DI68" s="125" t="str">
        <f>IF('Hoja Ponderacion-1'!O64=$DF$2,AB68*'Hoja Ponderacion-1'!AM64," ")</f>
        <v xml:space="preserve"> </v>
      </c>
      <c r="DJ68" s="125" t="str">
        <f>IF('Hoja Ponderacion-1'!P64=$DF$2,AF68*'Hoja Ponderacion-1'!AN64," ")</f>
        <v xml:space="preserve"> </v>
      </c>
      <c r="DK68" s="125" t="str">
        <f>IF('Hoja Ponderacion-1'!Q64=$DF$2,AJ68*'Hoja Ponderacion-1'!AO64," ")</f>
        <v xml:space="preserve"> </v>
      </c>
      <c r="DL68" s="125" t="str">
        <f>IF('Hoja Ponderacion-1'!R64=$DF$2,AN68*'Hoja Ponderacion-1'!AP64," ")</f>
        <v xml:space="preserve"> </v>
      </c>
      <c r="DM68" s="125" t="str">
        <f>IF('Hoja Ponderacion-1'!S64=$DF$2,AR68*'Hoja Ponderacion-1'!AQ64," ")</f>
        <v xml:space="preserve"> </v>
      </c>
      <c r="DN68" s="125" t="str">
        <f>IF('Hoja Ponderacion-1'!T64=$DF$2,AV68*'Hoja Ponderacion-1'!AR64," ")</f>
        <v xml:space="preserve"> </v>
      </c>
      <c r="DO68" s="125" t="str">
        <f>IF('Hoja Ponderacion-1'!U64=$DF$2,AZ68*'Hoja Ponderacion-1'!AS64," ")</f>
        <v xml:space="preserve"> </v>
      </c>
      <c r="DP68" s="125" t="str">
        <f>IF('Hoja Ponderacion-1'!V64=$DF$2,BD68*'Hoja Ponderacion-1'!AT64," ")</f>
        <v xml:space="preserve"> </v>
      </c>
      <c r="DQ68" s="125" t="str">
        <f>IF('Hoja Ponderacion-1'!W64=$DF$2,BH68*'Hoja Ponderacion-1'!AU64," ")</f>
        <v xml:space="preserve"> </v>
      </c>
      <c r="DR68" s="125" t="str">
        <f>IF('Hoja Ponderacion-1'!X64=$DF$2,BL68*'Hoja Ponderacion-1'!AV64," ")</f>
        <v xml:space="preserve"> </v>
      </c>
      <c r="DS68" s="125" t="str">
        <f>IF('Hoja Ponderacion-1'!Y64=$DF$2,BP68*'Hoja Ponderacion-1'!AW64," ")</f>
        <v xml:space="preserve"> </v>
      </c>
      <c r="DT68" s="125" t="str">
        <f>IF('Hoja Ponderacion-1'!Z64=$DF$2,BT68*'Hoja Ponderacion-1'!AX64," ")</f>
        <v xml:space="preserve"> </v>
      </c>
      <c r="DU68" s="125" t="str">
        <f>IF('Hoja Ponderacion-1'!AA64=$DF$2,BX68*'Hoja Ponderacion-1'!AY64," ")</f>
        <v xml:space="preserve"> </v>
      </c>
      <c r="DV68" s="125" t="str">
        <f>IF('Hoja Ponderacion-1'!AB64=$DF$2,CB68*'Hoja Ponderacion-1'!AZ64," ")</f>
        <v xml:space="preserve"> </v>
      </c>
      <c r="DW68" s="125" t="str">
        <f>IF('Hoja Ponderacion-1'!AC64=$DF$2,CF68*'Hoja Ponderacion-1'!BA64," ")</f>
        <v xml:space="preserve"> </v>
      </c>
      <c r="DX68" s="125" t="str">
        <f>IF('Hoja Ponderacion-1'!AD64=$DF$2,CJ68*'Hoja Ponderacion-1'!BB64," ")</f>
        <v xml:space="preserve"> </v>
      </c>
      <c r="DY68" s="125" t="str">
        <f>IF('Hoja Ponderacion-1'!AE64=$DF$2,CN68*'Hoja Ponderacion-1'!BC64," ")</f>
        <v xml:space="preserve"> </v>
      </c>
      <c r="DZ68" s="125" t="str">
        <f>IF('Hoja Ponderacion-1'!AF64=$DF$2,CR68*'Hoja Ponderacion-1'!BD64," ")</f>
        <v xml:space="preserve"> </v>
      </c>
      <c r="EA68" s="125" t="str">
        <f>IF('Hoja Ponderacion-1'!AG64=$DF$2,CV68*'Hoja Ponderacion-1'!BE64," ")</f>
        <v xml:space="preserve"> </v>
      </c>
      <c r="EB68" s="125" t="str">
        <f>IF('Hoja Ponderacion-1'!AH64=$DF$2,CZ68*'Hoja Ponderacion-1'!BF64," ")</f>
        <v xml:space="preserve"> </v>
      </c>
      <c r="EC68" s="125" t="str">
        <f>IF('Hoja Ponderacion-1'!AI64=$DF$2,DD68*'Hoja Ponderacion-1'!BG64," ")</f>
        <v xml:space="preserve"> </v>
      </c>
      <c r="ED68" s="40">
        <f t="shared" si="189"/>
        <v>0</v>
      </c>
      <c r="EE68" s="41">
        <f>+'Hoja Ponderacion-1'!BI64</f>
        <v>0</v>
      </c>
      <c r="EF68" s="41">
        <f t="shared" si="190"/>
        <v>0</v>
      </c>
      <c r="EG68" s="125">
        <f>+HLOOKUP($B$1,'Hoja Ponderacion-1'!$BN$3:CK64,62,FALSE)</f>
        <v>0</v>
      </c>
      <c r="EH68" s="30" t="str">
        <f t="shared" si="191"/>
        <v xml:space="preserve"> </v>
      </c>
      <c r="EI68" s="31" t="str">
        <f>+IF(EG68=0,'Condicionales '!$D$7,IF(EH68&gt;=95%,'Condicionales '!$D$2,'Condicionales '!$D$5))</f>
        <v>No Aplica</v>
      </c>
      <c r="EJ68" s="84" t="s">
        <v>715</v>
      </c>
    </row>
    <row r="69" spans="1:140" ht="187.2" customHeight="1" x14ac:dyDescent="0.3">
      <c r="A69" s="34">
        <f t="shared" si="192"/>
        <v>57</v>
      </c>
      <c r="B69" s="25">
        <v>4</v>
      </c>
      <c r="C69" s="78">
        <v>3</v>
      </c>
      <c r="D69" s="78">
        <v>6</v>
      </c>
      <c r="E69" s="229" t="s">
        <v>716</v>
      </c>
      <c r="F69" s="50" t="s">
        <v>158</v>
      </c>
      <c r="G69" s="76" t="s">
        <v>115</v>
      </c>
      <c r="H69" s="23" t="s">
        <v>717</v>
      </c>
      <c r="I69" s="51"/>
      <c r="J69" s="51"/>
      <c r="K69" s="24" t="s">
        <v>256</v>
      </c>
      <c r="L69" s="25" t="s">
        <v>69</v>
      </c>
      <c r="M69" s="50" t="s">
        <v>70</v>
      </c>
      <c r="N69" s="50" t="s">
        <v>71</v>
      </c>
      <c r="O69" s="24" t="s">
        <v>72</v>
      </c>
      <c r="P69" s="141"/>
      <c r="Q69" s="141"/>
      <c r="R69" s="30">
        <f t="shared" si="3"/>
        <v>0</v>
      </c>
      <c r="S69" s="141"/>
      <c r="T69" s="141"/>
      <c r="U69" s="30">
        <f t="shared" si="156"/>
        <v>0</v>
      </c>
      <c r="V69" s="141"/>
      <c r="W69" s="141"/>
      <c r="X69" s="30"/>
      <c r="Y69" s="170" t="s">
        <v>718</v>
      </c>
      <c r="Z69" s="141"/>
      <c r="AA69" s="141"/>
      <c r="AB69" s="30"/>
      <c r="AC69" s="170" t="s">
        <v>718</v>
      </c>
      <c r="AD69" s="141"/>
      <c r="AE69" s="141"/>
      <c r="AF69" s="30"/>
      <c r="AG69" s="170" t="s">
        <v>718</v>
      </c>
      <c r="AH69" s="141"/>
      <c r="AI69" s="141"/>
      <c r="AJ69" s="48"/>
      <c r="AK69" s="30" t="s">
        <v>534</v>
      </c>
      <c r="AL69" s="141"/>
      <c r="AM69" s="141"/>
      <c r="AN69" s="48"/>
      <c r="AO69" s="30" t="s">
        <v>534</v>
      </c>
      <c r="AP69" s="141"/>
      <c r="AQ69" s="141"/>
      <c r="AR69" s="48"/>
      <c r="AS69" s="30" t="s">
        <v>534</v>
      </c>
      <c r="AT69" s="140"/>
      <c r="AU69" s="140"/>
      <c r="AV69" s="187"/>
      <c r="AW69" s="186" t="s">
        <v>534</v>
      </c>
      <c r="AX69" s="140"/>
      <c r="AY69" s="140"/>
      <c r="AZ69" s="198"/>
      <c r="BA69" s="186" t="s">
        <v>534</v>
      </c>
      <c r="BB69" s="140"/>
      <c r="BC69" s="140"/>
      <c r="BD69" s="198"/>
      <c r="BE69" s="186" t="s">
        <v>534</v>
      </c>
      <c r="BF69" s="143"/>
      <c r="BG69" s="143"/>
      <c r="BH69" s="30"/>
      <c r="BI69" s="186" t="s">
        <v>534</v>
      </c>
      <c r="BJ69" s="143"/>
      <c r="BK69" s="143"/>
      <c r="BL69" s="30"/>
      <c r="BM69" s="186" t="s">
        <v>534</v>
      </c>
      <c r="BN69" s="143"/>
      <c r="BO69" s="143"/>
      <c r="BP69" s="30"/>
      <c r="BQ69" s="186" t="s">
        <v>534</v>
      </c>
      <c r="BR69" s="143"/>
      <c r="BS69" s="143"/>
      <c r="BT69" s="30"/>
      <c r="BU69" s="186" t="s">
        <v>534</v>
      </c>
      <c r="BV69" s="122">
        <v>0.6</v>
      </c>
      <c r="BW69" s="122">
        <v>0.4</v>
      </c>
      <c r="BX69" s="122">
        <f t="shared" ref="BX69:BX70" si="193">IF(OR(BV69="NA",BW69="NA"),"NA",BV69+BW69)</f>
        <v>1</v>
      </c>
      <c r="BY69" s="122" t="s">
        <v>719</v>
      </c>
      <c r="BZ69" s="122">
        <v>0.6</v>
      </c>
      <c r="CA69" s="122">
        <v>0.4</v>
      </c>
      <c r="CB69" s="122">
        <f t="shared" ref="CB69:CB70" si="194">IF(OR(BZ69="NA",CA69="NA"),"NA",BZ69+CA69)</f>
        <v>1</v>
      </c>
      <c r="CC69" s="122" t="s">
        <v>720</v>
      </c>
      <c r="CD69" s="122">
        <v>0.6</v>
      </c>
      <c r="CE69" s="122">
        <v>0.4</v>
      </c>
      <c r="CF69" s="122">
        <f t="shared" ref="CF69:CF70" si="195">IF(OR(CD69="NA",CE69="NA"),"NA",CD69+CE69)</f>
        <v>1</v>
      </c>
      <c r="CG69" s="122" t="s">
        <v>1428</v>
      </c>
      <c r="CH69" s="122">
        <v>0.6</v>
      </c>
      <c r="CI69" s="122">
        <v>0.4</v>
      </c>
      <c r="CJ69" s="122">
        <f t="shared" ref="CJ69:CJ70" si="196">IF(OR(CH69="NA",CI69="NA"),"NA",CH69+CI69)</f>
        <v>1</v>
      </c>
      <c r="CK69" s="122" t="s">
        <v>720</v>
      </c>
      <c r="CL69" s="122">
        <v>0.6</v>
      </c>
      <c r="CM69" s="122">
        <v>0.4</v>
      </c>
      <c r="CN69" s="122">
        <f t="shared" ref="CN69:CN70" si="197">IF(OR(CL69="NA",CM69="NA"),"NA",CL69+CM69)</f>
        <v>1</v>
      </c>
      <c r="CO69" s="122" t="s">
        <v>1498</v>
      </c>
      <c r="CP69" s="122">
        <v>0.6</v>
      </c>
      <c r="CQ69" s="122">
        <v>0.4</v>
      </c>
      <c r="CR69" s="122">
        <f t="shared" ref="CR69:CR70" si="198">IF(OR(CP69="NA",CQ69="NA"),"NA",CP69+CQ69)</f>
        <v>1</v>
      </c>
      <c r="CS69" s="122" t="s">
        <v>720</v>
      </c>
      <c r="CT69" s="122">
        <v>0.6</v>
      </c>
      <c r="CU69" s="122">
        <v>0.4</v>
      </c>
      <c r="CV69" s="122">
        <f t="shared" ref="CV69:CV70" si="199">IF(OR(CT69="NA",CU69="NA"),"NA",CT69+CU69)</f>
        <v>1</v>
      </c>
      <c r="CW69" s="122" t="s">
        <v>1587</v>
      </c>
      <c r="CX69" s="122">
        <v>0.6</v>
      </c>
      <c r="CY69" s="122">
        <v>0.4</v>
      </c>
      <c r="CZ69" s="122">
        <f t="shared" ref="CZ69:CZ70" si="200">IF(OR(CX69="NA",CY69="NA"),"NA",CX69+CY69)</f>
        <v>1</v>
      </c>
      <c r="DA69" s="122" t="s">
        <v>1587</v>
      </c>
      <c r="DB69" s="30"/>
      <c r="DC69" s="30"/>
      <c r="DD69" s="30">
        <f t="shared" si="173"/>
        <v>0</v>
      </c>
      <c r="DE69" s="30"/>
      <c r="DF69" s="125" t="str">
        <f>IF('Hoja Ponderacion-1'!L65=$DF$2,R69*'Hoja Ponderacion-1'!AJ65," ")</f>
        <v xml:space="preserve"> </v>
      </c>
      <c r="DG69" s="125" t="str">
        <f>IF('Hoja Ponderacion-1'!M65=$DF$2,U69*'Hoja Ponderacion-1'!AK65," ")</f>
        <v xml:space="preserve"> </v>
      </c>
      <c r="DH69" s="125" t="str">
        <f>IF('Hoja Ponderacion-1'!N65=$DF$2,X69*'Hoja Ponderacion-1'!AL65," ")</f>
        <v xml:space="preserve"> </v>
      </c>
      <c r="DI69" s="125" t="str">
        <f>IF('Hoja Ponderacion-1'!O65=$DF$2,AB69*'Hoja Ponderacion-1'!AM65," ")</f>
        <v xml:space="preserve"> </v>
      </c>
      <c r="DJ69" s="125" t="str">
        <f>IF('Hoja Ponderacion-1'!P65=$DF$2,AF69*'Hoja Ponderacion-1'!AN65," ")</f>
        <v xml:space="preserve"> </v>
      </c>
      <c r="DK69" s="125" t="str">
        <f>IF('Hoja Ponderacion-1'!Q65=$DF$2,AJ69*'Hoja Ponderacion-1'!AO65," ")</f>
        <v xml:space="preserve"> </v>
      </c>
      <c r="DL69" s="125" t="str">
        <f>IF('Hoja Ponderacion-1'!R65=$DF$2,AN69*'Hoja Ponderacion-1'!AP65," ")</f>
        <v xml:space="preserve"> </v>
      </c>
      <c r="DM69" s="125" t="str">
        <f>IF('Hoja Ponderacion-1'!S65=$DF$2,AR69*'Hoja Ponderacion-1'!AQ65," ")</f>
        <v xml:space="preserve"> </v>
      </c>
      <c r="DN69" s="125" t="str">
        <f>IF('Hoja Ponderacion-1'!T65=$DF$2,AV69*'Hoja Ponderacion-1'!AR65," ")</f>
        <v xml:space="preserve"> </v>
      </c>
      <c r="DO69" s="125" t="str">
        <f>IF('Hoja Ponderacion-1'!U65=$DF$2,AZ69*'Hoja Ponderacion-1'!AS65," ")</f>
        <v xml:space="preserve"> </v>
      </c>
      <c r="DP69" s="125" t="str">
        <f>IF('Hoja Ponderacion-1'!V65=$DF$2,BD69*'Hoja Ponderacion-1'!AT65," ")</f>
        <v xml:space="preserve"> </v>
      </c>
      <c r="DQ69" s="125" t="str">
        <f>IF('Hoja Ponderacion-1'!W65=$DF$2,BH69*'Hoja Ponderacion-1'!AU65," ")</f>
        <v xml:space="preserve"> </v>
      </c>
      <c r="DR69" s="125" t="str">
        <f>IF('Hoja Ponderacion-1'!X65=$DF$2,BL69*'Hoja Ponderacion-1'!AV65," ")</f>
        <v xml:space="preserve"> </v>
      </c>
      <c r="DS69" s="125" t="str">
        <f>IF('Hoja Ponderacion-1'!Y65=$DF$2,BP69*'Hoja Ponderacion-1'!AW65," ")</f>
        <v xml:space="preserve"> </v>
      </c>
      <c r="DT69" s="125" t="str">
        <f>IF('Hoja Ponderacion-1'!Z65=$DF$2,BT69*'Hoja Ponderacion-1'!AX65," ")</f>
        <v xml:space="preserve"> </v>
      </c>
      <c r="DU69" s="125">
        <f>IF('Hoja Ponderacion-1'!AA65=$DF$2,BX69*'Hoja Ponderacion-1'!AY65," ")</f>
        <v>7.1428571428571435E-3</v>
      </c>
      <c r="DV69" s="125">
        <f>IF('Hoja Ponderacion-1'!AB65=$DF$2,CB69*'Hoja Ponderacion-1'!AZ65," ")</f>
        <v>7.6923076923076927E-3</v>
      </c>
      <c r="DW69" s="125">
        <f>IF('Hoja Ponderacion-1'!AC65=$DF$2,CF69*'Hoja Ponderacion-1'!BA65," ")</f>
        <v>6.6666666666666671E-3</v>
      </c>
      <c r="DX69" s="125">
        <f>IF('Hoja Ponderacion-1'!AD65=$DF$2,CJ69*'Hoja Ponderacion-1'!BB65," ")</f>
        <v>6.6666666666666671E-3</v>
      </c>
      <c r="DY69" s="125">
        <f>IF('Hoja Ponderacion-1'!AE65=$DF$2,CN69*'Hoja Ponderacion-1'!BC65," ")</f>
        <v>7.1428571428571435E-3</v>
      </c>
      <c r="DZ69" s="125">
        <f>IF('Hoja Ponderacion-1'!AF65=$DF$2,CR69*'Hoja Ponderacion-1'!BD65," ")</f>
        <v>6.0606060606060606E-3</v>
      </c>
      <c r="EA69" s="125">
        <f>IF('Hoja Ponderacion-1'!AG65=$DF$2,CV69*'Hoja Ponderacion-1'!BE65," ")</f>
        <v>8.0000000000000002E-3</v>
      </c>
      <c r="EB69" s="125">
        <f>IF('Hoja Ponderacion-1'!AH65=$DF$2,CZ69*'Hoja Ponderacion-1'!BF65," ")</f>
        <v>7.6923076923076927E-3</v>
      </c>
      <c r="EC69" s="125">
        <f>IF('Hoja Ponderacion-1'!AI65=$DF$2,DD69*'Hoja Ponderacion-1'!BG65," ")</f>
        <v>0</v>
      </c>
      <c r="ED69" s="40">
        <f t="shared" si="189"/>
        <v>5.7064269064269063E-2</v>
      </c>
      <c r="EE69" s="41">
        <f>+'Hoja Ponderacion-1'!BI65</f>
        <v>9</v>
      </c>
      <c r="EF69" s="41">
        <f t="shared" si="190"/>
        <v>6.3404743404743402E-3</v>
      </c>
      <c r="EG69" s="125">
        <f>+HLOOKUP($B$1,'Hoja Ponderacion-1'!$BN$3:CK65,63,FALSE)</f>
        <v>5.7064269064269063E-2</v>
      </c>
      <c r="EH69" s="30">
        <f>ROUND(IF(EG69&gt;0,ED69/EG69," "),2)</f>
        <v>1</v>
      </c>
      <c r="EI69" s="31" t="str">
        <f>+IF(EG69=0,'Condicionales '!$D$7,IF(EH69&gt;=95%,'Condicionales '!$D$2,'Condicionales '!$D$5))</f>
        <v>Cumple</v>
      </c>
      <c r="EJ69" s="84" t="s">
        <v>721</v>
      </c>
    </row>
    <row r="70" spans="1:140" ht="108" customHeight="1" x14ac:dyDescent="0.3">
      <c r="A70" s="34">
        <f t="shared" si="192"/>
        <v>58</v>
      </c>
      <c r="B70" s="25">
        <v>4</v>
      </c>
      <c r="C70" s="78">
        <v>3</v>
      </c>
      <c r="D70" s="131">
        <v>7</v>
      </c>
      <c r="E70" s="229" t="s">
        <v>722</v>
      </c>
      <c r="F70" s="50" t="s">
        <v>65</v>
      </c>
      <c r="G70" s="76" t="s">
        <v>244</v>
      </c>
      <c r="H70" s="23" t="s">
        <v>723</v>
      </c>
      <c r="I70" s="27" t="s">
        <v>532</v>
      </c>
      <c r="J70" s="27" t="s">
        <v>724</v>
      </c>
      <c r="K70" s="24" t="s">
        <v>68</v>
      </c>
      <c r="L70" s="25" t="s">
        <v>69</v>
      </c>
      <c r="M70" s="50" t="s">
        <v>70</v>
      </c>
      <c r="N70" s="50" t="s">
        <v>71</v>
      </c>
      <c r="O70" s="24" t="s">
        <v>72</v>
      </c>
      <c r="P70" s="39"/>
      <c r="Q70" s="39"/>
      <c r="R70" s="30">
        <f t="shared" si="3"/>
        <v>0</v>
      </c>
      <c r="S70" s="135">
        <v>0.6</v>
      </c>
      <c r="T70" s="135"/>
      <c r="U70" s="30">
        <f t="shared" si="156"/>
        <v>0.6</v>
      </c>
      <c r="V70" s="39">
        <v>0.6</v>
      </c>
      <c r="W70" s="39">
        <v>0</v>
      </c>
      <c r="X70" s="30">
        <f t="shared" si="157"/>
        <v>0.6</v>
      </c>
      <c r="Y70" s="170" t="s">
        <v>725</v>
      </c>
      <c r="Z70" s="39">
        <v>0.6</v>
      </c>
      <c r="AA70" s="39">
        <v>0</v>
      </c>
      <c r="AB70" s="30">
        <f t="shared" si="158"/>
        <v>0.6</v>
      </c>
      <c r="AC70" s="170" t="s">
        <v>726</v>
      </c>
      <c r="AD70" s="39">
        <v>0</v>
      </c>
      <c r="AE70" s="39">
        <v>0</v>
      </c>
      <c r="AF70" s="30">
        <f t="shared" si="159"/>
        <v>0</v>
      </c>
      <c r="AG70" s="30" t="s">
        <v>727</v>
      </c>
      <c r="AH70" s="39">
        <v>0.4</v>
      </c>
      <c r="AI70" s="39">
        <v>0</v>
      </c>
      <c r="AJ70" s="30">
        <f t="shared" si="160"/>
        <v>0.4</v>
      </c>
      <c r="AK70" s="30" t="s">
        <v>728</v>
      </c>
      <c r="AL70" s="39">
        <v>0.15</v>
      </c>
      <c r="AM70" s="39">
        <v>0</v>
      </c>
      <c r="AN70" s="30">
        <f t="shared" si="180"/>
        <v>0.15</v>
      </c>
      <c r="AO70" s="30" t="s">
        <v>729</v>
      </c>
      <c r="AP70" s="39">
        <v>0.4</v>
      </c>
      <c r="AQ70" s="39">
        <v>0</v>
      </c>
      <c r="AR70" s="30">
        <f t="shared" si="162"/>
        <v>0.4</v>
      </c>
      <c r="AS70" s="30" t="s">
        <v>730</v>
      </c>
      <c r="AT70" s="185">
        <v>0.26</v>
      </c>
      <c r="AU70" s="185">
        <v>0</v>
      </c>
      <c r="AV70" s="186">
        <f t="shared" si="163"/>
        <v>0.26</v>
      </c>
      <c r="AW70" s="186" t="s">
        <v>731</v>
      </c>
      <c r="AX70" s="39">
        <v>0.45</v>
      </c>
      <c r="AY70" s="39">
        <v>0</v>
      </c>
      <c r="AZ70" s="30">
        <f t="shared" si="164"/>
        <v>0.45</v>
      </c>
      <c r="BA70" s="30" t="s">
        <v>732</v>
      </c>
      <c r="BB70" s="39">
        <v>0.15</v>
      </c>
      <c r="BC70" s="39">
        <v>0</v>
      </c>
      <c r="BD70" s="30">
        <f t="shared" si="181"/>
        <v>0.15</v>
      </c>
      <c r="BE70" s="30" t="s">
        <v>733</v>
      </c>
      <c r="BF70" s="39">
        <v>0.23</v>
      </c>
      <c r="BG70" s="39">
        <v>0</v>
      </c>
      <c r="BH70" s="30">
        <f t="shared" si="166"/>
        <v>0.23</v>
      </c>
      <c r="BI70" s="30" t="s">
        <v>734</v>
      </c>
      <c r="BJ70" s="39">
        <v>0.3</v>
      </c>
      <c r="BK70" s="39">
        <v>0</v>
      </c>
      <c r="BL70" s="30">
        <f t="shared" si="176"/>
        <v>0.3</v>
      </c>
      <c r="BM70" s="30" t="s">
        <v>735</v>
      </c>
      <c r="BN70" s="39">
        <v>0.3</v>
      </c>
      <c r="BO70" s="39">
        <v>0.13</v>
      </c>
      <c r="BP70" s="30">
        <f t="shared" si="168"/>
        <v>0.43</v>
      </c>
      <c r="BQ70" s="30" t="s">
        <v>736</v>
      </c>
      <c r="BR70" s="39">
        <v>0.49</v>
      </c>
      <c r="BS70" s="39">
        <v>0.13</v>
      </c>
      <c r="BT70" s="122">
        <f t="shared" si="169"/>
        <v>0.62</v>
      </c>
      <c r="BU70" s="122" t="s">
        <v>737</v>
      </c>
      <c r="BV70" s="122">
        <v>0.15</v>
      </c>
      <c r="BW70" s="122">
        <v>0.13</v>
      </c>
      <c r="BX70" s="122">
        <f t="shared" si="193"/>
        <v>0.28000000000000003</v>
      </c>
      <c r="BY70" s="122" t="s">
        <v>738</v>
      </c>
      <c r="BZ70" s="122">
        <v>0.3</v>
      </c>
      <c r="CA70" s="122">
        <v>7.0000000000000007E-2</v>
      </c>
      <c r="CB70" s="122">
        <f t="shared" si="194"/>
        <v>0.37</v>
      </c>
      <c r="CC70" s="122" t="s">
        <v>739</v>
      </c>
      <c r="CD70" s="122">
        <v>0.45</v>
      </c>
      <c r="CE70" s="122">
        <v>0.13</v>
      </c>
      <c r="CF70" s="122">
        <f t="shared" si="195"/>
        <v>0.58000000000000007</v>
      </c>
      <c r="CG70" s="122" t="s">
        <v>1429</v>
      </c>
      <c r="CH70" s="122">
        <v>0.38</v>
      </c>
      <c r="CI70" s="122">
        <v>7.0000000000000007E-2</v>
      </c>
      <c r="CJ70" s="122">
        <f t="shared" si="196"/>
        <v>0.45</v>
      </c>
      <c r="CK70" s="122" t="s">
        <v>1465</v>
      </c>
      <c r="CL70" s="122">
        <v>0.6</v>
      </c>
      <c r="CM70" s="122">
        <v>0.3</v>
      </c>
      <c r="CN70" s="122">
        <f t="shared" si="197"/>
        <v>0.89999999999999991</v>
      </c>
      <c r="CO70" s="122" t="s">
        <v>1501</v>
      </c>
      <c r="CP70" s="122">
        <v>0.38</v>
      </c>
      <c r="CQ70" s="122">
        <v>0.13</v>
      </c>
      <c r="CR70" s="122">
        <f t="shared" si="198"/>
        <v>0.51</v>
      </c>
      <c r="CS70" s="122" t="s">
        <v>1541</v>
      </c>
      <c r="CT70" s="122">
        <v>0.3</v>
      </c>
      <c r="CU70" s="122">
        <v>0.13</v>
      </c>
      <c r="CV70" s="122">
        <f t="shared" si="199"/>
        <v>0.43</v>
      </c>
      <c r="CW70" s="122" t="s">
        <v>1588</v>
      </c>
      <c r="CX70" s="122">
        <v>0.3</v>
      </c>
      <c r="CY70" s="122">
        <v>0.13</v>
      </c>
      <c r="CZ70" s="122">
        <f t="shared" si="200"/>
        <v>0.43</v>
      </c>
      <c r="DA70" s="122" t="s">
        <v>1628</v>
      </c>
      <c r="DB70" s="30"/>
      <c r="DC70" s="30"/>
      <c r="DD70" s="30">
        <f t="shared" si="173"/>
        <v>0</v>
      </c>
      <c r="DE70" s="30"/>
      <c r="DF70" s="125" t="str">
        <f>IF('Hoja Ponderacion-1'!L66=$DF$2,R70*'Hoja Ponderacion-1'!AJ66," ")</f>
        <v xml:space="preserve"> </v>
      </c>
      <c r="DG70" s="125">
        <f>IF('Hoja Ponderacion-1'!M66=$DF$2,U70*'Hoja Ponderacion-1'!AK66," ")</f>
        <v>5.0000000000000001E-3</v>
      </c>
      <c r="DH70" s="125">
        <f>IF('Hoja Ponderacion-1'!N66=$DF$2,X70*'Hoja Ponderacion-1'!AL66," ")</f>
        <v>4.4444444444444444E-3</v>
      </c>
      <c r="DI70" s="125">
        <f>IF('Hoja Ponderacion-1'!O66=$DF$2,AB70*'Hoja Ponderacion-1'!AM66," ")</f>
        <v>5.0000000000000001E-3</v>
      </c>
      <c r="DJ70" s="125">
        <f>IF('Hoja Ponderacion-1'!P66=$DF$2,AF70*'Hoja Ponderacion-1'!AN66," ")</f>
        <v>0</v>
      </c>
      <c r="DK70" s="125">
        <f>IF('Hoja Ponderacion-1'!Q66=$DF$2,AJ70*'Hoja Ponderacion-1'!AO66," ")</f>
        <v>3.4782608695652175E-3</v>
      </c>
      <c r="DL70" s="125">
        <f>IF('Hoja Ponderacion-1'!R66=$DF$2,AN70*'Hoja Ponderacion-1'!AP66," ")</f>
        <v>1.1999999999999999E-3</v>
      </c>
      <c r="DM70" s="125">
        <f>IF('Hoja Ponderacion-1'!S66=$DF$2,AR70*'Hoja Ponderacion-1'!AQ66," ")</f>
        <v>3.0769230769230774E-3</v>
      </c>
      <c r="DN70" s="125">
        <f>IF('Hoja Ponderacion-1'!T66=$DF$2,AV70*'Hoja Ponderacion-1'!AR66," ")</f>
        <v>2.0800000000000003E-3</v>
      </c>
      <c r="DO70" s="125" t="str">
        <f>IF('Hoja Ponderacion-1'!U66=$DF$2,AZ70*'Hoja Ponderacion-1'!AS66," ")</f>
        <v xml:space="preserve"> </v>
      </c>
      <c r="DP70" s="125">
        <f>IF('Hoja Ponderacion-1'!V66=$DF$2,BD70*'Hoja Ponderacion-1'!AT66," ")</f>
        <v>1.1999999999999999E-3</v>
      </c>
      <c r="DQ70" s="125">
        <f>IF('Hoja Ponderacion-1'!W66=$DF$2,BH70*'Hoja Ponderacion-1'!AU66," ")</f>
        <v>2E-3</v>
      </c>
      <c r="DR70" s="125">
        <f>IF('Hoja Ponderacion-1'!X66=$DF$2,BL70*'Hoja Ponderacion-1'!AV66," ")</f>
        <v>2.5000000000000001E-3</v>
      </c>
      <c r="DS70" s="125">
        <f>IF('Hoja Ponderacion-1'!Y66=$DF$2,BP70*'Hoja Ponderacion-1'!AW66," ")</f>
        <v>3.4399999999999999E-3</v>
      </c>
      <c r="DT70" s="125">
        <f>IF('Hoja Ponderacion-1'!Z66=$DF$2,BT70*'Hoja Ponderacion-1'!AX66," ")</f>
        <v>4.5925925925925926E-3</v>
      </c>
      <c r="DU70" s="125">
        <f>IF('Hoja Ponderacion-1'!AA66=$DF$2,BX70*'Hoja Ponderacion-1'!AY66," ")</f>
        <v>2.0000000000000005E-3</v>
      </c>
      <c r="DV70" s="125">
        <f>IF('Hoja Ponderacion-1'!AB66=$DF$2,CB70*'Hoja Ponderacion-1'!AZ66," ")</f>
        <v>2.8461538461538463E-3</v>
      </c>
      <c r="DW70" s="125">
        <f>IF('Hoja Ponderacion-1'!AC66=$DF$2,CF70*'Hoja Ponderacion-1'!BA66," ")</f>
        <v>3.8666666666666676E-3</v>
      </c>
      <c r="DX70" s="125">
        <f>IF('Hoja Ponderacion-1'!AD66=$DF$2,CJ70*'Hoja Ponderacion-1'!BB66," ")</f>
        <v>3.0000000000000001E-3</v>
      </c>
      <c r="DY70" s="125">
        <f>IF('Hoja Ponderacion-1'!AE66=$DF$2,CN70*'Hoja Ponderacion-1'!BC66," ")</f>
        <v>6.4285714285714285E-3</v>
      </c>
      <c r="DZ70" s="125">
        <f>IF('Hoja Ponderacion-1'!AF66=$DF$2,CR70*'Hoja Ponderacion-1'!BD66," ")</f>
        <v>3.0909090909090908E-3</v>
      </c>
      <c r="EA70" s="125">
        <f>IF('Hoja Ponderacion-1'!AG66=$DF$2,CV70*'Hoja Ponderacion-1'!BE66," ")</f>
        <v>3.4399999999999999E-3</v>
      </c>
      <c r="EB70" s="125">
        <f>IF('Hoja Ponderacion-1'!AH66=$DF$2,CZ70*'Hoja Ponderacion-1'!BF66," ")</f>
        <v>3.3076923076923079E-3</v>
      </c>
      <c r="EC70" s="125">
        <f>IF('Hoja Ponderacion-1'!AI66=$DF$2,DD70*'Hoja Ponderacion-1'!BG66," ")</f>
        <v>0</v>
      </c>
      <c r="ED70" s="40">
        <f t="shared" si="189"/>
        <v>6.5992214323518678E-2</v>
      </c>
      <c r="EE70" s="41">
        <f>+'Hoja Ponderacion-1'!BI66</f>
        <v>22</v>
      </c>
      <c r="EF70" s="41">
        <f t="shared" si="190"/>
        <v>2.9996461056144854E-3</v>
      </c>
      <c r="EG70" s="125">
        <f>+HLOOKUP($B$1,'Hoja Ponderacion-1'!$BN$3:CK66,64,FALSE)</f>
        <v>0.14622195517847691</v>
      </c>
      <c r="EH70" s="30">
        <f>ROUND(IF(EG70&gt;0,ED70/EG70," "),2)</f>
        <v>0.45</v>
      </c>
      <c r="EI70" s="31" t="str">
        <f>+IF(EG70=0,'Condicionales '!$D$7,IF(EH70&gt;=95%,'Condicionales '!$D$2,'Condicionales '!$D$5))</f>
        <v>No Cumple</v>
      </c>
      <c r="EJ70" s="84"/>
    </row>
    <row r="71" spans="1:140" ht="115.2" x14ac:dyDescent="0.3">
      <c r="A71" s="34">
        <f t="shared" si="192"/>
        <v>59</v>
      </c>
      <c r="B71" s="25">
        <v>4</v>
      </c>
      <c r="C71" s="78">
        <v>3</v>
      </c>
      <c r="D71" s="78">
        <v>8</v>
      </c>
      <c r="E71" s="229" t="s">
        <v>740</v>
      </c>
      <c r="F71" s="50" t="s">
        <v>106</v>
      </c>
      <c r="G71" s="76" t="s">
        <v>106</v>
      </c>
      <c r="H71" s="23" t="s">
        <v>741</v>
      </c>
      <c r="I71" s="52"/>
      <c r="J71" s="53"/>
      <c r="K71" s="24" t="s">
        <v>256</v>
      </c>
      <c r="L71" s="25" t="s">
        <v>69</v>
      </c>
      <c r="M71" s="50" t="s">
        <v>108</v>
      </c>
      <c r="N71" s="50" t="s">
        <v>71</v>
      </c>
      <c r="O71" s="50" t="s">
        <v>109</v>
      </c>
      <c r="P71" s="141"/>
      <c r="Q71" s="141"/>
      <c r="R71" s="30">
        <f t="shared" si="3"/>
        <v>0</v>
      </c>
      <c r="S71" s="141"/>
      <c r="T71" s="141"/>
      <c r="U71" s="30">
        <f t="shared" si="156"/>
        <v>0</v>
      </c>
      <c r="V71" s="141"/>
      <c r="W71" s="141"/>
      <c r="X71" s="30"/>
      <c r="Y71" s="170" t="s">
        <v>742</v>
      </c>
      <c r="Z71" s="141"/>
      <c r="AA71" s="141"/>
      <c r="AB71" s="30"/>
      <c r="AC71" s="30" t="s">
        <v>742</v>
      </c>
      <c r="AD71" s="141"/>
      <c r="AE71" s="141"/>
      <c r="AF71" s="30"/>
      <c r="AG71" s="30" t="s">
        <v>742</v>
      </c>
      <c r="AH71" s="141"/>
      <c r="AI71" s="141"/>
      <c r="AJ71" s="30"/>
      <c r="AK71" s="23" t="s">
        <v>741</v>
      </c>
      <c r="AL71" s="141"/>
      <c r="AM71" s="141"/>
      <c r="AN71" s="30"/>
      <c r="AO71" s="23" t="s">
        <v>741</v>
      </c>
      <c r="AP71" s="141"/>
      <c r="AQ71" s="141"/>
      <c r="AR71" s="30"/>
      <c r="AS71" s="23" t="s">
        <v>741</v>
      </c>
      <c r="AT71" s="140"/>
      <c r="AU71" s="140"/>
      <c r="AV71" s="186"/>
      <c r="AW71" s="23" t="s">
        <v>741</v>
      </c>
      <c r="AX71" s="140"/>
      <c r="AY71" s="140"/>
      <c r="AZ71" s="186"/>
      <c r="BA71" s="23" t="s">
        <v>741</v>
      </c>
      <c r="BB71" s="140"/>
      <c r="BC71" s="140"/>
      <c r="BD71" s="186"/>
      <c r="BE71" s="23" t="s">
        <v>741</v>
      </c>
      <c r="BF71" s="141"/>
      <c r="BG71" s="141"/>
      <c r="BH71" s="30"/>
      <c r="BI71" s="23" t="s">
        <v>741</v>
      </c>
      <c r="BJ71" s="141"/>
      <c r="BK71" s="141"/>
      <c r="BL71" s="30"/>
      <c r="BM71" s="23" t="s">
        <v>741</v>
      </c>
      <c r="BN71" s="141"/>
      <c r="BO71" s="141"/>
      <c r="BP71" s="30"/>
      <c r="BQ71" s="23" t="s">
        <v>741</v>
      </c>
      <c r="BR71" s="141"/>
      <c r="BS71" s="141"/>
      <c r="BT71" s="30"/>
      <c r="BU71" s="23" t="s">
        <v>741</v>
      </c>
      <c r="BV71" s="141"/>
      <c r="BW71" s="141"/>
      <c r="BX71" s="30"/>
      <c r="BY71" s="23" t="s">
        <v>741</v>
      </c>
      <c r="BZ71" s="141"/>
      <c r="CA71" s="141"/>
      <c r="CB71" s="30"/>
      <c r="CC71" s="23" t="s">
        <v>741</v>
      </c>
      <c r="CD71" s="141"/>
      <c r="CE71" s="141"/>
      <c r="CF71" s="30"/>
      <c r="CG71" s="23" t="s">
        <v>741</v>
      </c>
      <c r="CH71" s="141"/>
      <c r="CI71" s="141"/>
      <c r="CJ71" s="30"/>
      <c r="CK71" s="23" t="s">
        <v>741</v>
      </c>
      <c r="CL71" s="141"/>
      <c r="CM71" s="141"/>
      <c r="CN71" s="30"/>
      <c r="CO71" s="23" t="s">
        <v>741</v>
      </c>
      <c r="CP71" s="141"/>
      <c r="CQ71" s="141"/>
      <c r="CR71" s="30"/>
      <c r="CS71" s="23" t="s">
        <v>741</v>
      </c>
      <c r="CT71" s="141"/>
      <c r="CU71" s="141"/>
      <c r="CV71" s="30"/>
      <c r="CW71" s="23" t="s">
        <v>741</v>
      </c>
      <c r="CX71" s="141"/>
      <c r="CY71" s="141"/>
      <c r="CZ71" s="30"/>
      <c r="DA71" s="23" t="s">
        <v>741</v>
      </c>
      <c r="DB71" s="161"/>
      <c r="DC71" s="161"/>
      <c r="DD71" s="30">
        <f t="shared" si="173"/>
        <v>0</v>
      </c>
      <c r="DE71" s="30"/>
      <c r="DF71" s="125" t="str">
        <f>IF('Hoja Ponderacion-1'!L67=$DF$2,R71*'Hoja Ponderacion-1'!AJ67," ")</f>
        <v xml:space="preserve"> </v>
      </c>
      <c r="DG71" s="125" t="str">
        <f>IF('Hoja Ponderacion-1'!M67=$DF$2,U71*'Hoja Ponderacion-1'!AK67," ")</f>
        <v xml:space="preserve"> </v>
      </c>
      <c r="DH71" s="125" t="str">
        <f>IF('Hoja Ponderacion-1'!N67=$DF$2,X71*'Hoja Ponderacion-1'!AL67," ")</f>
        <v xml:space="preserve"> </v>
      </c>
      <c r="DI71" s="125" t="str">
        <f>IF('Hoja Ponderacion-1'!O67=$DF$2,AB71*'Hoja Ponderacion-1'!AM67," ")</f>
        <v xml:space="preserve"> </v>
      </c>
      <c r="DJ71" s="125" t="str">
        <f>IF('Hoja Ponderacion-1'!P67=$DF$2,AF71*'Hoja Ponderacion-1'!AN67," ")</f>
        <v xml:space="preserve"> </v>
      </c>
      <c r="DK71" s="125" t="str">
        <f>IF('Hoja Ponderacion-1'!Q67=$DF$2,AJ71*'Hoja Ponderacion-1'!AO67," ")</f>
        <v xml:space="preserve"> </v>
      </c>
      <c r="DL71" s="125" t="str">
        <f>IF('Hoja Ponderacion-1'!R67=$DF$2,AN71*'Hoja Ponderacion-1'!AP67," ")</f>
        <v xml:space="preserve"> </v>
      </c>
      <c r="DM71" s="125" t="str">
        <f>IF('Hoja Ponderacion-1'!S67=$DF$2,AR71*'Hoja Ponderacion-1'!AQ67," ")</f>
        <v xml:space="preserve"> </v>
      </c>
      <c r="DN71" s="125" t="str">
        <f>IF('Hoja Ponderacion-1'!T67=$DF$2,AV71*'Hoja Ponderacion-1'!AR67," ")</f>
        <v xml:space="preserve"> </v>
      </c>
      <c r="DO71" s="125" t="str">
        <f>IF('Hoja Ponderacion-1'!U67=$DF$2,AZ71*'Hoja Ponderacion-1'!AS67," ")</f>
        <v xml:space="preserve"> </v>
      </c>
      <c r="DP71" s="125" t="str">
        <f>IF('Hoja Ponderacion-1'!V67=$DF$2,BD71*'Hoja Ponderacion-1'!AT67," ")</f>
        <v xml:space="preserve"> </v>
      </c>
      <c r="DQ71" s="125" t="str">
        <f>IF('Hoja Ponderacion-1'!W67=$DF$2,BH71*'Hoja Ponderacion-1'!AU67," ")</f>
        <v xml:space="preserve"> </v>
      </c>
      <c r="DR71" s="125" t="str">
        <f>IF('Hoja Ponderacion-1'!X67=$DF$2,BL71*'Hoja Ponderacion-1'!AV67," ")</f>
        <v xml:space="preserve"> </v>
      </c>
      <c r="DS71" s="125" t="str">
        <f>IF('Hoja Ponderacion-1'!Y67=$DF$2,BP71*'Hoja Ponderacion-1'!AW67," ")</f>
        <v xml:space="preserve"> </v>
      </c>
      <c r="DT71" s="125" t="str">
        <f>IF('Hoja Ponderacion-1'!Z67=$DF$2,BT71*'Hoja Ponderacion-1'!AX67," ")</f>
        <v xml:space="preserve"> </v>
      </c>
      <c r="DU71" s="125" t="str">
        <f>IF('Hoja Ponderacion-1'!AA67=$DF$2,BX71*'Hoja Ponderacion-1'!AY67," ")</f>
        <v xml:space="preserve"> </v>
      </c>
      <c r="DV71" s="125" t="str">
        <f>IF('Hoja Ponderacion-1'!AB67=$DF$2,CB71*'Hoja Ponderacion-1'!AZ67," ")</f>
        <v xml:space="preserve"> </v>
      </c>
      <c r="DW71" s="125" t="str">
        <f>IF('Hoja Ponderacion-1'!AC67=$DF$2,CF71*'Hoja Ponderacion-1'!BA67," ")</f>
        <v xml:space="preserve"> </v>
      </c>
      <c r="DX71" s="125" t="str">
        <f>IF('Hoja Ponderacion-1'!AD67=$DF$2,CJ71*'Hoja Ponderacion-1'!BB67," ")</f>
        <v xml:space="preserve"> </v>
      </c>
      <c r="DY71" s="125" t="str">
        <f>IF('Hoja Ponderacion-1'!AE67=$DF$2,CN71*'Hoja Ponderacion-1'!BC67," ")</f>
        <v xml:space="preserve"> </v>
      </c>
      <c r="DZ71" s="125" t="str">
        <f>IF('Hoja Ponderacion-1'!AF67=$DF$2,CR71*'Hoja Ponderacion-1'!BD67," ")</f>
        <v xml:space="preserve"> </v>
      </c>
      <c r="EA71" s="125" t="str">
        <f>IF('Hoja Ponderacion-1'!AG67=$DF$2,CV71*'Hoja Ponderacion-1'!BE67," ")</f>
        <v xml:space="preserve"> </v>
      </c>
      <c r="EB71" s="125" t="str">
        <f>IF('Hoja Ponderacion-1'!AH67=$DF$2,CZ71*'Hoja Ponderacion-1'!BF67," ")</f>
        <v xml:space="preserve"> </v>
      </c>
      <c r="EC71" s="125" t="str">
        <f>IF('Hoja Ponderacion-1'!AI67=$DF$2,DD71*'Hoja Ponderacion-1'!BG67," ")</f>
        <v xml:space="preserve"> </v>
      </c>
      <c r="ED71" s="40">
        <f t="shared" si="189"/>
        <v>0</v>
      </c>
      <c r="EE71" s="41">
        <f>+'Hoja Ponderacion-1'!BI67</f>
        <v>0</v>
      </c>
      <c r="EF71" s="41">
        <f t="shared" si="190"/>
        <v>0</v>
      </c>
      <c r="EG71" s="125">
        <f>+HLOOKUP($B$1,'Hoja Ponderacion-1'!$BN$3:CK67,65,FALSE)</f>
        <v>0</v>
      </c>
      <c r="EH71" s="30" t="str">
        <f t="shared" si="191"/>
        <v xml:space="preserve"> </v>
      </c>
      <c r="EI71" s="31" t="str">
        <f>+IF(EG71=0,'Condicionales '!$D$7,IF(EH71&gt;=95%,'Condicionales '!$D$2,'Condicionales '!$D$5))</f>
        <v>No Aplica</v>
      </c>
      <c r="EJ71" s="84" t="s">
        <v>743</v>
      </c>
    </row>
    <row r="72" spans="1:140" ht="216" x14ac:dyDescent="0.3">
      <c r="A72" s="34">
        <f t="shared" si="192"/>
        <v>60</v>
      </c>
      <c r="B72" s="25">
        <v>4</v>
      </c>
      <c r="C72" s="78">
        <v>3</v>
      </c>
      <c r="D72" s="134">
        <v>9</v>
      </c>
      <c r="E72" s="229" t="s">
        <v>744</v>
      </c>
      <c r="F72" s="50" t="s">
        <v>158</v>
      </c>
      <c r="G72" s="76" t="s">
        <v>178</v>
      </c>
      <c r="H72" s="23" t="s">
        <v>745</v>
      </c>
      <c r="I72" s="52" t="s">
        <v>746</v>
      </c>
      <c r="J72" s="52" t="s">
        <v>747</v>
      </c>
      <c r="K72" s="24" t="s">
        <v>68</v>
      </c>
      <c r="L72" s="25" t="s">
        <v>163</v>
      </c>
      <c r="M72" s="50" t="s">
        <v>70</v>
      </c>
      <c r="N72" s="50" t="s">
        <v>71</v>
      </c>
      <c r="O72" s="24" t="s">
        <v>72</v>
      </c>
      <c r="P72" s="141"/>
      <c r="Q72" s="141"/>
      <c r="R72" s="30">
        <f t="shared" si="3"/>
        <v>0</v>
      </c>
      <c r="S72" s="39">
        <v>0.6</v>
      </c>
      <c r="T72" s="39">
        <v>0.4</v>
      </c>
      <c r="U72" s="30">
        <f t="shared" si="156"/>
        <v>1</v>
      </c>
      <c r="V72" s="39">
        <v>0.3</v>
      </c>
      <c r="W72" s="39">
        <v>0.2</v>
      </c>
      <c r="X72" s="30">
        <f t="shared" si="157"/>
        <v>0.5</v>
      </c>
      <c r="Y72" s="170" t="s">
        <v>748</v>
      </c>
      <c r="Z72" s="39">
        <v>0.6</v>
      </c>
      <c r="AA72" s="39">
        <v>0.4</v>
      </c>
      <c r="AB72" s="30">
        <f t="shared" si="158"/>
        <v>1</v>
      </c>
      <c r="AC72" s="30" t="s">
        <v>749</v>
      </c>
      <c r="AD72" s="39">
        <v>0.6</v>
      </c>
      <c r="AE72" s="39">
        <v>0.4</v>
      </c>
      <c r="AF72" s="30">
        <f t="shared" si="159"/>
        <v>1</v>
      </c>
      <c r="AG72" s="30" t="s">
        <v>750</v>
      </c>
      <c r="AH72" s="39">
        <v>0.6</v>
      </c>
      <c r="AI72" s="39">
        <v>0.4</v>
      </c>
      <c r="AJ72" s="30">
        <f t="shared" si="160"/>
        <v>1</v>
      </c>
      <c r="AK72" s="30" t="s">
        <v>749</v>
      </c>
      <c r="AL72" s="39">
        <v>0.6</v>
      </c>
      <c r="AM72" s="39">
        <v>0.4</v>
      </c>
      <c r="AN72" s="30">
        <f t="shared" si="180"/>
        <v>1</v>
      </c>
      <c r="AO72" s="30" t="s">
        <v>749</v>
      </c>
      <c r="AP72" s="39">
        <v>0.6</v>
      </c>
      <c r="AQ72" s="39">
        <v>0.4</v>
      </c>
      <c r="AR72" s="30">
        <f t="shared" ref="AR72" si="201">IF(OR(AP72="NA",AQ72="NA"),"NA",AP72+AQ72)</f>
        <v>1</v>
      </c>
      <c r="AS72" s="30" t="s">
        <v>749</v>
      </c>
      <c r="AT72" s="185">
        <v>0.3</v>
      </c>
      <c r="AU72" s="185">
        <v>0.2</v>
      </c>
      <c r="AV72" s="186">
        <f t="shared" si="163"/>
        <v>0.5</v>
      </c>
      <c r="AW72" s="186" t="s">
        <v>751</v>
      </c>
      <c r="AX72" s="39">
        <v>0.6</v>
      </c>
      <c r="AY72" s="39">
        <v>0.4</v>
      </c>
      <c r="AZ72" s="30">
        <f t="shared" si="164"/>
        <v>1</v>
      </c>
      <c r="BA72" s="30" t="s">
        <v>752</v>
      </c>
      <c r="BB72" s="39">
        <v>0.6</v>
      </c>
      <c r="BC72" s="39">
        <v>0.4</v>
      </c>
      <c r="BD72" s="30">
        <f t="shared" ref="BD72" si="202">IF(OR(BB72="NA",BC72="NA"),"NA",BB72+BC72)</f>
        <v>1</v>
      </c>
      <c r="BE72" s="30" t="s">
        <v>752</v>
      </c>
      <c r="BF72" s="39">
        <v>0.6</v>
      </c>
      <c r="BG72" s="39">
        <v>0.4</v>
      </c>
      <c r="BH72" s="30">
        <f t="shared" si="166"/>
        <v>1</v>
      </c>
      <c r="BI72" s="30" t="s">
        <v>752</v>
      </c>
      <c r="BJ72" s="39">
        <v>0.6</v>
      </c>
      <c r="BK72" s="39">
        <v>0.4</v>
      </c>
      <c r="BL72" s="30">
        <f t="shared" si="176"/>
        <v>1</v>
      </c>
      <c r="BM72" s="30" t="s">
        <v>752</v>
      </c>
      <c r="BN72" s="39">
        <v>0.6</v>
      </c>
      <c r="BO72" s="39">
        <v>0.4</v>
      </c>
      <c r="BP72" s="30">
        <f t="shared" si="168"/>
        <v>1</v>
      </c>
      <c r="BQ72" s="30" t="s">
        <v>749</v>
      </c>
      <c r="BR72" s="39">
        <v>0.6</v>
      </c>
      <c r="BS72" s="39">
        <v>0.4</v>
      </c>
      <c r="BT72" s="122">
        <f t="shared" si="169"/>
        <v>1</v>
      </c>
      <c r="BU72" s="30" t="s">
        <v>749</v>
      </c>
      <c r="BV72" s="39">
        <v>0.6</v>
      </c>
      <c r="BW72" s="39">
        <v>0.4</v>
      </c>
      <c r="BX72" s="122">
        <f t="shared" ref="BX72:BX73" si="203">IF(OR(BV72="NA",BW72="NA"),"NA",BV72+BW72)</f>
        <v>1</v>
      </c>
      <c r="BY72" s="30" t="s">
        <v>749</v>
      </c>
      <c r="BZ72" s="30">
        <v>0.6</v>
      </c>
      <c r="CA72" s="30">
        <v>0.4</v>
      </c>
      <c r="CB72" s="30">
        <f t="shared" ref="CB72:CB73" si="204">IF(OR(BZ72="NA",CA72="NA"),"NA",BZ72+CA72)</f>
        <v>1</v>
      </c>
      <c r="CC72" s="122" t="s">
        <v>753</v>
      </c>
      <c r="CD72" s="30">
        <v>0.6</v>
      </c>
      <c r="CE72" s="30">
        <v>0.4</v>
      </c>
      <c r="CF72" s="30">
        <f t="shared" ref="CF72" si="205">IF(OR(CD72="NA",CE72="NA"),"NA",CD72+CE72)</f>
        <v>1</v>
      </c>
      <c r="CG72" s="122" t="s">
        <v>1417</v>
      </c>
      <c r="CH72" s="30">
        <v>0.6</v>
      </c>
      <c r="CI72" s="30">
        <v>0.4</v>
      </c>
      <c r="CJ72" s="30">
        <f t="shared" ref="CJ72:CJ73" si="206">IF(OR(CH72="NA",CI72="NA"),"NA",CH72+CI72)</f>
        <v>1</v>
      </c>
      <c r="CK72" s="122" t="s">
        <v>1417</v>
      </c>
      <c r="CL72" s="30">
        <v>0.6</v>
      </c>
      <c r="CM72" s="30">
        <v>0.4</v>
      </c>
      <c r="CN72" s="30">
        <f t="shared" ref="CN72:CN73" si="207">IF(OR(CL72="NA",CM72="NA"),"NA",CL72+CM72)</f>
        <v>1</v>
      </c>
      <c r="CO72" s="122" t="s">
        <v>753</v>
      </c>
      <c r="CP72" s="30">
        <v>0.6</v>
      </c>
      <c r="CQ72" s="30">
        <v>0.4</v>
      </c>
      <c r="CR72" s="30">
        <f t="shared" ref="CR72" si="208">IF(OR(CP72="NA",CQ72="NA"),"NA",CP72+CQ72)</f>
        <v>1</v>
      </c>
      <c r="CS72" s="122" t="s">
        <v>753</v>
      </c>
      <c r="CT72" s="122">
        <v>0.6</v>
      </c>
      <c r="CU72" s="122">
        <v>0.4</v>
      </c>
      <c r="CV72" s="30">
        <f t="shared" ref="CV72" si="209">IF(OR(CT72="NA",CU72="NA"),"NA",CT72+CU72)</f>
        <v>1</v>
      </c>
      <c r="CW72" s="122" t="s">
        <v>1589</v>
      </c>
      <c r="CX72" s="122">
        <v>0.6</v>
      </c>
      <c r="CY72" s="122">
        <v>0.4</v>
      </c>
      <c r="CZ72" s="30">
        <f t="shared" ref="CZ72" si="210">IF(OR(CX72="NA",CY72="NA"),"NA",CX72+CY72)</f>
        <v>1</v>
      </c>
      <c r="DA72" s="122" t="s">
        <v>1629</v>
      </c>
      <c r="DB72" s="30"/>
      <c r="DC72" s="30"/>
      <c r="DD72" s="30">
        <f t="shared" si="173"/>
        <v>0</v>
      </c>
      <c r="DE72" s="30"/>
      <c r="DF72" s="125" t="str">
        <f>IF('Hoja Ponderacion-1'!L68=$DF$2,R72*'Hoja Ponderacion-1'!AJ68," ")</f>
        <v xml:space="preserve"> </v>
      </c>
      <c r="DG72" s="125">
        <f>IF('Hoja Ponderacion-1'!M68=$DF$2,U72*'Hoja Ponderacion-1'!AK68," ")</f>
        <v>8.7499999999999994E-2</v>
      </c>
      <c r="DH72" s="125">
        <f>IF('Hoja Ponderacion-1'!N68=$DF$2,X72*'Hoja Ponderacion-1'!AL68," ")</f>
        <v>1.7499999999999998E-2</v>
      </c>
      <c r="DI72" s="125">
        <f>IF('Hoja Ponderacion-1'!O68=$DF$2,AB72*'Hoja Ponderacion-1'!AM68," ")</f>
        <v>3.6842105263157891E-2</v>
      </c>
      <c r="DJ72" s="125">
        <f>IF('Hoja Ponderacion-1'!P68=$DF$2,AF72*'Hoja Ponderacion-1'!AN68," ")</f>
        <v>3.4999999999999996E-2</v>
      </c>
      <c r="DK72" s="125">
        <f>IF('Hoja Ponderacion-1'!Q68=$DF$2,AJ72*'Hoja Ponderacion-1'!AO68," ")</f>
        <v>3.6842105263157891E-2</v>
      </c>
      <c r="DL72" s="125">
        <f>IF('Hoja Ponderacion-1'!R68=$DF$2,AN72*'Hoja Ponderacion-1'!AP68," ")</f>
        <v>3.6842105263157891E-2</v>
      </c>
      <c r="DM72" s="125">
        <f>IF('Hoja Ponderacion-1'!S68=$DF$2,AR72*'Hoja Ponderacion-1'!AQ68," ")</f>
        <v>3.6842105263157891E-2</v>
      </c>
      <c r="DN72" s="125">
        <f>IF('Hoja Ponderacion-1'!T68=$DF$2,AV72*'Hoja Ponderacion-1'!AR68," ")</f>
        <v>1.8421052631578946E-2</v>
      </c>
      <c r="DO72" s="125">
        <f>IF('Hoja Ponderacion-1'!U68=$DF$2,AZ72*'Hoja Ponderacion-1'!AS68," ")</f>
        <v>3.6842105263157891E-2</v>
      </c>
      <c r="DP72" s="125">
        <f>IF('Hoja Ponderacion-1'!V68=$DF$2,BD72*'Hoja Ponderacion-1'!AT68," ")</f>
        <v>3.4999999999999996E-2</v>
      </c>
      <c r="DQ72" s="125">
        <f>IF('Hoja Ponderacion-1'!W68=$DF$2,BH72*'Hoja Ponderacion-1'!AU68," ")</f>
        <v>3.6842105263157891E-2</v>
      </c>
      <c r="DR72" s="125">
        <f>IF('Hoja Ponderacion-1'!X68=$DF$2,BL72*'Hoja Ponderacion-1'!AV68," ")</f>
        <v>3.6842105263157891E-2</v>
      </c>
      <c r="DS72" s="125">
        <f>IF('Hoja Ponderacion-1'!Y68=$DF$2,BP72*'Hoja Ponderacion-1'!AW68," ")</f>
        <v>3.6842105263157891E-2</v>
      </c>
      <c r="DT72" s="125">
        <f>IF('Hoja Ponderacion-1'!Z68=$DF$2,BT72*'Hoja Ponderacion-1'!AX68," ")</f>
        <v>3.6842105263157891E-2</v>
      </c>
      <c r="DU72" s="125">
        <f>IF('Hoja Ponderacion-1'!AA68=$DF$2,BX72*'Hoja Ponderacion-1'!AY68," ")</f>
        <v>3.6842105263157891E-2</v>
      </c>
      <c r="DV72" s="125">
        <f>IF('Hoja Ponderacion-1'!AB68=$DF$2,CB72*'Hoja Ponderacion-1'!AZ68," ")</f>
        <v>3.4999999999999996E-2</v>
      </c>
      <c r="DW72" s="125">
        <f>IF('Hoja Ponderacion-1'!AC68=$DF$2,CF72*'Hoja Ponderacion-1'!BA68," ")</f>
        <v>3.4999999999999996E-2</v>
      </c>
      <c r="DX72" s="125">
        <f>IF('Hoja Ponderacion-1'!AD68=$DF$2,CJ72*'Hoja Ponderacion-1'!BB68," ")</f>
        <v>3.4999999999999996E-2</v>
      </c>
      <c r="DY72" s="125">
        <f>IF('Hoja Ponderacion-1'!AE68=$DF$2,CN72*'Hoja Ponderacion-1'!BC68," ")</f>
        <v>3.4999999999999996E-2</v>
      </c>
      <c r="DZ72" s="125">
        <f>IF('Hoja Ponderacion-1'!AF68=$DF$2,CR72*'Hoja Ponderacion-1'!BD68," ")</f>
        <v>3.3333333333333333E-2</v>
      </c>
      <c r="EA72" s="125">
        <f>IF('Hoja Ponderacion-1'!AG68=$DF$2,CV72*'Hoja Ponderacion-1'!BE68," ")</f>
        <v>3.4999999999999996E-2</v>
      </c>
      <c r="EB72" s="125">
        <f>IF('Hoja Ponderacion-1'!AH68=$DF$2,CZ72*'Hoja Ponderacion-1'!BF68," ")</f>
        <v>3.3333333333333333E-2</v>
      </c>
      <c r="EC72" s="125">
        <f>IF('Hoja Ponderacion-1'!AI68=$DF$2,DD72*'Hoja Ponderacion-1'!BG68," ")</f>
        <v>0</v>
      </c>
      <c r="ED72" s="40">
        <f t="shared" si="189"/>
        <v>0.80350877192982462</v>
      </c>
      <c r="EE72" s="41">
        <f>+'Hoja Ponderacion-1'!BI68</f>
        <v>23</v>
      </c>
      <c r="EF72" s="41">
        <f t="shared" si="190"/>
        <v>3.4935163996948897E-2</v>
      </c>
      <c r="EG72" s="125">
        <f>+HLOOKUP($B$1,'Hoja Ponderacion-1'!$BN$3:CK68,66,FALSE)</f>
        <v>0.71692982456140364</v>
      </c>
      <c r="EH72" s="30">
        <f>ROUND(IF(EG72&gt;0,ED72/EG72," "),2)</f>
        <v>1.1200000000000001</v>
      </c>
      <c r="EI72" s="31" t="str">
        <f>+IF(EG72=0,'Condicionales '!$D$7,IF(EH72&gt;=95%,'Condicionales '!$D$2,'Condicionales '!$D$5))</f>
        <v>Cumple</v>
      </c>
      <c r="EJ72" s="84" t="s">
        <v>754</v>
      </c>
    </row>
    <row r="73" spans="1:140" ht="172.8" x14ac:dyDescent="0.3">
      <c r="A73" s="34">
        <f t="shared" si="192"/>
        <v>61</v>
      </c>
      <c r="B73" s="25">
        <v>4</v>
      </c>
      <c r="C73" s="78">
        <v>3</v>
      </c>
      <c r="D73" s="78">
        <v>10</v>
      </c>
      <c r="E73" s="232" t="s">
        <v>755</v>
      </c>
      <c r="F73" s="50" t="s">
        <v>65</v>
      </c>
      <c r="G73" s="76" t="s">
        <v>159</v>
      </c>
      <c r="H73" s="23" t="s">
        <v>756</v>
      </c>
      <c r="I73" s="52" t="s">
        <v>757</v>
      </c>
      <c r="J73" s="52" t="s">
        <v>758</v>
      </c>
      <c r="K73" s="24" t="s">
        <v>759</v>
      </c>
      <c r="L73" s="25" t="s">
        <v>69</v>
      </c>
      <c r="M73" s="50" t="s">
        <v>70</v>
      </c>
      <c r="N73" s="50" t="s">
        <v>71</v>
      </c>
      <c r="O73" s="24" t="s">
        <v>72</v>
      </c>
      <c r="P73" s="141"/>
      <c r="Q73" s="141"/>
      <c r="R73" s="30">
        <f t="shared" si="3"/>
        <v>0</v>
      </c>
      <c r="S73" s="141"/>
      <c r="T73" s="141"/>
      <c r="U73" s="30">
        <f t="shared" si="156"/>
        <v>0</v>
      </c>
      <c r="V73" s="141"/>
      <c r="W73" s="141"/>
      <c r="X73" s="30"/>
      <c r="Y73" s="170" t="s">
        <v>760</v>
      </c>
      <c r="Z73" s="141"/>
      <c r="AA73" s="141"/>
      <c r="AB73" s="30"/>
      <c r="AC73" s="170" t="s">
        <v>760</v>
      </c>
      <c r="AD73" s="141"/>
      <c r="AE73" s="141"/>
      <c r="AF73" s="30"/>
      <c r="AG73" s="170" t="s">
        <v>760</v>
      </c>
      <c r="AH73" s="141"/>
      <c r="AI73" s="141"/>
      <c r="AJ73" s="30"/>
      <c r="AK73" s="170" t="s">
        <v>760</v>
      </c>
      <c r="AL73" s="141"/>
      <c r="AM73" s="141"/>
      <c r="AN73" s="30"/>
      <c r="AO73" s="170" t="s">
        <v>760</v>
      </c>
      <c r="AP73" s="141"/>
      <c r="AQ73" s="141"/>
      <c r="AR73" s="30"/>
      <c r="AS73" s="170" t="s">
        <v>760</v>
      </c>
      <c r="AT73" s="140"/>
      <c r="AU73" s="140"/>
      <c r="AV73" s="186"/>
      <c r="AW73" s="184" t="s">
        <v>760</v>
      </c>
      <c r="AX73" s="140"/>
      <c r="AY73" s="140"/>
      <c r="AZ73" s="186"/>
      <c r="BA73" s="186" t="s">
        <v>760</v>
      </c>
      <c r="BB73" s="140"/>
      <c r="BC73" s="140"/>
      <c r="BD73" s="186"/>
      <c r="BE73" s="186" t="s">
        <v>760</v>
      </c>
      <c r="BF73" s="140"/>
      <c r="BG73" s="140"/>
      <c r="BH73" s="186"/>
      <c r="BI73" s="186" t="s">
        <v>760</v>
      </c>
      <c r="BJ73" s="140"/>
      <c r="BK73" s="140"/>
      <c r="BL73" s="186"/>
      <c r="BM73" s="186" t="s">
        <v>760</v>
      </c>
      <c r="BN73" s="39">
        <v>0</v>
      </c>
      <c r="BO73" s="39">
        <v>0</v>
      </c>
      <c r="BP73" s="30">
        <f t="shared" si="168"/>
        <v>0</v>
      </c>
      <c r="BQ73" s="30" t="s">
        <v>761</v>
      </c>
      <c r="BR73" s="39">
        <v>0</v>
      </c>
      <c r="BS73" s="39">
        <v>0</v>
      </c>
      <c r="BT73" s="122">
        <f t="shared" si="169"/>
        <v>0</v>
      </c>
      <c r="BU73" s="30" t="s">
        <v>761</v>
      </c>
      <c r="BV73" s="39">
        <v>0</v>
      </c>
      <c r="BW73" s="39">
        <v>0</v>
      </c>
      <c r="BX73" s="122">
        <f t="shared" si="203"/>
        <v>0</v>
      </c>
      <c r="BY73" s="30" t="s">
        <v>762</v>
      </c>
      <c r="BZ73" s="122">
        <v>0</v>
      </c>
      <c r="CA73" s="122">
        <v>0</v>
      </c>
      <c r="CB73" s="30">
        <f t="shared" si="204"/>
        <v>0</v>
      </c>
      <c r="CC73" s="30" t="s">
        <v>762</v>
      </c>
      <c r="CD73" s="30">
        <v>0</v>
      </c>
      <c r="CE73" s="30">
        <v>0</v>
      </c>
      <c r="CF73" s="30">
        <f t="shared" ref="CF73" si="211">IF(OR(CD73="NA",CE73="NA"),"NA",CD73+CE73)</f>
        <v>0</v>
      </c>
      <c r="CG73" s="122" t="s">
        <v>1430</v>
      </c>
      <c r="CH73" s="122">
        <v>0.5</v>
      </c>
      <c r="CI73" s="122">
        <v>0</v>
      </c>
      <c r="CJ73" s="30">
        <f t="shared" si="206"/>
        <v>0.5</v>
      </c>
      <c r="CK73" s="122" t="s">
        <v>1466</v>
      </c>
      <c r="CL73" s="122">
        <v>0.5</v>
      </c>
      <c r="CM73" s="122">
        <v>0.4</v>
      </c>
      <c r="CN73" s="30">
        <f t="shared" si="207"/>
        <v>0.9</v>
      </c>
      <c r="CO73" s="122" t="s">
        <v>1502</v>
      </c>
      <c r="CP73" s="30">
        <v>0.6</v>
      </c>
      <c r="CQ73" s="30">
        <v>0.4</v>
      </c>
      <c r="CR73" s="30">
        <f t="shared" ref="CR73" si="212">IF(OR(CP73="NA",CQ73="NA"),"NA",CP73+CQ73)</f>
        <v>1</v>
      </c>
      <c r="CS73" s="122" t="s">
        <v>1542</v>
      </c>
      <c r="CT73" s="141"/>
      <c r="CU73" s="141"/>
      <c r="CV73" s="30"/>
      <c r="CW73" s="122" t="s">
        <v>1630</v>
      </c>
      <c r="CX73" s="141"/>
      <c r="CY73" s="141"/>
      <c r="CZ73" s="30"/>
      <c r="DA73" s="122" t="s">
        <v>1630</v>
      </c>
      <c r="DB73" s="30"/>
      <c r="DC73" s="30"/>
      <c r="DD73" s="30">
        <f t="shared" si="173"/>
        <v>0</v>
      </c>
      <c r="DE73" s="30"/>
      <c r="DF73" s="125" t="str">
        <f>IF('Hoja Ponderacion-1'!L69=$DF$2,R73*'Hoja Ponderacion-1'!AJ69," ")</f>
        <v xml:space="preserve"> </v>
      </c>
      <c r="DG73" s="125" t="str">
        <f>IF('Hoja Ponderacion-1'!M69=$DF$2,U73*'Hoja Ponderacion-1'!AK69," ")</f>
        <v xml:space="preserve"> </v>
      </c>
      <c r="DH73" s="125" t="str">
        <f>IF('Hoja Ponderacion-1'!N69=$DF$2,X73*'Hoja Ponderacion-1'!AL69," ")</f>
        <v xml:space="preserve"> </v>
      </c>
      <c r="DI73" s="125" t="str">
        <f>IF('Hoja Ponderacion-1'!O69=$DF$2,AB73*'Hoja Ponderacion-1'!AM69," ")</f>
        <v xml:space="preserve"> </v>
      </c>
      <c r="DJ73" s="125" t="str">
        <f>IF('Hoja Ponderacion-1'!P69=$DF$2,AF73*'Hoja Ponderacion-1'!AN69," ")</f>
        <v xml:space="preserve"> </v>
      </c>
      <c r="DK73" s="125" t="str">
        <f>IF('Hoja Ponderacion-1'!Q69=$DF$2,AJ73*'Hoja Ponderacion-1'!AO69," ")</f>
        <v xml:space="preserve"> </v>
      </c>
      <c r="DL73" s="125" t="str">
        <f>IF('Hoja Ponderacion-1'!R69=$DF$2,AN73*'Hoja Ponderacion-1'!AP69," ")</f>
        <v xml:space="preserve"> </v>
      </c>
      <c r="DM73" s="125" t="str">
        <f>IF('Hoja Ponderacion-1'!S69=$DF$2,AR73*'Hoja Ponderacion-1'!AQ69," ")</f>
        <v xml:space="preserve"> </v>
      </c>
      <c r="DN73" s="125" t="str">
        <f>IF('Hoja Ponderacion-1'!T69=$DF$2,AV73*'Hoja Ponderacion-1'!AR69," ")</f>
        <v xml:space="preserve"> </v>
      </c>
      <c r="DO73" s="125" t="str">
        <f>IF('Hoja Ponderacion-1'!U69=$DF$2,AZ73*'Hoja Ponderacion-1'!AS69," ")</f>
        <v xml:space="preserve"> </v>
      </c>
      <c r="DP73" s="125" t="str">
        <f>IF('Hoja Ponderacion-1'!V69=$DF$2,BD73*'Hoja Ponderacion-1'!AT69," ")</f>
        <v xml:space="preserve"> </v>
      </c>
      <c r="DQ73" s="125" t="str">
        <f>IF('Hoja Ponderacion-1'!W69=$DF$2,BH73*'Hoja Ponderacion-1'!AU69," ")</f>
        <v xml:space="preserve"> </v>
      </c>
      <c r="DR73" s="125" t="str">
        <f>IF('Hoja Ponderacion-1'!X69=$DF$2,BL73*'Hoja Ponderacion-1'!AV69," ")</f>
        <v xml:space="preserve"> </v>
      </c>
      <c r="DS73" s="125">
        <f>IF('Hoja Ponderacion-1'!Y69=$DF$2,BP73*'Hoja Ponderacion-1'!AW69," ")</f>
        <v>0</v>
      </c>
      <c r="DT73" s="125">
        <f>IF('Hoja Ponderacion-1'!Z69=$DF$2,BT73*'Hoja Ponderacion-1'!AX69," ")</f>
        <v>0</v>
      </c>
      <c r="DU73" s="125">
        <f>IF('Hoja Ponderacion-1'!AA69=$DF$2,BX73*'Hoja Ponderacion-1'!AY69," ")</f>
        <v>0</v>
      </c>
      <c r="DV73" s="125">
        <f>IF('Hoja Ponderacion-1'!AB69=$DF$2,CB73*'Hoja Ponderacion-1'!AZ69," ")</f>
        <v>0</v>
      </c>
      <c r="DW73" s="125">
        <f>IF('Hoja Ponderacion-1'!AC69=$DF$2,CF73*'Hoja Ponderacion-1'!BA69," ")</f>
        <v>0</v>
      </c>
      <c r="DX73" s="125">
        <f>IF('Hoja Ponderacion-1'!AD69=$DF$2,CJ73*'Hoja Ponderacion-1'!BB69," ")</f>
        <v>3.3333333333333335E-3</v>
      </c>
      <c r="DY73" s="125">
        <f>IF('Hoja Ponderacion-1'!AE69=$DF$2,CN73*'Hoja Ponderacion-1'!BC69," ")</f>
        <v>6.4285714285714293E-3</v>
      </c>
      <c r="DZ73" s="125">
        <f>IF('Hoja Ponderacion-1'!AF69=$DF$2,CR73*'Hoja Ponderacion-1'!BD69," ")</f>
        <v>6.0606060606060606E-3</v>
      </c>
      <c r="EA73" s="125" t="str">
        <f>IF('Hoja Ponderacion-1'!AG69=$DF$2,CV73*'Hoja Ponderacion-1'!BE69," ")</f>
        <v xml:space="preserve"> </v>
      </c>
      <c r="EB73" s="125" t="str">
        <f>IF('Hoja Ponderacion-1'!AH69=$DF$2,CZ73*'Hoja Ponderacion-1'!BF69," ")</f>
        <v xml:space="preserve"> </v>
      </c>
      <c r="EC73" s="125">
        <f>IF('Hoja Ponderacion-1'!AI69=$DF$2,DD73*'Hoja Ponderacion-1'!BG69," ")</f>
        <v>0</v>
      </c>
      <c r="ED73" s="40">
        <f t="shared" si="189"/>
        <v>1.5822510822510825E-2</v>
      </c>
      <c r="EE73" s="41">
        <f>+'Hoja Ponderacion-1'!BI69</f>
        <v>9</v>
      </c>
      <c r="EF73" s="41">
        <f t="shared" si="190"/>
        <v>1.7580567580567582E-3</v>
      </c>
      <c r="EG73" s="125">
        <f>+HLOOKUP($B$1,'Hoja Ponderacion-1'!$BN$3:CK69,67,FALSE)</f>
        <v>5.6779368779368782E-2</v>
      </c>
      <c r="EH73" s="30">
        <f t="shared" si="191"/>
        <v>0.27866655023928438</v>
      </c>
      <c r="EI73" s="31" t="str">
        <f>+IF(EG73=0,'Condicionales '!$D$7,IF(EH73&gt;=95%,'Condicionales '!$D$2,'Condicionales '!$D$5))</f>
        <v>No Cumple</v>
      </c>
      <c r="EJ73" s="84" t="s">
        <v>763</v>
      </c>
    </row>
    <row r="74" spans="1:140" ht="139.19999999999999" x14ac:dyDescent="0.3">
      <c r="A74" s="34">
        <f t="shared" si="192"/>
        <v>62</v>
      </c>
      <c r="B74" s="25">
        <v>4</v>
      </c>
      <c r="C74" s="78">
        <v>3</v>
      </c>
      <c r="D74" s="132">
        <v>11</v>
      </c>
      <c r="E74" s="229" t="s">
        <v>764</v>
      </c>
      <c r="F74" s="50" t="s">
        <v>106</v>
      </c>
      <c r="G74" s="76" t="s">
        <v>106</v>
      </c>
      <c r="H74" s="23" t="s">
        <v>765</v>
      </c>
      <c r="I74" s="52"/>
      <c r="J74" s="52"/>
      <c r="K74" s="24"/>
      <c r="L74" s="25" t="s">
        <v>69</v>
      </c>
      <c r="M74" s="50" t="s">
        <v>108</v>
      </c>
      <c r="N74" s="50" t="s">
        <v>71</v>
      </c>
      <c r="O74" s="50" t="s">
        <v>109</v>
      </c>
      <c r="P74" s="141"/>
      <c r="Q74" s="141"/>
      <c r="R74" s="30">
        <f t="shared" si="3"/>
        <v>0</v>
      </c>
      <c r="S74" s="141"/>
      <c r="T74" s="141"/>
      <c r="U74" s="30">
        <f t="shared" si="156"/>
        <v>0</v>
      </c>
      <c r="V74" s="141"/>
      <c r="W74" s="141"/>
      <c r="X74" s="30"/>
      <c r="Y74" s="170" t="s">
        <v>766</v>
      </c>
      <c r="Z74" s="141"/>
      <c r="AA74" s="141"/>
      <c r="AB74" s="30"/>
      <c r="AC74" s="170" t="s">
        <v>766</v>
      </c>
      <c r="AD74" s="141"/>
      <c r="AE74" s="141"/>
      <c r="AF74" s="30"/>
      <c r="AG74" s="170" t="s">
        <v>766</v>
      </c>
      <c r="AH74" s="141"/>
      <c r="AI74" s="141"/>
      <c r="AJ74" s="30"/>
      <c r="AK74" s="23" t="s">
        <v>765</v>
      </c>
      <c r="AL74" s="141"/>
      <c r="AM74" s="141"/>
      <c r="AN74" s="30"/>
      <c r="AO74" s="23" t="s">
        <v>765</v>
      </c>
      <c r="AP74" s="141"/>
      <c r="AQ74" s="141"/>
      <c r="AR74" s="30"/>
      <c r="AS74" s="23" t="s">
        <v>765</v>
      </c>
      <c r="AT74" s="140"/>
      <c r="AU74" s="140"/>
      <c r="AV74" s="186"/>
      <c r="AW74" s="23" t="s">
        <v>765</v>
      </c>
      <c r="AX74" s="140"/>
      <c r="AY74" s="140"/>
      <c r="AZ74" s="186"/>
      <c r="BA74" s="23" t="s">
        <v>765</v>
      </c>
      <c r="BB74" s="140"/>
      <c r="BC74" s="140"/>
      <c r="BD74" s="186"/>
      <c r="BE74" s="23" t="s">
        <v>765</v>
      </c>
      <c r="BF74" s="141"/>
      <c r="BG74" s="141"/>
      <c r="BH74" s="30"/>
      <c r="BI74" s="30" t="s">
        <v>767</v>
      </c>
      <c r="BJ74" s="141"/>
      <c r="BK74" s="141"/>
      <c r="BL74" s="30"/>
      <c r="BM74" s="30" t="s">
        <v>767</v>
      </c>
      <c r="BN74" s="141"/>
      <c r="BO74" s="141"/>
      <c r="BP74" s="30"/>
      <c r="BQ74" s="30" t="s">
        <v>767</v>
      </c>
      <c r="BR74" s="141"/>
      <c r="BS74" s="141"/>
      <c r="BT74" s="30"/>
      <c r="BU74" s="30" t="s">
        <v>767</v>
      </c>
      <c r="BV74" s="141"/>
      <c r="BW74" s="141"/>
      <c r="BX74" s="30"/>
      <c r="BY74" s="30" t="s">
        <v>767</v>
      </c>
      <c r="BZ74" s="141"/>
      <c r="CA74" s="141"/>
      <c r="CB74" s="30"/>
      <c r="CC74" s="30" t="s">
        <v>767</v>
      </c>
      <c r="CD74" s="141"/>
      <c r="CE74" s="141"/>
      <c r="CF74" s="30"/>
      <c r="CG74" s="30" t="s">
        <v>767</v>
      </c>
      <c r="CH74" s="141"/>
      <c r="CI74" s="141"/>
      <c r="CJ74" s="30"/>
      <c r="CK74" s="30" t="s">
        <v>767</v>
      </c>
      <c r="CL74" s="141"/>
      <c r="CM74" s="141"/>
      <c r="CN74" s="30"/>
      <c r="CO74" s="30" t="s">
        <v>767</v>
      </c>
      <c r="CP74" s="141"/>
      <c r="CQ74" s="141"/>
      <c r="CR74" s="30"/>
      <c r="CS74" s="30" t="s">
        <v>767</v>
      </c>
      <c r="CT74" s="141"/>
      <c r="CU74" s="141"/>
      <c r="CV74" s="30"/>
      <c r="CW74" s="30" t="s">
        <v>767</v>
      </c>
      <c r="CX74" s="141"/>
      <c r="CY74" s="141"/>
      <c r="CZ74" s="30"/>
      <c r="DA74" s="30" t="s">
        <v>767</v>
      </c>
      <c r="DB74" s="161"/>
      <c r="DC74" s="161"/>
      <c r="DD74" s="30">
        <f t="shared" si="173"/>
        <v>0</v>
      </c>
      <c r="DE74" s="30"/>
      <c r="DF74" s="125" t="str">
        <f>IF('Hoja Ponderacion-1'!L70=$DF$2,R74*'Hoja Ponderacion-1'!AJ70," ")</f>
        <v xml:space="preserve"> </v>
      </c>
      <c r="DG74" s="125" t="str">
        <f>IF('Hoja Ponderacion-1'!M70=$DF$2,U74*'Hoja Ponderacion-1'!AK70," ")</f>
        <v xml:space="preserve"> </v>
      </c>
      <c r="DH74" s="125" t="str">
        <f>IF('Hoja Ponderacion-1'!N70=$DF$2,X74*'Hoja Ponderacion-1'!AL70," ")</f>
        <v xml:space="preserve"> </v>
      </c>
      <c r="DI74" s="125" t="str">
        <f>IF('Hoja Ponderacion-1'!O70=$DF$2,AB74*'Hoja Ponderacion-1'!AM70," ")</f>
        <v xml:space="preserve"> </v>
      </c>
      <c r="DJ74" s="125" t="str">
        <f>IF('Hoja Ponderacion-1'!P70=$DF$2,AF74*'Hoja Ponderacion-1'!AN70," ")</f>
        <v xml:space="preserve"> </v>
      </c>
      <c r="DK74" s="125" t="str">
        <f>IF('Hoja Ponderacion-1'!Q70=$DF$2,AJ74*'Hoja Ponderacion-1'!AO70," ")</f>
        <v xml:space="preserve"> </v>
      </c>
      <c r="DL74" s="125" t="str">
        <f>IF('Hoja Ponderacion-1'!R70=$DF$2,AN74*'Hoja Ponderacion-1'!AP70," ")</f>
        <v xml:space="preserve"> </v>
      </c>
      <c r="DM74" s="125" t="str">
        <f>IF('Hoja Ponderacion-1'!S70=$DF$2,AR74*'Hoja Ponderacion-1'!AQ70," ")</f>
        <v xml:space="preserve"> </v>
      </c>
      <c r="DN74" s="125" t="str">
        <f>IF('Hoja Ponderacion-1'!T70=$DF$2,AV74*'Hoja Ponderacion-1'!AR70," ")</f>
        <v xml:space="preserve"> </v>
      </c>
      <c r="DO74" s="125" t="str">
        <f>IF('Hoja Ponderacion-1'!U70=$DF$2,AZ74*'Hoja Ponderacion-1'!AS70," ")</f>
        <v xml:space="preserve"> </v>
      </c>
      <c r="DP74" s="125" t="str">
        <f>IF('Hoja Ponderacion-1'!V70=$DF$2,BD74*'Hoja Ponderacion-1'!AT70," ")</f>
        <v xml:space="preserve"> </v>
      </c>
      <c r="DQ74" s="125" t="str">
        <f>IF('Hoja Ponderacion-1'!W70=$DF$2,BH74*'Hoja Ponderacion-1'!AU70," ")</f>
        <v xml:space="preserve"> </v>
      </c>
      <c r="DR74" s="125" t="str">
        <f>IF('Hoja Ponderacion-1'!X70=$DF$2,BL74*'Hoja Ponderacion-1'!AV70," ")</f>
        <v xml:space="preserve"> </v>
      </c>
      <c r="DS74" s="125" t="str">
        <f>IF('Hoja Ponderacion-1'!Y70=$DF$2,BP74*'Hoja Ponderacion-1'!AW70," ")</f>
        <v xml:space="preserve"> </v>
      </c>
      <c r="DT74" s="125" t="str">
        <f>IF('Hoja Ponderacion-1'!Z70=$DF$2,BT74*'Hoja Ponderacion-1'!AX70," ")</f>
        <v xml:space="preserve"> </v>
      </c>
      <c r="DU74" s="125" t="str">
        <f>IF('Hoja Ponderacion-1'!AA70=$DF$2,BX74*'Hoja Ponderacion-1'!AY70," ")</f>
        <v xml:space="preserve"> </v>
      </c>
      <c r="DV74" s="125" t="str">
        <f>IF('Hoja Ponderacion-1'!AB70=$DF$2,CB74*'Hoja Ponderacion-1'!AZ70," ")</f>
        <v xml:space="preserve"> </v>
      </c>
      <c r="DW74" s="125" t="str">
        <f>IF('Hoja Ponderacion-1'!AC70=$DF$2,CF74*'Hoja Ponderacion-1'!BA70," ")</f>
        <v xml:space="preserve"> </v>
      </c>
      <c r="DX74" s="125" t="str">
        <f>IF('Hoja Ponderacion-1'!AD70=$DF$2,CJ74*'Hoja Ponderacion-1'!BB70," ")</f>
        <v xml:space="preserve"> </v>
      </c>
      <c r="DY74" s="125" t="str">
        <f>IF('Hoja Ponderacion-1'!AE70=$DF$2,CN74*'Hoja Ponderacion-1'!BC70," ")</f>
        <v xml:space="preserve"> </v>
      </c>
      <c r="DZ74" s="125" t="str">
        <f>IF('Hoja Ponderacion-1'!AF70=$DF$2,CR74*'Hoja Ponderacion-1'!BD70," ")</f>
        <v xml:space="preserve"> </v>
      </c>
      <c r="EA74" s="125" t="str">
        <f>IF('Hoja Ponderacion-1'!AG70=$DF$2,CV74*'Hoja Ponderacion-1'!BE70," ")</f>
        <v xml:space="preserve"> </v>
      </c>
      <c r="EB74" s="125" t="str">
        <f>IF('Hoja Ponderacion-1'!AH70=$DF$2,CZ74*'Hoja Ponderacion-1'!BF70," ")</f>
        <v xml:space="preserve"> </v>
      </c>
      <c r="EC74" s="125" t="str">
        <f>IF('Hoja Ponderacion-1'!AI70=$DF$2,DD74*'Hoja Ponderacion-1'!BG70," ")</f>
        <v xml:space="preserve"> </v>
      </c>
      <c r="ED74" s="40">
        <f t="shared" si="189"/>
        <v>0</v>
      </c>
      <c r="EE74" s="41">
        <f>+'Hoja Ponderacion-1'!BI70</f>
        <v>0</v>
      </c>
      <c r="EF74" s="41">
        <f t="shared" si="190"/>
        <v>0</v>
      </c>
      <c r="EG74" s="125">
        <f>+HLOOKUP($B$1,'Hoja Ponderacion-1'!$BN$3:CK70,68,FALSE)</f>
        <v>0</v>
      </c>
      <c r="EH74" s="30" t="str">
        <f t="shared" si="191"/>
        <v xml:space="preserve"> </v>
      </c>
      <c r="EI74" s="31" t="str">
        <f>+IF(EG74=0,'Condicionales '!$D$7,IF(EH74&gt;=95%,'Condicionales '!$D$2,'Condicionales '!$D$5))</f>
        <v>No Aplica</v>
      </c>
      <c r="EJ74" s="23"/>
    </row>
    <row r="75" spans="1:140" ht="73.5" customHeight="1" x14ac:dyDescent="0.3">
      <c r="A75" s="34">
        <f t="shared" si="192"/>
        <v>63</v>
      </c>
      <c r="B75" s="25">
        <v>4</v>
      </c>
      <c r="C75" s="78">
        <v>3</v>
      </c>
      <c r="D75" s="78">
        <v>12</v>
      </c>
      <c r="E75" s="229" t="s">
        <v>768</v>
      </c>
      <c r="F75" s="50" t="s">
        <v>158</v>
      </c>
      <c r="G75" s="76" t="s">
        <v>88</v>
      </c>
      <c r="H75" s="23" t="s">
        <v>769</v>
      </c>
      <c r="I75" s="52" t="s">
        <v>770</v>
      </c>
      <c r="J75" s="52" t="s">
        <v>770</v>
      </c>
      <c r="K75" s="24" t="s">
        <v>68</v>
      </c>
      <c r="L75" s="25" t="s">
        <v>69</v>
      </c>
      <c r="M75" s="50" t="s">
        <v>70</v>
      </c>
      <c r="N75" s="50" t="s">
        <v>71</v>
      </c>
      <c r="O75" s="24" t="s">
        <v>72</v>
      </c>
      <c r="P75" s="39">
        <v>0.6</v>
      </c>
      <c r="Q75" s="39">
        <v>0.4</v>
      </c>
      <c r="R75" s="30">
        <f t="shared" ref="R75:R120" si="213">IF(OR(P75="NA",Q75="NA"),"NA",P75+Q75)</f>
        <v>1</v>
      </c>
      <c r="S75" s="39">
        <v>0.6</v>
      </c>
      <c r="T75" s="39">
        <v>0.4</v>
      </c>
      <c r="U75" s="30">
        <f t="shared" si="156"/>
        <v>1</v>
      </c>
      <c r="V75" s="39">
        <v>0.6</v>
      </c>
      <c r="W75" s="39">
        <v>0.4</v>
      </c>
      <c r="X75" s="30">
        <f t="shared" si="157"/>
        <v>1</v>
      </c>
      <c r="Y75" s="170" t="s">
        <v>771</v>
      </c>
      <c r="Z75" s="39">
        <v>0.6</v>
      </c>
      <c r="AA75" s="39">
        <v>0.4</v>
      </c>
      <c r="AB75" s="30">
        <f t="shared" si="158"/>
        <v>1</v>
      </c>
      <c r="AC75" s="170" t="s">
        <v>771</v>
      </c>
      <c r="AD75" s="39">
        <v>0.6</v>
      </c>
      <c r="AE75" s="39">
        <v>0.4</v>
      </c>
      <c r="AF75" s="30">
        <f t="shared" si="159"/>
        <v>1</v>
      </c>
      <c r="AG75" s="170" t="s">
        <v>771</v>
      </c>
      <c r="AH75" s="39">
        <v>0.6</v>
      </c>
      <c r="AI75" s="39">
        <v>0.4</v>
      </c>
      <c r="AJ75" s="30">
        <f t="shared" si="160"/>
        <v>1</v>
      </c>
      <c r="AK75" s="170" t="s">
        <v>771</v>
      </c>
      <c r="AL75" s="39">
        <v>0.6</v>
      </c>
      <c r="AM75" s="39">
        <v>0.4</v>
      </c>
      <c r="AN75" s="30">
        <f t="shared" si="180"/>
        <v>1</v>
      </c>
      <c r="AO75" s="170" t="s">
        <v>771</v>
      </c>
      <c r="AP75" s="39">
        <v>0.6</v>
      </c>
      <c r="AQ75" s="39">
        <v>0.4</v>
      </c>
      <c r="AR75" s="30">
        <f t="shared" ref="AR75" si="214">IF(OR(AP75="NA",AQ75="NA"),"NA",AP75+AQ75)</f>
        <v>1</v>
      </c>
      <c r="AS75" s="170" t="s">
        <v>771</v>
      </c>
      <c r="AT75" s="185">
        <v>0.6</v>
      </c>
      <c r="AU75" s="185">
        <v>0.4</v>
      </c>
      <c r="AV75" s="186">
        <f t="shared" ref="AV75" si="215">IF(OR(AT75="NA",AU75="NA"),"NA",AT75+AU75)</f>
        <v>1</v>
      </c>
      <c r="AW75" s="184" t="s">
        <v>771</v>
      </c>
      <c r="AX75" s="39">
        <v>0.6</v>
      </c>
      <c r="AY75" s="39">
        <v>0.4</v>
      </c>
      <c r="AZ75" s="30">
        <f t="shared" si="164"/>
        <v>1</v>
      </c>
      <c r="BA75" s="30" t="s">
        <v>771</v>
      </c>
      <c r="BB75" s="39">
        <v>0.6</v>
      </c>
      <c r="BC75" s="39">
        <v>0.4</v>
      </c>
      <c r="BD75" s="30">
        <f t="shared" ref="BD75" si="216">IF(OR(BB75="NA",BC75="NA"),"NA",BB75+BC75)</f>
        <v>1</v>
      </c>
      <c r="BE75" s="30" t="s">
        <v>771</v>
      </c>
      <c r="BF75" s="39">
        <v>0.6</v>
      </c>
      <c r="BG75" s="39">
        <v>0.4</v>
      </c>
      <c r="BH75" s="30">
        <f t="shared" si="166"/>
        <v>1</v>
      </c>
      <c r="BI75" s="30" t="s">
        <v>771</v>
      </c>
      <c r="BJ75" s="39">
        <v>0.6</v>
      </c>
      <c r="BK75" s="39">
        <v>0.4</v>
      </c>
      <c r="BL75" s="30">
        <f t="shared" ref="BL75" si="217">IF(OR(BJ75="NA",BK75="NA"),"NA",BJ75+BK75)</f>
        <v>1</v>
      </c>
      <c r="BM75" s="30" t="s">
        <v>771</v>
      </c>
      <c r="BN75" s="39">
        <v>0.6</v>
      </c>
      <c r="BO75" s="39">
        <v>0.4</v>
      </c>
      <c r="BP75" s="30">
        <f t="shared" si="168"/>
        <v>1</v>
      </c>
      <c r="BQ75" s="30" t="s">
        <v>771</v>
      </c>
      <c r="BR75" s="39">
        <v>0.6</v>
      </c>
      <c r="BS75" s="39">
        <v>0.4</v>
      </c>
      <c r="BT75" s="122">
        <f t="shared" si="169"/>
        <v>1</v>
      </c>
      <c r="BU75" s="122" t="s">
        <v>771</v>
      </c>
      <c r="BV75" s="39">
        <v>0.6</v>
      </c>
      <c r="BW75" s="39">
        <v>0.4</v>
      </c>
      <c r="BX75" s="122">
        <f t="shared" ref="BX75" si="218">IF(OR(BV75="NA",BW75="NA"),"NA",BV75+BW75)</f>
        <v>1</v>
      </c>
      <c r="BY75" s="122" t="s">
        <v>771</v>
      </c>
      <c r="BZ75" s="39">
        <v>0.6</v>
      </c>
      <c r="CA75" s="39">
        <v>0.4</v>
      </c>
      <c r="CB75" s="122">
        <f t="shared" ref="CB75" si="219">IF(OR(BZ75="NA",CA75="NA"),"NA",BZ75+CA75)</f>
        <v>1</v>
      </c>
      <c r="CC75" s="122" t="s">
        <v>772</v>
      </c>
      <c r="CD75" s="39">
        <v>0.6</v>
      </c>
      <c r="CE75" s="39">
        <v>0.4</v>
      </c>
      <c r="CF75" s="122">
        <f t="shared" ref="CF75" si="220">IF(OR(CD75="NA",CE75="NA"),"NA",CD75+CE75)</f>
        <v>1</v>
      </c>
      <c r="CG75" s="122" t="s">
        <v>771</v>
      </c>
      <c r="CH75" s="39">
        <v>0.6</v>
      </c>
      <c r="CI75" s="39">
        <v>0.4</v>
      </c>
      <c r="CJ75" s="122">
        <f t="shared" ref="CJ75" si="221">IF(OR(CH75="NA",CI75="NA"),"NA",CH75+CI75)</f>
        <v>1</v>
      </c>
      <c r="CK75" s="122" t="s">
        <v>771</v>
      </c>
      <c r="CL75" s="39">
        <v>0.6</v>
      </c>
      <c r="CM75" s="39">
        <v>0.4</v>
      </c>
      <c r="CN75" s="122">
        <f t="shared" ref="CN75" si="222">IF(OR(CL75="NA",CM75="NA"),"NA",CL75+CM75)</f>
        <v>1</v>
      </c>
      <c r="CO75" s="122" t="s">
        <v>771</v>
      </c>
      <c r="CP75" s="39">
        <v>0.6</v>
      </c>
      <c r="CQ75" s="39">
        <v>0.4</v>
      </c>
      <c r="CR75" s="122">
        <f t="shared" ref="CR75" si="223">IF(OR(CP75="NA",CQ75="NA"),"NA",CP75+CQ75)</f>
        <v>1</v>
      </c>
      <c r="CS75" s="122" t="s">
        <v>771</v>
      </c>
      <c r="CT75" s="122">
        <v>0.6</v>
      </c>
      <c r="CU75" s="122">
        <v>0.4</v>
      </c>
      <c r="CV75" s="122">
        <f t="shared" ref="CV75" si="224">IF(OR(CT75="NA",CU75="NA"),"NA",CT75+CU75)</f>
        <v>1</v>
      </c>
      <c r="CW75" s="122" t="s">
        <v>771</v>
      </c>
      <c r="CX75" s="122">
        <v>0.6</v>
      </c>
      <c r="CY75" s="122">
        <v>0.4</v>
      </c>
      <c r="CZ75" s="122">
        <f t="shared" ref="CZ75" si="225">IF(OR(CX75="NA",CY75="NA"),"NA",CX75+CY75)</f>
        <v>1</v>
      </c>
      <c r="DA75" s="122" t="s">
        <v>771</v>
      </c>
      <c r="DB75" s="30"/>
      <c r="DC75" s="30"/>
      <c r="DD75" s="30">
        <f t="shared" si="173"/>
        <v>0</v>
      </c>
      <c r="DE75" s="30"/>
      <c r="DF75" s="125">
        <f>IF('Hoja Ponderacion-1'!L71=$DF$2,R75*'Hoja Ponderacion-1'!AJ71," ")</f>
        <v>1.2500000000000001E-2</v>
      </c>
      <c r="DG75" s="125">
        <f>IF('Hoja Ponderacion-1'!M71=$DF$2,U75*'Hoja Ponderacion-1'!AK71," ")</f>
        <v>8.3333333333333332E-3</v>
      </c>
      <c r="DH75" s="125">
        <f>IF('Hoja Ponderacion-1'!N71=$DF$2,X75*'Hoja Ponderacion-1'!AL71," ")</f>
        <v>7.4074074074074077E-3</v>
      </c>
      <c r="DI75" s="125">
        <f>IF('Hoja Ponderacion-1'!O71=$DF$2,AB75*'Hoja Ponderacion-1'!AM71," ")</f>
        <v>8.3333333333333332E-3</v>
      </c>
      <c r="DJ75" s="125">
        <f>IF('Hoja Ponderacion-1'!P71=$DF$2,AF75*'Hoja Ponderacion-1'!AN71," ")</f>
        <v>8.0000000000000002E-3</v>
      </c>
      <c r="DK75" s="125">
        <f>IF('Hoja Ponderacion-1'!Q71=$DF$2,AJ75*'Hoja Ponderacion-1'!AO71," ")</f>
        <v>8.6956521739130436E-3</v>
      </c>
      <c r="DL75" s="125">
        <f>IF('Hoja Ponderacion-1'!R71=$DF$2,AN75*'Hoja Ponderacion-1'!AP71," ")</f>
        <v>8.0000000000000002E-3</v>
      </c>
      <c r="DM75" s="125">
        <f>IF('Hoja Ponderacion-1'!S71=$DF$2,AR75*'Hoja Ponderacion-1'!AQ71," ")</f>
        <v>7.6923076923076927E-3</v>
      </c>
      <c r="DN75" s="125">
        <f>IF('Hoja Ponderacion-1'!T71=$DF$2,AV75*'Hoja Ponderacion-1'!AR71," ")</f>
        <v>8.0000000000000002E-3</v>
      </c>
      <c r="DO75" s="125">
        <f>IF('Hoja Ponderacion-1'!U71=$DF$2,AZ75*'Hoja Ponderacion-1'!AS71," ")</f>
        <v>9.0909090909090922E-3</v>
      </c>
      <c r="DP75" s="125">
        <f>IF('Hoja Ponderacion-1'!V71=$DF$2,BD75*'Hoja Ponderacion-1'!AT71," ")</f>
        <v>8.0000000000000002E-3</v>
      </c>
      <c r="DQ75" s="125">
        <f>IF('Hoja Ponderacion-1'!W71=$DF$2,BH75*'Hoja Ponderacion-1'!AU71," ")</f>
        <v>8.6956521739130436E-3</v>
      </c>
      <c r="DR75" s="125">
        <f>IF('Hoja Ponderacion-1'!X71=$DF$2,BL75*'Hoja Ponderacion-1'!AV71," ")</f>
        <v>8.3333333333333332E-3</v>
      </c>
      <c r="DS75" s="125">
        <f>IF('Hoja Ponderacion-1'!Y71=$DF$2,BP75*'Hoja Ponderacion-1'!AW71," ")</f>
        <v>8.0000000000000002E-3</v>
      </c>
      <c r="DT75" s="125">
        <f>IF('Hoja Ponderacion-1'!Z71=$DF$2,BT75*'Hoja Ponderacion-1'!AX71," ")</f>
        <v>7.4074074074074077E-3</v>
      </c>
      <c r="DU75" s="125">
        <f>IF('Hoja Ponderacion-1'!AA71=$DF$2,BX75*'Hoja Ponderacion-1'!AY71," ")</f>
        <v>7.1428571428571435E-3</v>
      </c>
      <c r="DV75" s="125">
        <f>IF('Hoja Ponderacion-1'!AB71=$DF$2,CB75*'Hoja Ponderacion-1'!AZ71," ")</f>
        <v>7.6923076923076927E-3</v>
      </c>
      <c r="DW75" s="125">
        <f>IF('Hoja Ponderacion-1'!AC71=$DF$2,CF75*'Hoja Ponderacion-1'!BA71," ")</f>
        <v>6.6666666666666671E-3</v>
      </c>
      <c r="DX75" s="125">
        <f>IF('Hoja Ponderacion-1'!AD71=$DF$2,CJ75*'Hoja Ponderacion-1'!BB71," ")</f>
        <v>6.6666666666666671E-3</v>
      </c>
      <c r="DY75" s="125">
        <f>IF('Hoja Ponderacion-1'!AE71=$DF$2,CN75*'Hoja Ponderacion-1'!BC71," ")</f>
        <v>7.1428571428571435E-3</v>
      </c>
      <c r="DZ75" s="125">
        <f>IF('Hoja Ponderacion-1'!AF71=$DF$2,CR75*'Hoja Ponderacion-1'!BD71," ")</f>
        <v>6.0606060606060606E-3</v>
      </c>
      <c r="EA75" s="125">
        <f>IF('Hoja Ponderacion-1'!AG71=$DF$2,CV75*'Hoja Ponderacion-1'!BE71," ")</f>
        <v>8.0000000000000002E-3</v>
      </c>
      <c r="EB75" s="125">
        <f>IF('Hoja Ponderacion-1'!AH71=$DF$2,CZ75*'Hoja Ponderacion-1'!BF71," ")</f>
        <v>7.6923076923076927E-3</v>
      </c>
      <c r="EC75" s="125">
        <f>IF('Hoja Ponderacion-1'!AI71=$DF$2,DD75*'Hoja Ponderacion-1'!BG71," ")</f>
        <v>0</v>
      </c>
      <c r="ED75" s="40">
        <f t="shared" si="189"/>
        <v>0.1835536050101268</v>
      </c>
      <c r="EE75" s="41">
        <f>+'Hoja Ponderacion-1'!BI71</f>
        <v>24</v>
      </c>
      <c r="EF75" s="41">
        <f t="shared" si="190"/>
        <v>7.6480668754219496E-3</v>
      </c>
      <c r="EG75" s="125">
        <f>+HLOOKUP($B$1,'Hoja Ponderacion-1'!$BN$3:CK71,69,FALSE)</f>
        <v>0.15531286426938604</v>
      </c>
      <c r="EH75" s="30">
        <f>ROUND(IF(EG75&gt;0,ED75/EG75," "),2)</f>
        <v>1.18</v>
      </c>
      <c r="EI75" s="31" t="str">
        <f>+IF(EG75=0,'Condicionales '!$D$7,IF(EH75&gt;=95%,'Condicionales '!$D$2,'Condicionales '!$D$5))</f>
        <v>Cumple</v>
      </c>
      <c r="EJ75" s="139" t="s">
        <v>773</v>
      </c>
    </row>
    <row r="76" spans="1:140" ht="72" customHeight="1" x14ac:dyDescent="0.3">
      <c r="A76" s="34">
        <f t="shared" si="192"/>
        <v>64</v>
      </c>
      <c r="B76" s="25">
        <v>4</v>
      </c>
      <c r="C76" s="78">
        <v>3</v>
      </c>
      <c r="D76" s="78">
        <v>13</v>
      </c>
      <c r="E76" s="229" t="s">
        <v>774</v>
      </c>
      <c r="F76" s="50" t="s">
        <v>106</v>
      </c>
      <c r="G76" s="76" t="s">
        <v>106</v>
      </c>
      <c r="H76" s="23" t="s">
        <v>775</v>
      </c>
      <c r="I76" s="52"/>
      <c r="J76" s="52"/>
      <c r="K76" s="24"/>
      <c r="L76" s="25" t="s">
        <v>69</v>
      </c>
      <c r="M76" s="50" t="s">
        <v>108</v>
      </c>
      <c r="N76" s="50" t="s">
        <v>71</v>
      </c>
      <c r="O76" s="50" t="s">
        <v>109</v>
      </c>
      <c r="P76" s="141"/>
      <c r="Q76" s="141"/>
      <c r="R76" s="30">
        <f t="shared" si="213"/>
        <v>0</v>
      </c>
      <c r="S76" s="141"/>
      <c r="T76" s="141"/>
      <c r="U76" s="30">
        <f t="shared" si="156"/>
        <v>0</v>
      </c>
      <c r="V76" s="141"/>
      <c r="W76" s="141"/>
      <c r="X76" s="30"/>
      <c r="Y76" s="170" t="s">
        <v>776</v>
      </c>
      <c r="Z76" s="141"/>
      <c r="AA76" s="141"/>
      <c r="AB76" s="30"/>
      <c r="AC76" s="30" t="s">
        <v>776</v>
      </c>
      <c r="AD76" s="141"/>
      <c r="AE76" s="141"/>
      <c r="AF76" s="30"/>
      <c r="AG76" s="30" t="s">
        <v>776</v>
      </c>
      <c r="AH76" s="141"/>
      <c r="AI76" s="141"/>
      <c r="AJ76" s="30"/>
      <c r="AK76" s="23" t="s">
        <v>775</v>
      </c>
      <c r="AL76" s="141"/>
      <c r="AM76" s="141"/>
      <c r="AN76" s="30"/>
      <c r="AO76" s="23" t="s">
        <v>775</v>
      </c>
      <c r="AP76" s="141"/>
      <c r="AQ76" s="141"/>
      <c r="AR76" s="30"/>
      <c r="AS76" s="23" t="s">
        <v>775</v>
      </c>
      <c r="AT76" s="140"/>
      <c r="AU76" s="140"/>
      <c r="AV76" s="186"/>
      <c r="AW76" s="23" t="s">
        <v>775</v>
      </c>
      <c r="AX76" s="140"/>
      <c r="AY76" s="140"/>
      <c r="AZ76" s="186"/>
      <c r="BA76" s="23" t="s">
        <v>775</v>
      </c>
      <c r="BB76" s="140"/>
      <c r="BC76" s="140"/>
      <c r="BD76" s="186"/>
      <c r="BE76" s="23" t="s">
        <v>775</v>
      </c>
      <c r="BF76" s="141"/>
      <c r="BG76" s="141"/>
      <c r="BH76" s="30"/>
      <c r="BI76" s="30" t="s">
        <v>777</v>
      </c>
      <c r="BJ76" s="141"/>
      <c r="BK76" s="141"/>
      <c r="BL76" s="30"/>
      <c r="BM76" s="30" t="s">
        <v>777</v>
      </c>
      <c r="BN76" s="141"/>
      <c r="BO76" s="141"/>
      <c r="BP76" s="30"/>
      <c r="BQ76" s="30" t="s">
        <v>777</v>
      </c>
      <c r="BR76" s="141"/>
      <c r="BS76" s="141"/>
      <c r="BT76" s="30"/>
      <c r="BU76" s="30" t="s">
        <v>777</v>
      </c>
      <c r="BV76" s="141"/>
      <c r="BW76" s="141"/>
      <c r="BX76" s="30"/>
      <c r="BY76" s="30" t="s">
        <v>777</v>
      </c>
      <c r="BZ76" s="141"/>
      <c r="CA76" s="141"/>
      <c r="CB76" s="30"/>
      <c r="CC76" s="30" t="s">
        <v>777</v>
      </c>
      <c r="CD76" s="141"/>
      <c r="CE76" s="141"/>
      <c r="CF76" s="30"/>
      <c r="CG76" s="30" t="s">
        <v>777</v>
      </c>
      <c r="CH76" s="141"/>
      <c r="CI76" s="141"/>
      <c r="CJ76" s="30"/>
      <c r="CK76" s="30" t="s">
        <v>777</v>
      </c>
      <c r="CL76" s="141"/>
      <c r="CM76" s="141"/>
      <c r="CN76" s="30"/>
      <c r="CO76" s="30" t="s">
        <v>777</v>
      </c>
      <c r="CP76" s="141"/>
      <c r="CQ76" s="141"/>
      <c r="CR76" s="30"/>
      <c r="CS76" s="30" t="s">
        <v>777</v>
      </c>
      <c r="CT76" s="141"/>
      <c r="CU76" s="141"/>
      <c r="CV76" s="30"/>
      <c r="CW76" s="30" t="s">
        <v>777</v>
      </c>
      <c r="CX76" s="141"/>
      <c r="CY76" s="141"/>
      <c r="CZ76" s="30"/>
      <c r="DA76" s="30" t="s">
        <v>777</v>
      </c>
      <c r="DB76" s="161"/>
      <c r="DC76" s="161"/>
      <c r="DD76" s="30">
        <f t="shared" si="173"/>
        <v>0</v>
      </c>
      <c r="DE76" s="30"/>
      <c r="DF76" s="125" t="str">
        <f>IF('Hoja Ponderacion-1'!L72=$DF$2,R76*'Hoja Ponderacion-1'!AJ72," ")</f>
        <v xml:space="preserve"> </v>
      </c>
      <c r="DG76" s="125" t="str">
        <f>IF('Hoja Ponderacion-1'!M72=$DF$2,U76*'Hoja Ponderacion-1'!AK72," ")</f>
        <v xml:space="preserve"> </v>
      </c>
      <c r="DH76" s="125" t="str">
        <f>IF('Hoja Ponderacion-1'!N72=$DF$2,X76*'Hoja Ponderacion-1'!AL72," ")</f>
        <v xml:space="preserve"> </v>
      </c>
      <c r="DI76" s="125" t="str">
        <f>IF('Hoja Ponderacion-1'!O72=$DF$2,AB76*'Hoja Ponderacion-1'!AM72," ")</f>
        <v xml:space="preserve"> </v>
      </c>
      <c r="DJ76" s="125" t="str">
        <f>IF('Hoja Ponderacion-1'!P72=$DF$2,AF76*'Hoja Ponderacion-1'!AN72," ")</f>
        <v xml:space="preserve"> </v>
      </c>
      <c r="DK76" s="125" t="str">
        <f>IF('Hoja Ponderacion-1'!Q72=$DF$2,AJ76*'Hoja Ponderacion-1'!AO72," ")</f>
        <v xml:space="preserve"> </v>
      </c>
      <c r="DL76" s="125" t="str">
        <f>IF('Hoja Ponderacion-1'!R72=$DF$2,AN76*'Hoja Ponderacion-1'!AP72," ")</f>
        <v xml:space="preserve"> </v>
      </c>
      <c r="DM76" s="125" t="str">
        <f>IF('Hoja Ponderacion-1'!S72=$DF$2,AR76*'Hoja Ponderacion-1'!AQ72," ")</f>
        <v xml:space="preserve"> </v>
      </c>
      <c r="DN76" s="125" t="str">
        <f>IF('Hoja Ponderacion-1'!T72=$DF$2,AV76*'Hoja Ponderacion-1'!AR72," ")</f>
        <v xml:space="preserve"> </v>
      </c>
      <c r="DO76" s="125" t="str">
        <f>IF('Hoja Ponderacion-1'!U72=$DF$2,AZ76*'Hoja Ponderacion-1'!AS72," ")</f>
        <v xml:space="preserve"> </v>
      </c>
      <c r="DP76" s="125" t="str">
        <f>IF('Hoja Ponderacion-1'!V72=$DF$2,BD76*'Hoja Ponderacion-1'!AT72," ")</f>
        <v xml:space="preserve"> </v>
      </c>
      <c r="DQ76" s="125" t="str">
        <f>IF('Hoja Ponderacion-1'!W72=$DF$2,BH76*'Hoja Ponderacion-1'!AU72," ")</f>
        <v xml:space="preserve"> </v>
      </c>
      <c r="DR76" s="125" t="str">
        <f>IF('Hoja Ponderacion-1'!X72=$DF$2,BL76*'Hoja Ponderacion-1'!AV72," ")</f>
        <v xml:space="preserve"> </v>
      </c>
      <c r="DS76" s="125" t="str">
        <f>IF('Hoja Ponderacion-1'!Y72=$DF$2,BP76*'Hoja Ponderacion-1'!AW72," ")</f>
        <v xml:space="preserve"> </v>
      </c>
      <c r="DT76" s="125" t="str">
        <f>IF('Hoja Ponderacion-1'!Z72=$DF$2,BT76*'Hoja Ponderacion-1'!AX72," ")</f>
        <v xml:space="preserve"> </v>
      </c>
      <c r="DU76" s="125" t="str">
        <f>IF('Hoja Ponderacion-1'!AA72=$DF$2,BX76*'Hoja Ponderacion-1'!AY72," ")</f>
        <v xml:space="preserve"> </v>
      </c>
      <c r="DV76" s="125" t="str">
        <f>IF('Hoja Ponderacion-1'!AB72=$DF$2,CB76*'Hoja Ponderacion-1'!AZ72," ")</f>
        <v xml:space="preserve"> </v>
      </c>
      <c r="DW76" s="125" t="str">
        <f>IF('Hoja Ponderacion-1'!AC72=$DF$2,CF76*'Hoja Ponderacion-1'!BA72," ")</f>
        <v xml:space="preserve"> </v>
      </c>
      <c r="DX76" s="125" t="str">
        <f>IF('Hoja Ponderacion-1'!AD72=$DF$2,CJ76*'Hoja Ponderacion-1'!BB72," ")</f>
        <v xml:space="preserve"> </v>
      </c>
      <c r="DY76" s="125" t="str">
        <f>IF('Hoja Ponderacion-1'!AE72=$DF$2,CN76*'Hoja Ponderacion-1'!BC72," ")</f>
        <v xml:space="preserve"> </v>
      </c>
      <c r="DZ76" s="125" t="str">
        <f>IF('Hoja Ponderacion-1'!AF72=$DF$2,CR76*'Hoja Ponderacion-1'!BD72," ")</f>
        <v xml:space="preserve"> </v>
      </c>
      <c r="EA76" s="125" t="str">
        <f>IF('Hoja Ponderacion-1'!AG72=$DF$2,CV76*'Hoja Ponderacion-1'!BE72," ")</f>
        <v xml:space="preserve"> </v>
      </c>
      <c r="EB76" s="125" t="str">
        <f>IF('Hoja Ponderacion-1'!AH72=$DF$2,CZ76*'Hoja Ponderacion-1'!BF72," ")</f>
        <v xml:space="preserve"> </v>
      </c>
      <c r="EC76" s="125" t="str">
        <f>IF('Hoja Ponderacion-1'!AI72=$DF$2,DD76*'Hoja Ponderacion-1'!BG72," ")</f>
        <v xml:space="preserve"> </v>
      </c>
      <c r="ED76" s="40">
        <f t="shared" si="189"/>
        <v>0</v>
      </c>
      <c r="EE76" s="41">
        <f>+'Hoja Ponderacion-1'!BI72</f>
        <v>0</v>
      </c>
      <c r="EF76" s="41">
        <f t="shared" si="190"/>
        <v>0</v>
      </c>
      <c r="EG76" s="125">
        <f>+HLOOKUP($B$1,'Hoja Ponderacion-1'!$BN$3:CK72,70,FALSE)</f>
        <v>0</v>
      </c>
      <c r="EH76" s="30" t="str">
        <f t="shared" si="191"/>
        <v xml:space="preserve"> </v>
      </c>
      <c r="EI76" s="31" t="str">
        <f>+IF(EG76=0,'Condicionales '!$D$7,IF(EH76&gt;=95%,'Condicionales '!$D$2,'Condicionales '!$D$5))</f>
        <v>No Aplica</v>
      </c>
      <c r="EJ76" s="23"/>
    </row>
    <row r="77" spans="1:140" s="26" customFormat="1" ht="61.5" customHeight="1" x14ac:dyDescent="0.3">
      <c r="A77" s="34">
        <f t="shared" si="192"/>
        <v>65</v>
      </c>
      <c r="B77" s="25">
        <v>4</v>
      </c>
      <c r="C77" s="78">
        <v>3</v>
      </c>
      <c r="D77" s="78">
        <v>14</v>
      </c>
      <c r="E77" s="229" t="s">
        <v>778</v>
      </c>
      <c r="F77" s="50" t="s">
        <v>106</v>
      </c>
      <c r="G77" s="76" t="s">
        <v>106</v>
      </c>
      <c r="H77" s="23" t="s">
        <v>765</v>
      </c>
      <c r="I77" s="52"/>
      <c r="J77" s="52"/>
      <c r="K77" s="24"/>
      <c r="L77" s="25" t="s">
        <v>69</v>
      </c>
      <c r="M77" s="50" t="s">
        <v>108</v>
      </c>
      <c r="N77" s="50" t="s">
        <v>71</v>
      </c>
      <c r="O77" s="50" t="s">
        <v>109</v>
      </c>
      <c r="P77" s="143"/>
      <c r="Q77" s="143"/>
      <c r="R77" s="30">
        <f t="shared" si="213"/>
        <v>0</v>
      </c>
      <c r="S77" s="143"/>
      <c r="T77" s="143"/>
      <c r="U77" s="30">
        <f t="shared" si="156"/>
        <v>0</v>
      </c>
      <c r="V77" s="143"/>
      <c r="W77" s="143"/>
      <c r="X77" s="30"/>
      <c r="Y77" s="170" t="s">
        <v>779</v>
      </c>
      <c r="Z77" s="143"/>
      <c r="AA77" s="143"/>
      <c r="AB77" s="30"/>
      <c r="AC77" s="170" t="s">
        <v>779</v>
      </c>
      <c r="AD77" s="143"/>
      <c r="AE77" s="143"/>
      <c r="AF77" s="30"/>
      <c r="AG77" s="170" t="s">
        <v>779</v>
      </c>
      <c r="AH77" s="141"/>
      <c r="AI77" s="141"/>
      <c r="AJ77" s="30"/>
      <c r="AK77" s="23" t="s">
        <v>775</v>
      </c>
      <c r="AL77" s="141"/>
      <c r="AM77" s="141"/>
      <c r="AN77" s="30"/>
      <c r="AO77" s="23" t="s">
        <v>775</v>
      </c>
      <c r="AP77" s="141"/>
      <c r="AQ77" s="141"/>
      <c r="AR77" s="30"/>
      <c r="AS77" s="23" t="s">
        <v>765</v>
      </c>
      <c r="AT77" s="140"/>
      <c r="AU77" s="140"/>
      <c r="AV77" s="186"/>
      <c r="AW77" s="23" t="s">
        <v>765</v>
      </c>
      <c r="AX77" s="140"/>
      <c r="AY77" s="140"/>
      <c r="AZ77" s="186"/>
      <c r="BA77" s="23" t="s">
        <v>765</v>
      </c>
      <c r="BB77" s="140"/>
      <c r="BC77" s="140"/>
      <c r="BD77" s="186"/>
      <c r="BE77" s="23" t="s">
        <v>765</v>
      </c>
      <c r="BF77" s="143"/>
      <c r="BG77" s="143"/>
      <c r="BH77" s="30"/>
      <c r="BI77" s="30" t="s">
        <v>780</v>
      </c>
      <c r="BJ77" s="141"/>
      <c r="BK77" s="141"/>
      <c r="BL77" s="30"/>
      <c r="BM77" s="30" t="s">
        <v>780</v>
      </c>
      <c r="BN77" s="141"/>
      <c r="BO77" s="141"/>
      <c r="BP77" s="30"/>
      <c r="BQ77" s="30" t="s">
        <v>780</v>
      </c>
      <c r="BR77" s="141"/>
      <c r="BS77" s="141"/>
      <c r="BT77" s="30"/>
      <c r="BU77" s="30" t="s">
        <v>780</v>
      </c>
      <c r="BV77" s="141"/>
      <c r="BW77" s="141"/>
      <c r="BX77" s="30"/>
      <c r="BY77" s="30" t="s">
        <v>780</v>
      </c>
      <c r="BZ77" s="141"/>
      <c r="CA77" s="141"/>
      <c r="CB77" s="30"/>
      <c r="CC77" s="30" t="s">
        <v>780</v>
      </c>
      <c r="CD77" s="141"/>
      <c r="CE77" s="141"/>
      <c r="CF77" s="30"/>
      <c r="CG77" s="30" t="s">
        <v>780</v>
      </c>
      <c r="CH77" s="141"/>
      <c r="CI77" s="141"/>
      <c r="CJ77" s="30"/>
      <c r="CK77" s="30" t="s">
        <v>780</v>
      </c>
      <c r="CL77" s="141"/>
      <c r="CM77" s="141"/>
      <c r="CN77" s="30"/>
      <c r="CO77" s="30" t="s">
        <v>780</v>
      </c>
      <c r="CP77" s="141"/>
      <c r="CQ77" s="141"/>
      <c r="CR77" s="30"/>
      <c r="CS77" s="30" t="s">
        <v>780</v>
      </c>
      <c r="CT77" s="141"/>
      <c r="CU77" s="141"/>
      <c r="CV77" s="30"/>
      <c r="CW77" s="30" t="s">
        <v>780</v>
      </c>
      <c r="CX77" s="141"/>
      <c r="CY77" s="141"/>
      <c r="CZ77" s="30"/>
      <c r="DA77" s="30" t="s">
        <v>780</v>
      </c>
      <c r="DB77" s="162"/>
      <c r="DC77" s="162"/>
      <c r="DD77" s="30">
        <f t="shared" si="173"/>
        <v>0</v>
      </c>
      <c r="DE77" s="30"/>
      <c r="DF77" s="125" t="str">
        <f>IF('Hoja Ponderacion-1'!L73=$DF$2,R77*'Hoja Ponderacion-1'!AJ73," ")</f>
        <v xml:space="preserve"> </v>
      </c>
      <c r="DG77" s="125" t="str">
        <f>IF('Hoja Ponderacion-1'!M73=$DF$2,U77*'Hoja Ponderacion-1'!AK73," ")</f>
        <v xml:space="preserve"> </v>
      </c>
      <c r="DH77" s="125" t="str">
        <f>IF('Hoja Ponderacion-1'!N73=$DF$2,X77*'Hoja Ponderacion-1'!AL73," ")</f>
        <v xml:space="preserve"> </v>
      </c>
      <c r="DI77" s="125" t="str">
        <f>IF('Hoja Ponderacion-1'!O73=$DF$2,AB77*'Hoja Ponderacion-1'!AM73," ")</f>
        <v xml:space="preserve"> </v>
      </c>
      <c r="DJ77" s="125" t="str">
        <f>IF('Hoja Ponderacion-1'!P73=$DF$2,AF77*'Hoja Ponderacion-1'!AN73," ")</f>
        <v xml:space="preserve"> </v>
      </c>
      <c r="DK77" s="125" t="str">
        <f>IF('Hoja Ponderacion-1'!Q73=$DF$2,AJ77*'Hoja Ponderacion-1'!AO73," ")</f>
        <v xml:space="preserve"> </v>
      </c>
      <c r="DL77" s="125" t="str">
        <f>IF('Hoja Ponderacion-1'!R73=$DF$2,AN77*'Hoja Ponderacion-1'!AP73," ")</f>
        <v xml:space="preserve"> </v>
      </c>
      <c r="DM77" s="125" t="str">
        <f>IF('Hoja Ponderacion-1'!S73=$DF$2,AR77*'Hoja Ponderacion-1'!AQ73," ")</f>
        <v xml:space="preserve"> </v>
      </c>
      <c r="DN77" s="125" t="str">
        <f>IF('Hoja Ponderacion-1'!T73=$DF$2,AV77*'Hoja Ponderacion-1'!AR73," ")</f>
        <v xml:space="preserve"> </v>
      </c>
      <c r="DO77" s="125" t="str">
        <f>IF('Hoja Ponderacion-1'!U73=$DF$2,AZ77*'Hoja Ponderacion-1'!AS73," ")</f>
        <v xml:space="preserve"> </v>
      </c>
      <c r="DP77" s="125" t="str">
        <f>IF('Hoja Ponderacion-1'!V73=$DF$2,BD77*'Hoja Ponderacion-1'!AT73," ")</f>
        <v xml:space="preserve"> </v>
      </c>
      <c r="DQ77" s="125" t="str">
        <f>IF('Hoja Ponderacion-1'!W73=$DF$2,BH77*'Hoja Ponderacion-1'!AU73," ")</f>
        <v xml:space="preserve"> </v>
      </c>
      <c r="DR77" s="125" t="str">
        <f>IF('Hoja Ponderacion-1'!X73=$DF$2,BL77*'Hoja Ponderacion-1'!AV73," ")</f>
        <v xml:space="preserve"> </v>
      </c>
      <c r="DS77" s="125" t="str">
        <f>IF('Hoja Ponderacion-1'!Y73=$DF$2,BP77*'Hoja Ponderacion-1'!AW73," ")</f>
        <v xml:space="preserve"> </v>
      </c>
      <c r="DT77" s="125" t="str">
        <f>IF('Hoja Ponderacion-1'!Z73=$DF$2,BT77*'Hoja Ponderacion-1'!AX73," ")</f>
        <v xml:space="preserve"> </v>
      </c>
      <c r="DU77" s="125" t="str">
        <f>IF('Hoja Ponderacion-1'!AA73=$DF$2,BX77*'Hoja Ponderacion-1'!AY73," ")</f>
        <v xml:space="preserve"> </v>
      </c>
      <c r="DV77" s="125" t="str">
        <f>IF('Hoja Ponderacion-1'!AB73=$DF$2,CB77*'Hoja Ponderacion-1'!AZ73," ")</f>
        <v xml:space="preserve"> </v>
      </c>
      <c r="DW77" s="125" t="str">
        <f>IF('Hoja Ponderacion-1'!AC73=$DF$2,CF77*'Hoja Ponderacion-1'!BA73," ")</f>
        <v xml:space="preserve"> </v>
      </c>
      <c r="DX77" s="125" t="str">
        <f>IF('Hoja Ponderacion-1'!AD73=$DF$2,CJ77*'Hoja Ponderacion-1'!BB73," ")</f>
        <v xml:space="preserve"> </v>
      </c>
      <c r="DY77" s="125" t="str">
        <f>IF('Hoja Ponderacion-1'!AE73=$DF$2,CN77*'Hoja Ponderacion-1'!BC73," ")</f>
        <v xml:space="preserve"> </v>
      </c>
      <c r="DZ77" s="125" t="str">
        <f>IF('Hoja Ponderacion-1'!AF73=$DF$2,CR77*'Hoja Ponderacion-1'!BD73," ")</f>
        <v xml:space="preserve"> </v>
      </c>
      <c r="EA77" s="125" t="str">
        <f>IF('Hoja Ponderacion-1'!AG73=$DF$2,CV77*'Hoja Ponderacion-1'!BE73," ")</f>
        <v xml:space="preserve"> </v>
      </c>
      <c r="EB77" s="125" t="str">
        <f>IF('Hoja Ponderacion-1'!AH73=$DF$2,CZ77*'Hoja Ponderacion-1'!BF73," ")</f>
        <v xml:space="preserve"> </v>
      </c>
      <c r="EC77" s="125" t="str">
        <f>IF('Hoja Ponderacion-1'!AI73=$DF$2,DD77*'Hoja Ponderacion-1'!BG73," ")</f>
        <v xml:space="preserve"> </v>
      </c>
      <c r="ED77" s="40">
        <f t="shared" si="189"/>
        <v>0</v>
      </c>
      <c r="EE77" s="41">
        <f>+'Hoja Ponderacion-1'!BI73</f>
        <v>0</v>
      </c>
      <c r="EF77" s="41">
        <f t="shared" si="190"/>
        <v>0</v>
      </c>
      <c r="EG77" s="125">
        <f>+HLOOKUP($B$1,'Hoja Ponderacion-1'!$BN$3:CK73,71,FALSE)</f>
        <v>0</v>
      </c>
      <c r="EH77" s="30" t="str">
        <f t="shared" si="191"/>
        <v xml:space="preserve"> </v>
      </c>
      <c r="EI77" s="31" t="str">
        <f>+IF(EG77=0,'Condicionales '!$D$7,IF(EH77&gt;=95%,'Condicionales '!$D$2,'Condicionales '!$D$5))</f>
        <v>No Aplica</v>
      </c>
      <c r="EJ77" s="83"/>
    </row>
    <row r="78" spans="1:140" s="26" customFormat="1" ht="87" customHeight="1" x14ac:dyDescent="0.3">
      <c r="A78" s="34">
        <f t="shared" si="192"/>
        <v>66</v>
      </c>
      <c r="B78" s="23">
        <v>4</v>
      </c>
      <c r="C78" s="78">
        <v>3</v>
      </c>
      <c r="D78" s="131">
        <v>15</v>
      </c>
      <c r="E78" s="229" t="s">
        <v>781</v>
      </c>
      <c r="F78" s="50" t="s">
        <v>65</v>
      </c>
      <c r="G78" s="76" t="s">
        <v>289</v>
      </c>
      <c r="H78" s="23" t="s">
        <v>782</v>
      </c>
      <c r="I78" s="52"/>
      <c r="J78" s="52"/>
      <c r="K78" s="50"/>
      <c r="L78" s="23" t="s">
        <v>163</v>
      </c>
      <c r="M78" s="50" t="s">
        <v>70</v>
      </c>
      <c r="N78" s="54" t="s">
        <v>119</v>
      </c>
      <c r="O78" s="54" t="s">
        <v>783</v>
      </c>
      <c r="P78" s="85">
        <v>0.6</v>
      </c>
      <c r="Q78" s="85">
        <v>0</v>
      </c>
      <c r="R78" s="48">
        <f t="shared" si="213"/>
        <v>0.6</v>
      </c>
      <c r="S78" s="85">
        <v>0.6</v>
      </c>
      <c r="T78" s="85">
        <v>0.4</v>
      </c>
      <c r="U78" s="48">
        <f t="shared" si="156"/>
        <v>1</v>
      </c>
      <c r="V78" s="85">
        <v>0.6</v>
      </c>
      <c r="W78" s="85">
        <v>0.4</v>
      </c>
      <c r="X78" s="48">
        <f t="shared" si="157"/>
        <v>1</v>
      </c>
      <c r="Y78" s="171" t="s">
        <v>784</v>
      </c>
      <c r="Z78" s="85">
        <v>0.3</v>
      </c>
      <c r="AA78" s="85">
        <v>0.4</v>
      </c>
      <c r="AB78" s="48">
        <f t="shared" si="158"/>
        <v>0.7</v>
      </c>
      <c r="AC78" s="48" t="s">
        <v>785</v>
      </c>
      <c r="AD78" s="85">
        <v>0.3</v>
      </c>
      <c r="AE78" s="85">
        <v>0.2</v>
      </c>
      <c r="AF78" s="48">
        <f t="shared" si="159"/>
        <v>0.5</v>
      </c>
      <c r="AG78" s="48" t="s">
        <v>786</v>
      </c>
      <c r="AH78" s="85">
        <v>0.6</v>
      </c>
      <c r="AI78" s="85">
        <v>0.4</v>
      </c>
      <c r="AJ78" s="48">
        <f t="shared" si="160"/>
        <v>1</v>
      </c>
      <c r="AK78" s="48" t="s">
        <v>787</v>
      </c>
      <c r="AL78" s="85">
        <v>0.6</v>
      </c>
      <c r="AM78" s="85">
        <v>0.4</v>
      </c>
      <c r="AN78" s="48">
        <f t="shared" si="180"/>
        <v>1</v>
      </c>
      <c r="AO78" s="48" t="s">
        <v>787</v>
      </c>
      <c r="AP78" s="85">
        <v>0.6</v>
      </c>
      <c r="AQ78" s="85">
        <v>0.4</v>
      </c>
      <c r="AR78" s="48">
        <f t="shared" si="162"/>
        <v>1</v>
      </c>
      <c r="AS78" s="48" t="s">
        <v>788</v>
      </c>
      <c r="AT78" s="190">
        <v>0.6</v>
      </c>
      <c r="AU78" s="190">
        <v>0.4</v>
      </c>
      <c r="AV78" s="187">
        <f t="shared" si="163"/>
        <v>1</v>
      </c>
      <c r="AW78" s="187" t="s">
        <v>788</v>
      </c>
      <c r="AX78" s="85">
        <v>0.6</v>
      </c>
      <c r="AY78" s="85">
        <v>0.4</v>
      </c>
      <c r="AZ78" s="48">
        <f t="shared" si="164"/>
        <v>1</v>
      </c>
      <c r="BA78" s="48" t="s">
        <v>788</v>
      </c>
      <c r="BB78" s="85">
        <v>0.6</v>
      </c>
      <c r="BC78" s="85">
        <v>0.4</v>
      </c>
      <c r="BD78" s="48">
        <f t="shared" si="181"/>
        <v>1</v>
      </c>
      <c r="BE78" s="48" t="s">
        <v>788</v>
      </c>
      <c r="BF78" s="85">
        <v>0.3</v>
      </c>
      <c r="BG78" s="85">
        <v>0.4</v>
      </c>
      <c r="BH78" s="48">
        <f t="shared" si="166"/>
        <v>0.7</v>
      </c>
      <c r="BI78" s="48" t="s">
        <v>786</v>
      </c>
      <c r="BJ78" s="85">
        <v>0.3</v>
      </c>
      <c r="BK78" s="85">
        <v>0.4</v>
      </c>
      <c r="BL78" s="48">
        <f t="shared" ref="BL78" si="226">IF(OR(BJ78="NA",BK78="NA"),"NA",BJ78+BK78)</f>
        <v>0.7</v>
      </c>
      <c r="BM78" s="48" t="s">
        <v>786</v>
      </c>
      <c r="BN78" s="85">
        <v>0.3</v>
      </c>
      <c r="BO78" s="85">
        <v>0.4</v>
      </c>
      <c r="BP78" s="48">
        <f t="shared" si="168"/>
        <v>0.7</v>
      </c>
      <c r="BQ78" s="48" t="s">
        <v>786</v>
      </c>
      <c r="BR78" s="85">
        <v>0.3</v>
      </c>
      <c r="BS78" s="85">
        <v>0.4</v>
      </c>
      <c r="BT78" s="123">
        <f t="shared" si="169"/>
        <v>0.7</v>
      </c>
      <c r="BU78" s="123" t="s">
        <v>789</v>
      </c>
      <c r="BV78" s="123">
        <v>0.3</v>
      </c>
      <c r="BW78" s="123">
        <v>0.4</v>
      </c>
      <c r="BX78" s="123">
        <f t="shared" ref="BX78:BX81" si="227">IF(OR(BV78="NA",BW78="NA"),"NA",BV78+BW78)</f>
        <v>0.7</v>
      </c>
      <c r="BY78" s="123" t="s">
        <v>790</v>
      </c>
      <c r="BZ78" s="123">
        <v>0.3</v>
      </c>
      <c r="CA78" s="123">
        <v>0.4</v>
      </c>
      <c r="CB78" s="123">
        <f t="shared" ref="CB78:CB79" si="228">IF(OR(BZ78="NA",CA78="NA"),"NA",BZ78+CA78)</f>
        <v>0.7</v>
      </c>
      <c r="CC78" s="122" t="s">
        <v>789</v>
      </c>
      <c r="CD78" s="123">
        <v>0.45</v>
      </c>
      <c r="CE78" s="123">
        <v>0.4</v>
      </c>
      <c r="CF78" s="123">
        <f>IF(OR(CD78="NA",CE78="NA"),"NA",CD78+CE78)</f>
        <v>0.85000000000000009</v>
      </c>
      <c r="CG78" s="122" t="s">
        <v>1431</v>
      </c>
      <c r="CH78" s="123">
        <v>0.3</v>
      </c>
      <c r="CI78" s="123">
        <v>0.4</v>
      </c>
      <c r="CJ78" s="123">
        <f t="shared" ref="CJ78" si="229">IF(OR(CH78="NA",CI78="NA"),"NA",CH78+CI78)</f>
        <v>0.7</v>
      </c>
      <c r="CK78" s="122" t="s">
        <v>789</v>
      </c>
      <c r="CL78" s="123">
        <v>0.6</v>
      </c>
      <c r="CM78" s="123">
        <v>0.4</v>
      </c>
      <c r="CN78" s="30">
        <f t="shared" ref="CN78" si="230">IF(OR(CL78="NA",CM78="NA"),"NA",CL78+CM78)</f>
        <v>1</v>
      </c>
      <c r="CO78" s="123" t="s">
        <v>1477</v>
      </c>
      <c r="CP78" s="123">
        <v>0.6</v>
      </c>
      <c r="CQ78" s="123">
        <v>0.4</v>
      </c>
      <c r="CR78" s="30">
        <f t="shared" ref="CR78" si="231">IF(OR(CP78="NA",CQ78="NA"),"NA",CP78+CQ78)</f>
        <v>1</v>
      </c>
      <c r="CS78" s="123" t="s">
        <v>1543</v>
      </c>
      <c r="CT78" s="123">
        <v>0.6</v>
      </c>
      <c r="CU78" s="123">
        <v>0.4</v>
      </c>
      <c r="CV78" s="30">
        <f t="shared" ref="CV78" si="232">IF(OR(CT78="NA",CU78="NA"),"NA",CT78+CU78)</f>
        <v>1</v>
      </c>
      <c r="CW78" s="123" t="s">
        <v>1543</v>
      </c>
      <c r="CX78" s="123">
        <v>0.6</v>
      </c>
      <c r="CY78" s="123">
        <v>0.4</v>
      </c>
      <c r="CZ78" s="30">
        <f t="shared" ref="CZ78" si="233">IF(OR(CX78="NA",CY78="NA"),"NA",CX78+CY78)</f>
        <v>1</v>
      </c>
      <c r="DA78" s="123" t="s">
        <v>1631</v>
      </c>
      <c r="DB78" s="100"/>
      <c r="DC78" s="100"/>
      <c r="DD78" s="48">
        <f t="shared" si="173"/>
        <v>0</v>
      </c>
      <c r="DE78" s="48"/>
      <c r="DF78" s="125">
        <f>IF('Hoja Ponderacion-1'!L74=$DF$2,R78*'Hoja Ponderacion-1'!AJ74," ")</f>
        <v>5.9999999999999991E-2</v>
      </c>
      <c r="DG78" s="125">
        <f>IF('Hoja Ponderacion-1'!M74=$DF$2,U78*'Hoja Ponderacion-1'!AK74," ")</f>
        <v>8.7499999999999994E-2</v>
      </c>
      <c r="DH78" s="125">
        <f>IF('Hoja Ponderacion-1'!N74=$DF$2,X78*'Hoja Ponderacion-1'!AL74," ")</f>
        <v>3.4999999999999996E-2</v>
      </c>
      <c r="DI78" s="125">
        <f>IF('Hoja Ponderacion-1'!O74=$DF$2,AB78*'Hoja Ponderacion-1'!AM74," ")</f>
        <v>2.5789473684210522E-2</v>
      </c>
      <c r="DJ78" s="125">
        <f>IF('Hoja Ponderacion-1'!P74=$DF$2,AF78*'Hoja Ponderacion-1'!AN74," ")</f>
        <v>1.7499999999999998E-2</v>
      </c>
      <c r="DK78" s="125">
        <f>IF('Hoja Ponderacion-1'!Q74=$DF$2,AJ78*'Hoja Ponderacion-1'!AO74," ")</f>
        <v>3.6842105263157891E-2</v>
      </c>
      <c r="DL78" s="125">
        <f>IF('Hoja Ponderacion-1'!R74=$DF$2,AN78*'Hoja Ponderacion-1'!AP74," ")</f>
        <v>3.6842105263157891E-2</v>
      </c>
      <c r="DM78" s="125">
        <f>IF('Hoja Ponderacion-1'!S74=$DF$2,AR78*'Hoja Ponderacion-1'!AQ74," ")</f>
        <v>3.6842105263157891E-2</v>
      </c>
      <c r="DN78" s="125">
        <f>IF('Hoja Ponderacion-1'!T74=$DF$2,AV78*'Hoja Ponderacion-1'!AR74," ")</f>
        <v>3.6842105263157891E-2</v>
      </c>
      <c r="DO78" s="125">
        <f>IF('Hoja Ponderacion-1'!U74=$DF$2,AZ78*'Hoja Ponderacion-1'!AS74," ")</f>
        <v>3.6842105263157891E-2</v>
      </c>
      <c r="DP78" s="125">
        <f>IF('Hoja Ponderacion-1'!V74=$DF$2,BD78*'Hoja Ponderacion-1'!AT74," ")</f>
        <v>3.4999999999999996E-2</v>
      </c>
      <c r="DQ78" s="125">
        <f>IF('Hoja Ponderacion-1'!W74=$DF$2,BH78*'Hoja Ponderacion-1'!AU74," ")</f>
        <v>2.5789473684210522E-2</v>
      </c>
      <c r="DR78" s="125">
        <f>IF('Hoja Ponderacion-1'!X74=$DF$2,BL78*'Hoja Ponderacion-1'!AV74," ")</f>
        <v>2.5789473684210522E-2</v>
      </c>
      <c r="DS78" s="125">
        <f>IF('Hoja Ponderacion-1'!Y74=$DF$2,BP78*'Hoja Ponderacion-1'!AW74," ")</f>
        <v>2.5789473684210522E-2</v>
      </c>
      <c r="DT78" s="125">
        <f>IF('Hoja Ponderacion-1'!Z74=$DF$2,BT78*'Hoja Ponderacion-1'!AX74," ")</f>
        <v>2.5789473684210522E-2</v>
      </c>
      <c r="DU78" s="125">
        <f>IF('Hoja Ponderacion-1'!AA74=$DF$2,BX78*'Hoja Ponderacion-1'!AY74," ")</f>
        <v>2.5789473684210522E-2</v>
      </c>
      <c r="DV78" s="125">
        <f>IF('Hoja Ponderacion-1'!AB74=$DF$2,CB78*'Hoja Ponderacion-1'!AZ74," ")</f>
        <v>2.4499999999999997E-2</v>
      </c>
      <c r="DW78" s="125">
        <f>IF('Hoja Ponderacion-1'!AC74=$DF$2,CF78*'Hoja Ponderacion-1'!BA74," ")</f>
        <v>2.9749999999999999E-2</v>
      </c>
      <c r="DX78" s="125">
        <f>IF('Hoja Ponderacion-1'!AD74=$DF$2,CJ78*'Hoja Ponderacion-1'!BB74," ")</f>
        <v>2.4499999999999997E-2</v>
      </c>
      <c r="DY78" s="125">
        <f>IF('Hoja Ponderacion-1'!AE74=$DF$2,CN78*'Hoja Ponderacion-1'!BC74," ")</f>
        <v>3.4999999999999996E-2</v>
      </c>
      <c r="DZ78" s="125">
        <f>IF('Hoja Ponderacion-1'!AF74=$DF$2,CR78*'Hoja Ponderacion-1'!BD74," ")</f>
        <v>3.3333333333333333E-2</v>
      </c>
      <c r="EA78" s="125">
        <f>IF('Hoja Ponderacion-1'!AG74=$DF$2,CV78*'Hoja Ponderacion-1'!BE74," ")</f>
        <v>3.4999999999999996E-2</v>
      </c>
      <c r="EB78" s="125">
        <f>IF('Hoja Ponderacion-1'!AH74=$DF$2,CZ78*'Hoja Ponderacion-1'!BF74," ")</f>
        <v>3.3333333333333333E-2</v>
      </c>
      <c r="EC78" s="125">
        <f>IF('Hoja Ponderacion-1'!AI74=$DF$2,DD78*'Hoja Ponderacion-1'!BG74," ")</f>
        <v>0</v>
      </c>
      <c r="ED78" s="40">
        <f t="shared" si="189"/>
        <v>0.78936403508771913</v>
      </c>
      <c r="EE78" s="41">
        <f>+'Hoja Ponderacion-1'!BI74</f>
        <v>24</v>
      </c>
      <c r="EF78" s="41">
        <f t="shared" si="190"/>
        <v>3.2890168128654966E-2</v>
      </c>
      <c r="EG78" s="125">
        <f>+HLOOKUP($B$1,'Hoja Ponderacion-1'!$BN$3:CK74,72,FALSE)</f>
        <v>0.71692982456140364</v>
      </c>
      <c r="EH78" s="30">
        <f>ROUND(IF(EG78&gt;0,ED78/EG78," "),2)</f>
        <v>1.1000000000000001</v>
      </c>
      <c r="EI78" s="31" t="str">
        <f>+IF(EG78=0,'Condicionales '!$D$7,IF(EH78&gt;=95%,'Condicionales '!$D$2,'Condicionales '!$D$5))</f>
        <v>Cumple</v>
      </c>
      <c r="EJ78" s="83"/>
    </row>
    <row r="79" spans="1:140" s="26" customFormat="1" ht="112.95" customHeight="1" x14ac:dyDescent="0.3">
      <c r="A79" s="34">
        <f t="shared" si="192"/>
        <v>67</v>
      </c>
      <c r="B79" s="25">
        <v>4</v>
      </c>
      <c r="C79" s="78">
        <v>3</v>
      </c>
      <c r="D79" s="78">
        <v>16</v>
      </c>
      <c r="E79" s="229" t="s">
        <v>791</v>
      </c>
      <c r="F79" s="50" t="s">
        <v>158</v>
      </c>
      <c r="G79" s="76" t="s">
        <v>289</v>
      </c>
      <c r="H79" s="23" t="s">
        <v>792</v>
      </c>
      <c r="I79" s="52"/>
      <c r="J79" s="52"/>
      <c r="K79" s="24" t="s">
        <v>269</v>
      </c>
      <c r="L79" s="25" t="s">
        <v>69</v>
      </c>
      <c r="M79" s="50" t="s">
        <v>70</v>
      </c>
      <c r="N79" s="54" t="s">
        <v>119</v>
      </c>
      <c r="O79" s="24" t="s">
        <v>72</v>
      </c>
      <c r="P79" s="43"/>
      <c r="Q79" s="43"/>
      <c r="R79" s="30">
        <f t="shared" si="213"/>
        <v>0</v>
      </c>
      <c r="S79" s="43"/>
      <c r="T79" s="43"/>
      <c r="U79" s="30">
        <f t="shared" si="156"/>
        <v>0</v>
      </c>
      <c r="V79" s="43">
        <v>0.3</v>
      </c>
      <c r="W79" s="43">
        <v>0.2</v>
      </c>
      <c r="X79" s="30">
        <f t="shared" si="157"/>
        <v>0.5</v>
      </c>
      <c r="Y79" s="170" t="s">
        <v>793</v>
      </c>
      <c r="Z79" s="174">
        <v>0</v>
      </c>
      <c r="AA79" s="174">
        <v>0</v>
      </c>
      <c r="AB79" s="30">
        <f t="shared" si="158"/>
        <v>0</v>
      </c>
      <c r="AC79" s="30" t="s">
        <v>794</v>
      </c>
      <c r="AD79" s="43">
        <v>0</v>
      </c>
      <c r="AE79" s="43">
        <v>0</v>
      </c>
      <c r="AF79" s="30">
        <f t="shared" si="159"/>
        <v>0</v>
      </c>
      <c r="AG79" s="30" t="s">
        <v>795</v>
      </c>
      <c r="AH79" s="43">
        <v>0.6</v>
      </c>
      <c r="AI79" s="43">
        <v>0.4</v>
      </c>
      <c r="AJ79" s="30">
        <f t="shared" si="160"/>
        <v>1</v>
      </c>
      <c r="AK79" s="30" t="s">
        <v>796</v>
      </c>
      <c r="AL79" s="43">
        <v>0</v>
      </c>
      <c r="AM79" s="43">
        <v>0</v>
      </c>
      <c r="AN79" s="30">
        <f t="shared" si="180"/>
        <v>0</v>
      </c>
      <c r="AO79" s="30" t="s">
        <v>797</v>
      </c>
      <c r="AP79" s="43">
        <v>0</v>
      </c>
      <c r="AQ79" s="43">
        <v>0</v>
      </c>
      <c r="AR79" s="30">
        <f t="shared" si="162"/>
        <v>0</v>
      </c>
      <c r="AS79" s="30" t="s">
        <v>798</v>
      </c>
      <c r="AT79" s="188">
        <v>0.6</v>
      </c>
      <c r="AU79" s="188">
        <v>0.4</v>
      </c>
      <c r="AV79" s="186">
        <f t="shared" si="163"/>
        <v>1</v>
      </c>
      <c r="AW79" s="186" t="s">
        <v>799</v>
      </c>
      <c r="AX79" s="143"/>
      <c r="AY79" s="143"/>
      <c r="AZ79" s="30"/>
      <c r="BA79" s="30" t="s">
        <v>800</v>
      </c>
      <c r="BB79" s="43">
        <v>0</v>
      </c>
      <c r="BC79" s="43">
        <v>0</v>
      </c>
      <c r="BD79" s="30">
        <f t="shared" si="181"/>
        <v>0</v>
      </c>
      <c r="BE79" s="30" t="s">
        <v>801</v>
      </c>
      <c r="BF79" s="43">
        <v>0</v>
      </c>
      <c r="BG79" s="43">
        <v>0</v>
      </c>
      <c r="BH79" s="30">
        <f>IF(OR(BF79="NA",BG79="NA"),"NA",BF79+BG79)</f>
        <v>0</v>
      </c>
      <c r="BI79" s="30" t="s">
        <v>801</v>
      </c>
      <c r="BJ79" s="43">
        <v>0.6</v>
      </c>
      <c r="BK79" s="43">
        <v>0.4</v>
      </c>
      <c r="BL79" s="30">
        <f t="shared" si="176"/>
        <v>1</v>
      </c>
      <c r="BM79" s="30" t="s">
        <v>802</v>
      </c>
      <c r="BN79" s="43">
        <v>0.1</v>
      </c>
      <c r="BO79" s="43">
        <v>0.2</v>
      </c>
      <c r="BP79" s="30">
        <f t="shared" si="168"/>
        <v>0.30000000000000004</v>
      </c>
      <c r="BQ79" s="30" t="s">
        <v>803</v>
      </c>
      <c r="BR79" s="43">
        <v>0.45</v>
      </c>
      <c r="BS79" s="43">
        <v>0.4</v>
      </c>
      <c r="BT79" s="122">
        <f t="shared" si="169"/>
        <v>0.85000000000000009</v>
      </c>
      <c r="BU79" s="122" t="s">
        <v>804</v>
      </c>
      <c r="BV79" s="122">
        <v>0.5</v>
      </c>
      <c r="BW79" s="122">
        <v>0.3</v>
      </c>
      <c r="BX79" s="123">
        <f t="shared" si="227"/>
        <v>0.8</v>
      </c>
      <c r="BY79" s="122" t="s">
        <v>805</v>
      </c>
      <c r="BZ79" s="122">
        <v>0.6</v>
      </c>
      <c r="CA79" s="122">
        <v>0.4</v>
      </c>
      <c r="CB79" s="123">
        <f t="shared" si="228"/>
        <v>1</v>
      </c>
      <c r="CC79" s="224" t="s">
        <v>804</v>
      </c>
      <c r="CD79" s="122">
        <v>0.6</v>
      </c>
      <c r="CE79" s="122">
        <v>0.4</v>
      </c>
      <c r="CF79" s="122">
        <f>IF(OR(CD79="NA",CE79="NA"),"NA",CD79+CE79)</f>
        <v>1</v>
      </c>
      <c r="CG79" s="122" t="s">
        <v>1432</v>
      </c>
      <c r="CH79" s="122">
        <v>0.6</v>
      </c>
      <c r="CI79" s="122">
        <v>0.4</v>
      </c>
      <c r="CJ79" s="122">
        <f>IF(OR(CH79="NA",CI79="NA"),"NA",CH79+CI79)</f>
        <v>1</v>
      </c>
      <c r="CK79" s="122" t="s">
        <v>1432</v>
      </c>
      <c r="CL79" s="122">
        <v>0.6</v>
      </c>
      <c r="CM79" s="122">
        <v>0.4</v>
      </c>
      <c r="CN79" s="122">
        <f>IF(OR(CL79="NA",CM79="NA"),"NA",CL79+CM79)</f>
        <v>1</v>
      </c>
      <c r="CO79" s="122" t="s">
        <v>1432</v>
      </c>
      <c r="CP79" s="122">
        <v>0.6</v>
      </c>
      <c r="CQ79" s="122">
        <v>0.4</v>
      </c>
      <c r="CR79" s="122">
        <f>IF(OR(CP79="NA",CQ79="NA"),"NA",CP79+CQ79)</f>
        <v>1</v>
      </c>
      <c r="CS79" s="122" t="s">
        <v>1544</v>
      </c>
      <c r="CT79" s="122">
        <v>0.6</v>
      </c>
      <c r="CU79" s="122">
        <v>0.4</v>
      </c>
      <c r="CV79" s="122">
        <f>IF(OR(CT79="NA",CU79="NA"),"NA",CT79+CU79)</f>
        <v>1</v>
      </c>
      <c r="CW79" s="122" t="s">
        <v>1544</v>
      </c>
      <c r="CX79" s="122">
        <v>0.6</v>
      </c>
      <c r="CY79" s="122">
        <v>0.4</v>
      </c>
      <c r="CZ79" s="122">
        <f>IF(OR(CX79="NA",CY79="NA"),"NA",CX79+CY79)</f>
        <v>1</v>
      </c>
      <c r="DA79" s="122" t="s">
        <v>1632</v>
      </c>
      <c r="DB79" s="42"/>
      <c r="DC79" s="42"/>
      <c r="DD79" s="30">
        <f t="shared" si="173"/>
        <v>0</v>
      </c>
      <c r="DE79" s="30"/>
      <c r="DF79" s="125" t="str">
        <f>IF('Hoja Ponderacion-1'!L75=$DF$2,R79*'Hoja Ponderacion-1'!AJ75," ")</f>
        <v xml:space="preserve"> </v>
      </c>
      <c r="DG79" s="125" t="str">
        <f>IF('Hoja Ponderacion-1'!M75=$DF$2,U79*'Hoja Ponderacion-1'!AK75," ")</f>
        <v xml:space="preserve"> </v>
      </c>
      <c r="DH79" s="125">
        <f>IF('Hoja Ponderacion-1'!N75=$DF$2,X79*'Hoja Ponderacion-1'!AL75," ")</f>
        <v>3.7037037037037038E-3</v>
      </c>
      <c r="DI79" s="125">
        <f>IF('Hoja Ponderacion-1'!O75=$DF$2,AB79*'Hoja Ponderacion-1'!AM75," ")</f>
        <v>0</v>
      </c>
      <c r="DJ79" s="125">
        <f>IF('Hoja Ponderacion-1'!P75=$DF$2,AF79*'Hoja Ponderacion-1'!AN75," ")</f>
        <v>0</v>
      </c>
      <c r="DK79" s="125">
        <f>IF('Hoja Ponderacion-1'!Q75=$DF$2,AJ79*'Hoja Ponderacion-1'!AO75," ")</f>
        <v>8.6956521739130436E-3</v>
      </c>
      <c r="DL79" s="125">
        <f>IF('Hoja Ponderacion-1'!R75=$DF$2,AN79*'Hoja Ponderacion-1'!AP75," ")</f>
        <v>0</v>
      </c>
      <c r="DM79" s="125">
        <f>IF('Hoja Ponderacion-1'!S75=$DF$2,AR79*'Hoja Ponderacion-1'!AQ75," ")</f>
        <v>0</v>
      </c>
      <c r="DN79" s="125">
        <f>IF('Hoja Ponderacion-1'!T75=$DF$2,AV79*'Hoja Ponderacion-1'!AR75," ")</f>
        <v>8.0000000000000002E-3</v>
      </c>
      <c r="DO79" s="125" t="str">
        <f>IF('Hoja Ponderacion-1'!U75=$DF$2,AZ79*'Hoja Ponderacion-1'!AS75," ")</f>
        <v xml:space="preserve"> </v>
      </c>
      <c r="DP79" s="125">
        <f>IF('Hoja Ponderacion-1'!V75=$DF$2,BD79*'Hoja Ponderacion-1'!AT75," ")</f>
        <v>0</v>
      </c>
      <c r="DQ79" s="125">
        <f>IF('Hoja Ponderacion-1'!W75=$DF$2,BH79*'Hoja Ponderacion-1'!AU75," ")</f>
        <v>0</v>
      </c>
      <c r="DR79" s="125">
        <f>IF('Hoja Ponderacion-1'!X75=$DF$2,BL79*'Hoja Ponderacion-1'!AV75," ")</f>
        <v>8.3333333333333332E-3</v>
      </c>
      <c r="DS79" s="125">
        <f>IF('Hoja Ponderacion-1'!Y75=$DF$2,BP79*'Hoja Ponderacion-1'!AW75," ")</f>
        <v>2.4000000000000002E-3</v>
      </c>
      <c r="DT79" s="125">
        <f>IF('Hoja Ponderacion-1'!Z75=$DF$2,BT79*'Hoja Ponderacion-1'!AX75," ")</f>
        <v>6.2962962962962972E-3</v>
      </c>
      <c r="DU79" s="125">
        <f>IF('Hoja Ponderacion-1'!AA75=$DF$2,BX79*'Hoja Ponderacion-1'!AY75," ")</f>
        <v>5.7142857142857151E-3</v>
      </c>
      <c r="DV79" s="125">
        <f>IF('Hoja Ponderacion-1'!AB75=$DF$2,CB79*'Hoja Ponderacion-1'!AZ75," ")</f>
        <v>7.6923076923076927E-3</v>
      </c>
      <c r="DW79" s="125">
        <f>IF('Hoja Ponderacion-1'!AC75=$DF$2,CF79*'Hoja Ponderacion-1'!BA75," ")</f>
        <v>6.6666666666666671E-3</v>
      </c>
      <c r="DX79" s="125">
        <f>IF('Hoja Ponderacion-1'!AD75=$DF$2,CJ79*'Hoja Ponderacion-1'!BB75," ")</f>
        <v>6.6666666666666671E-3</v>
      </c>
      <c r="DY79" s="125">
        <f>IF('Hoja Ponderacion-1'!AE75=$DF$2,CN79*'Hoja Ponderacion-1'!BC75," ")</f>
        <v>7.1428571428571435E-3</v>
      </c>
      <c r="DZ79" s="125">
        <f>IF('Hoja Ponderacion-1'!AF75=$DF$2,CR79*'Hoja Ponderacion-1'!BD75," ")</f>
        <v>6.0606060606060606E-3</v>
      </c>
      <c r="EA79" s="125">
        <f>IF('Hoja Ponderacion-1'!AG75=$DF$2,CV79*'Hoja Ponderacion-1'!BE75," ")</f>
        <v>8.0000000000000002E-3</v>
      </c>
      <c r="EB79" s="125">
        <f>IF('Hoja Ponderacion-1'!AH75=$DF$2,CZ79*'Hoja Ponderacion-1'!BF75," ")</f>
        <v>7.6923076923076927E-3</v>
      </c>
      <c r="EC79" s="125">
        <f>IF('Hoja Ponderacion-1'!AI75=$DF$2,DD79*'Hoja Ponderacion-1'!BG75," ")</f>
        <v>0</v>
      </c>
      <c r="ED79" s="40">
        <f t="shared" si="189"/>
        <v>9.3064683142944027E-2</v>
      </c>
      <c r="EE79" s="41">
        <f>+'Hoja Ponderacion-1'!BI75</f>
        <v>21</v>
      </c>
      <c r="EF79" s="41">
        <f t="shared" si="190"/>
        <v>4.43165157823543E-3</v>
      </c>
      <c r="EG79" s="125">
        <f>+HLOOKUP($B$1,'Hoja Ponderacion-1'!$BN$3:CK75,73,FALSE)</f>
        <v>0.14622195517847691</v>
      </c>
      <c r="EH79" s="30">
        <f>ROUND(IF(EG79&gt;0,ED79/EG79," "),2)</f>
        <v>0.64</v>
      </c>
      <c r="EI79" s="31" t="str">
        <f>+IF(EG79=0,'Condicionales '!$D$7,IF(EH79&gt;=95%,'Condicionales '!$D$2,'Condicionales '!$D$5))</f>
        <v>No Cumple</v>
      </c>
      <c r="EJ79" s="83"/>
    </row>
    <row r="80" spans="1:140" s="26" customFormat="1" ht="87" customHeight="1" x14ac:dyDescent="0.3">
      <c r="A80" s="34">
        <f t="shared" si="192"/>
        <v>68</v>
      </c>
      <c r="B80" s="25">
        <v>4</v>
      </c>
      <c r="C80" s="78">
        <v>3</v>
      </c>
      <c r="D80" s="78">
        <v>17</v>
      </c>
      <c r="E80" s="229" t="s">
        <v>806</v>
      </c>
      <c r="F80" s="50" t="s">
        <v>106</v>
      </c>
      <c r="G80" s="76" t="s">
        <v>106</v>
      </c>
      <c r="H80" s="23" t="s">
        <v>807</v>
      </c>
      <c r="I80" s="53"/>
      <c r="J80" s="53"/>
      <c r="K80" s="24" t="s">
        <v>108</v>
      </c>
      <c r="L80" s="25" t="s">
        <v>69</v>
      </c>
      <c r="M80" s="50" t="s">
        <v>70</v>
      </c>
      <c r="N80" s="54" t="s">
        <v>119</v>
      </c>
      <c r="O80" s="50" t="s">
        <v>109</v>
      </c>
      <c r="P80" s="143"/>
      <c r="Q80" s="143"/>
      <c r="R80" s="30">
        <f t="shared" si="213"/>
        <v>0</v>
      </c>
      <c r="S80" s="143"/>
      <c r="T80" s="143"/>
      <c r="U80" s="30">
        <f t="shared" si="156"/>
        <v>0</v>
      </c>
      <c r="V80" s="143"/>
      <c r="W80" s="143"/>
      <c r="X80" s="30"/>
      <c r="Y80" s="170" t="s">
        <v>808</v>
      </c>
      <c r="Z80" s="143"/>
      <c r="AA80" s="143"/>
      <c r="AB80" s="30"/>
      <c r="AC80" s="30" t="s">
        <v>808</v>
      </c>
      <c r="AD80" s="143"/>
      <c r="AE80" s="143"/>
      <c r="AF80" s="30"/>
      <c r="AG80" s="30" t="s">
        <v>808</v>
      </c>
      <c r="AH80" s="143"/>
      <c r="AI80" s="143"/>
      <c r="AJ80" s="30"/>
      <c r="AK80" s="23" t="s">
        <v>807</v>
      </c>
      <c r="AL80" s="143"/>
      <c r="AM80" s="143"/>
      <c r="AN80" s="30"/>
      <c r="AO80" s="23" t="s">
        <v>807</v>
      </c>
      <c r="AP80" s="143"/>
      <c r="AQ80" s="143"/>
      <c r="AR80" s="30"/>
      <c r="AS80" s="23" t="s">
        <v>807</v>
      </c>
      <c r="AT80" s="189"/>
      <c r="AU80" s="189"/>
      <c r="AV80" s="186"/>
      <c r="AW80" s="23" t="s">
        <v>807</v>
      </c>
      <c r="AX80" s="143"/>
      <c r="AY80" s="143"/>
      <c r="AZ80" s="30"/>
      <c r="BA80" s="30" t="s">
        <v>808</v>
      </c>
      <c r="BB80" s="143"/>
      <c r="BC80" s="143"/>
      <c r="BD80" s="30"/>
      <c r="BE80" s="30" t="s">
        <v>808</v>
      </c>
      <c r="BF80" s="143"/>
      <c r="BG80" s="143"/>
      <c r="BH80" s="30"/>
      <c r="BI80" s="30" t="s">
        <v>808</v>
      </c>
      <c r="BJ80" s="143"/>
      <c r="BK80" s="143"/>
      <c r="BL80" s="30"/>
      <c r="BM80" s="30" t="s">
        <v>808</v>
      </c>
      <c r="BN80" s="143"/>
      <c r="BO80" s="143"/>
      <c r="BP80" s="30"/>
      <c r="BQ80" s="30" t="s">
        <v>808</v>
      </c>
      <c r="BR80" s="143"/>
      <c r="BS80" s="143"/>
      <c r="BT80" s="30"/>
      <c r="BU80" s="30" t="s">
        <v>808</v>
      </c>
      <c r="BV80" s="143"/>
      <c r="BW80" s="143"/>
      <c r="BX80" s="30"/>
      <c r="BY80" s="30" t="s">
        <v>808</v>
      </c>
      <c r="BZ80" s="143"/>
      <c r="CA80" s="143"/>
      <c r="CB80" s="30"/>
      <c r="CC80" s="30" t="s">
        <v>808</v>
      </c>
      <c r="CD80" s="143"/>
      <c r="CE80" s="143"/>
      <c r="CF80" s="30"/>
      <c r="CG80" s="30" t="s">
        <v>808</v>
      </c>
      <c r="CH80" s="143"/>
      <c r="CI80" s="143"/>
      <c r="CJ80" s="30"/>
      <c r="CK80" s="30" t="s">
        <v>808</v>
      </c>
      <c r="CL80" s="143"/>
      <c r="CM80" s="143"/>
      <c r="CN80" s="30"/>
      <c r="CO80" s="30" t="s">
        <v>808</v>
      </c>
      <c r="CP80" s="143"/>
      <c r="CQ80" s="143"/>
      <c r="CR80" s="30"/>
      <c r="CS80" s="30" t="s">
        <v>808</v>
      </c>
      <c r="CT80" s="143"/>
      <c r="CU80" s="143"/>
      <c r="CV80" s="30"/>
      <c r="CW80" s="30" t="s">
        <v>808</v>
      </c>
      <c r="CX80" s="143"/>
      <c r="CY80" s="143"/>
      <c r="CZ80" s="30"/>
      <c r="DA80" s="30" t="s">
        <v>808</v>
      </c>
      <c r="DB80" s="161"/>
      <c r="DC80" s="161"/>
      <c r="DD80" s="30">
        <f t="shared" si="173"/>
        <v>0</v>
      </c>
      <c r="DE80" s="30"/>
      <c r="DF80" s="125" t="str">
        <f>IF('Hoja Ponderacion-1'!L76=$DF$2,R80*'Hoja Ponderacion-1'!AJ76," ")</f>
        <v xml:space="preserve"> </v>
      </c>
      <c r="DG80" s="125" t="str">
        <f>IF('Hoja Ponderacion-1'!M76=$DF$2,U80*'Hoja Ponderacion-1'!AK76," ")</f>
        <v xml:space="preserve"> </v>
      </c>
      <c r="DH80" s="125" t="str">
        <f>IF('Hoja Ponderacion-1'!N76=$DF$2,X80*'Hoja Ponderacion-1'!AL76," ")</f>
        <v xml:space="preserve"> </v>
      </c>
      <c r="DI80" s="125" t="str">
        <f>IF('Hoja Ponderacion-1'!O76=$DF$2,AB80*'Hoja Ponderacion-1'!AM76," ")</f>
        <v xml:space="preserve"> </v>
      </c>
      <c r="DJ80" s="125" t="str">
        <f>IF('Hoja Ponderacion-1'!P76=$DF$2,AF80*'Hoja Ponderacion-1'!AN76," ")</f>
        <v xml:space="preserve"> </v>
      </c>
      <c r="DK80" s="125" t="str">
        <f>IF('Hoja Ponderacion-1'!Q76=$DF$2,AJ80*'Hoja Ponderacion-1'!AO76," ")</f>
        <v xml:space="preserve"> </v>
      </c>
      <c r="DL80" s="125" t="str">
        <f>IF('Hoja Ponderacion-1'!R76=$DF$2,AN80*'Hoja Ponderacion-1'!AP76," ")</f>
        <v xml:space="preserve"> </v>
      </c>
      <c r="DM80" s="125" t="str">
        <f>IF('Hoja Ponderacion-1'!S76=$DF$2,AR80*'Hoja Ponderacion-1'!AQ76," ")</f>
        <v xml:space="preserve"> </v>
      </c>
      <c r="DN80" s="125" t="str">
        <f>IF('Hoja Ponderacion-1'!T76=$DF$2,AV80*'Hoja Ponderacion-1'!AR76," ")</f>
        <v xml:space="preserve"> </v>
      </c>
      <c r="DO80" s="125" t="str">
        <f>IF('Hoja Ponderacion-1'!U76=$DF$2,AZ80*'Hoja Ponderacion-1'!AS76," ")</f>
        <v xml:space="preserve"> </v>
      </c>
      <c r="DP80" s="125" t="str">
        <f>IF('Hoja Ponderacion-1'!V76=$DF$2,BD80*'Hoja Ponderacion-1'!AT76," ")</f>
        <v xml:space="preserve"> </v>
      </c>
      <c r="DQ80" s="125" t="str">
        <f>IF('Hoja Ponderacion-1'!W76=$DF$2,BH80*'Hoja Ponderacion-1'!AU76," ")</f>
        <v xml:space="preserve"> </v>
      </c>
      <c r="DR80" s="125" t="str">
        <f>IF('Hoja Ponderacion-1'!X76=$DF$2,BL80*'Hoja Ponderacion-1'!AV76," ")</f>
        <v xml:space="preserve"> </v>
      </c>
      <c r="DS80" s="125" t="str">
        <f>IF('Hoja Ponderacion-1'!Y76=$DF$2,BP80*'Hoja Ponderacion-1'!AW76," ")</f>
        <v xml:space="preserve"> </v>
      </c>
      <c r="DT80" s="125" t="str">
        <f>IF('Hoja Ponderacion-1'!Z76=$DF$2,BT80*'Hoja Ponderacion-1'!AX76," ")</f>
        <v xml:space="preserve"> </v>
      </c>
      <c r="DU80" s="125" t="str">
        <f>IF('Hoja Ponderacion-1'!AA76=$DF$2,BX80*'Hoja Ponderacion-1'!AY76," ")</f>
        <v xml:space="preserve"> </v>
      </c>
      <c r="DV80" s="125" t="str">
        <f>IF('Hoja Ponderacion-1'!AB76=$DF$2,CB80*'Hoja Ponderacion-1'!AZ76," ")</f>
        <v xml:space="preserve"> </v>
      </c>
      <c r="DW80" s="125" t="str">
        <f>IF('Hoja Ponderacion-1'!AC76=$DF$2,CF80*'Hoja Ponderacion-1'!BA76," ")</f>
        <v xml:space="preserve"> </v>
      </c>
      <c r="DX80" s="125" t="str">
        <f>IF('Hoja Ponderacion-1'!AD76=$DF$2,CJ80*'Hoja Ponderacion-1'!BB76," ")</f>
        <v xml:space="preserve"> </v>
      </c>
      <c r="DY80" s="125" t="str">
        <f>IF('Hoja Ponderacion-1'!AE76=$DF$2,CN80*'Hoja Ponderacion-1'!BC76," ")</f>
        <v xml:space="preserve"> </v>
      </c>
      <c r="DZ80" s="125" t="str">
        <f>IF('Hoja Ponderacion-1'!AF76=$DF$2,CR80*'Hoja Ponderacion-1'!BD76," ")</f>
        <v xml:space="preserve"> </v>
      </c>
      <c r="EA80" s="125" t="str">
        <f>IF('Hoja Ponderacion-1'!AG76=$DF$2,CV80*'Hoja Ponderacion-1'!BE76," ")</f>
        <v xml:space="preserve"> </v>
      </c>
      <c r="EB80" s="125" t="str">
        <f>IF('Hoja Ponderacion-1'!AH76=$DF$2,CZ80*'Hoja Ponderacion-1'!BF76," ")</f>
        <v xml:space="preserve"> </v>
      </c>
      <c r="EC80" s="125" t="str">
        <f>IF('Hoja Ponderacion-1'!AI76=$DF$2,DD80*'Hoja Ponderacion-1'!BG76," ")</f>
        <v xml:space="preserve"> </v>
      </c>
      <c r="ED80" s="40">
        <f t="shared" si="189"/>
        <v>0</v>
      </c>
      <c r="EE80" s="41">
        <f>+'Hoja Ponderacion-1'!BI76</f>
        <v>0</v>
      </c>
      <c r="EF80" s="41">
        <f t="shared" si="190"/>
        <v>0</v>
      </c>
      <c r="EG80" s="125">
        <f>+HLOOKUP($B$1,'Hoja Ponderacion-1'!$BN$3:CK76,74,FALSE)</f>
        <v>0</v>
      </c>
      <c r="EH80" s="30" t="str">
        <f t="shared" si="191"/>
        <v xml:space="preserve"> </v>
      </c>
      <c r="EI80" s="31" t="str">
        <f>+IF(EG80=0,'Condicionales '!$D$7,IF(EH80&gt;=95%,'Condicionales '!$D$2,'Condicionales '!$D$5))</f>
        <v>No Aplica</v>
      </c>
      <c r="EJ80" s="84" t="s">
        <v>809</v>
      </c>
    </row>
    <row r="81" spans="1:140" ht="244.8" customHeight="1" x14ac:dyDescent="0.3">
      <c r="A81" s="34">
        <f t="shared" si="192"/>
        <v>69</v>
      </c>
      <c r="B81" s="25">
        <v>4</v>
      </c>
      <c r="C81" s="131">
        <v>3</v>
      </c>
      <c r="D81" s="78">
        <v>18</v>
      </c>
      <c r="E81" s="229" t="s">
        <v>810</v>
      </c>
      <c r="F81" s="50" t="s">
        <v>158</v>
      </c>
      <c r="G81" s="76" t="s">
        <v>178</v>
      </c>
      <c r="H81" s="23" t="s">
        <v>811</v>
      </c>
      <c r="I81" s="52"/>
      <c r="J81" s="52"/>
      <c r="K81" s="24" t="s">
        <v>68</v>
      </c>
      <c r="L81" s="25" t="s">
        <v>69</v>
      </c>
      <c r="M81" s="50" t="s">
        <v>70</v>
      </c>
      <c r="N81" s="54" t="s">
        <v>119</v>
      </c>
      <c r="O81" s="24" t="s">
        <v>72</v>
      </c>
      <c r="P81" s="43">
        <v>0.6</v>
      </c>
      <c r="Q81" s="43">
        <v>0</v>
      </c>
      <c r="R81" s="30">
        <f t="shared" si="213"/>
        <v>0.6</v>
      </c>
      <c r="S81" s="43">
        <v>0.6</v>
      </c>
      <c r="T81" s="43">
        <v>0.4</v>
      </c>
      <c r="U81" s="30">
        <f t="shared" si="156"/>
        <v>1</v>
      </c>
      <c r="V81" s="43">
        <v>0.6</v>
      </c>
      <c r="W81" s="43">
        <v>0.4</v>
      </c>
      <c r="X81" s="30">
        <f t="shared" si="157"/>
        <v>1</v>
      </c>
      <c r="Y81" s="170" t="s">
        <v>812</v>
      </c>
      <c r="Z81" s="43">
        <v>0</v>
      </c>
      <c r="AA81" s="43">
        <v>0</v>
      </c>
      <c r="AB81" s="30">
        <f t="shared" si="158"/>
        <v>0</v>
      </c>
      <c r="AC81" s="175" t="s">
        <v>813</v>
      </c>
      <c r="AD81" s="43">
        <v>0</v>
      </c>
      <c r="AE81" s="43">
        <v>0</v>
      </c>
      <c r="AF81" s="30">
        <f t="shared" si="159"/>
        <v>0</v>
      </c>
      <c r="AG81" s="175" t="s">
        <v>814</v>
      </c>
      <c r="AH81" s="43">
        <v>0</v>
      </c>
      <c r="AI81" s="43">
        <v>0</v>
      </c>
      <c r="AJ81" s="30">
        <f t="shared" si="160"/>
        <v>0</v>
      </c>
      <c r="AK81" s="175" t="s">
        <v>815</v>
      </c>
      <c r="AL81" s="43">
        <v>0.6</v>
      </c>
      <c r="AM81" s="43">
        <v>0</v>
      </c>
      <c r="AN81" s="30">
        <f t="shared" si="180"/>
        <v>0.6</v>
      </c>
      <c r="AO81" s="175" t="s">
        <v>816</v>
      </c>
      <c r="AP81" s="43">
        <v>0</v>
      </c>
      <c r="AQ81" s="43">
        <v>0</v>
      </c>
      <c r="AR81" s="30">
        <f t="shared" si="162"/>
        <v>0</v>
      </c>
      <c r="AS81" s="30" t="s">
        <v>817</v>
      </c>
      <c r="AT81" s="188">
        <v>0</v>
      </c>
      <c r="AU81" s="188">
        <v>0</v>
      </c>
      <c r="AV81" s="186">
        <f t="shared" ref="AV81" si="234">IF(OR(AT81="NA",AU81="NA"),"NA",AT81+AU81)</f>
        <v>0</v>
      </c>
      <c r="AW81" s="186" t="s">
        <v>818</v>
      </c>
      <c r="AX81" s="43">
        <v>0</v>
      </c>
      <c r="AY81" s="43">
        <v>0</v>
      </c>
      <c r="AZ81" s="30">
        <f t="shared" si="164"/>
        <v>0</v>
      </c>
      <c r="BA81" s="30" t="s">
        <v>819</v>
      </c>
      <c r="BB81" s="43">
        <v>0</v>
      </c>
      <c r="BC81" s="43">
        <v>0</v>
      </c>
      <c r="BD81" s="30">
        <f t="shared" ref="BD81" si="235">IF(OR(BB81="NA",BC81="NA"),"NA",BB81+BC81)</f>
        <v>0</v>
      </c>
      <c r="BE81" s="30" t="s">
        <v>820</v>
      </c>
      <c r="BF81" s="43">
        <v>0</v>
      </c>
      <c r="BG81" s="43">
        <v>0</v>
      </c>
      <c r="BH81" s="30">
        <f t="shared" si="166"/>
        <v>0</v>
      </c>
      <c r="BI81" s="30" t="s">
        <v>821</v>
      </c>
      <c r="BJ81" s="43">
        <v>0</v>
      </c>
      <c r="BK81" s="43">
        <v>0</v>
      </c>
      <c r="BL81" s="30">
        <f t="shared" si="176"/>
        <v>0</v>
      </c>
      <c r="BM81" s="30" t="s">
        <v>822</v>
      </c>
      <c r="BN81" s="43">
        <v>0</v>
      </c>
      <c r="BO81" s="43">
        <v>0</v>
      </c>
      <c r="BP81" s="30">
        <f t="shared" si="168"/>
        <v>0</v>
      </c>
      <c r="BQ81" s="30" t="s">
        <v>823</v>
      </c>
      <c r="BR81" s="43">
        <v>0</v>
      </c>
      <c r="BS81" s="43">
        <v>0</v>
      </c>
      <c r="BT81" s="122">
        <f t="shared" si="169"/>
        <v>0</v>
      </c>
      <c r="BU81" s="30" t="s">
        <v>824</v>
      </c>
      <c r="BV81" s="122">
        <v>0</v>
      </c>
      <c r="BW81" s="122">
        <v>0.4</v>
      </c>
      <c r="BX81" s="123">
        <f t="shared" si="227"/>
        <v>0.4</v>
      </c>
      <c r="BY81" s="122" t="s">
        <v>825</v>
      </c>
      <c r="BZ81" s="122">
        <v>0</v>
      </c>
      <c r="CA81" s="122">
        <v>0.4</v>
      </c>
      <c r="CB81" s="30">
        <f t="shared" ref="CB81:CB83" si="236">IF(OR(BZ81="NA",CA81="NA"),"NA",BZ81+CA81)</f>
        <v>0.4</v>
      </c>
      <c r="CC81" s="122" t="s">
        <v>826</v>
      </c>
      <c r="CD81" s="122">
        <v>0.6</v>
      </c>
      <c r="CE81" s="122">
        <v>0.4</v>
      </c>
      <c r="CF81" s="30">
        <f t="shared" ref="CF81" si="237">IF(OR(CD81="NA",CE81="NA"),"NA",CD81+CE81)</f>
        <v>1</v>
      </c>
      <c r="CG81" s="122" t="s">
        <v>1418</v>
      </c>
      <c r="CH81" s="122">
        <v>0.6</v>
      </c>
      <c r="CI81" s="122">
        <v>0.4</v>
      </c>
      <c r="CJ81" s="30">
        <f t="shared" ref="CJ81:CJ83" si="238">IF(OR(CH81="NA",CI81="NA"),"NA",CH81+CI81)</f>
        <v>1</v>
      </c>
      <c r="CK81" s="122" t="s">
        <v>1418</v>
      </c>
      <c r="CL81" s="122">
        <v>0.6</v>
      </c>
      <c r="CM81" s="122">
        <v>0.4</v>
      </c>
      <c r="CN81" s="30">
        <f t="shared" ref="CN81" si="239">IF(OR(CL81="NA",CM81="NA"),"NA",CL81+CM81)</f>
        <v>1</v>
      </c>
      <c r="CO81" s="122" t="s">
        <v>1503</v>
      </c>
      <c r="CP81" s="122">
        <v>0.6</v>
      </c>
      <c r="CQ81" s="122">
        <v>0.4</v>
      </c>
      <c r="CR81" s="30">
        <f t="shared" ref="CR81" si="240">IF(OR(CP81="NA",CQ81="NA"),"NA",CP81+CQ81)</f>
        <v>1</v>
      </c>
      <c r="CS81" s="122" t="s">
        <v>1545</v>
      </c>
      <c r="CT81" s="122">
        <v>0.6</v>
      </c>
      <c r="CU81" s="122">
        <v>0.4</v>
      </c>
      <c r="CV81" s="30">
        <f t="shared" ref="CV81" si="241">IF(OR(CT81="NA",CU81="NA"),"NA",CT81+CU81)</f>
        <v>1</v>
      </c>
      <c r="CW81" s="122" t="s">
        <v>1590</v>
      </c>
      <c r="CX81" s="122">
        <v>0.6</v>
      </c>
      <c r="CY81" s="122">
        <v>0.4</v>
      </c>
      <c r="CZ81" s="30">
        <f t="shared" ref="CZ81" si="242">IF(OR(CX81="NA",CY81="NA"),"NA",CX81+CY81)</f>
        <v>1</v>
      </c>
      <c r="DA81" s="122" t="s">
        <v>1633</v>
      </c>
      <c r="DB81" s="30"/>
      <c r="DC81" s="30"/>
      <c r="DD81" s="30">
        <f t="shared" si="173"/>
        <v>0</v>
      </c>
      <c r="DE81" s="30"/>
      <c r="DF81" s="125" t="str">
        <f>IF('Hoja Ponderacion-1'!L77=$DF$2,R81*'Hoja Ponderacion-1'!AJ77," ")</f>
        <v xml:space="preserve"> </v>
      </c>
      <c r="DG81" s="125">
        <f>IF('Hoja Ponderacion-1'!M77=$DF$2,U81*'Hoja Ponderacion-1'!AK77," ")</f>
        <v>8.3333333333333332E-3</v>
      </c>
      <c r="DH81" s="125">
        <f>IF('Hoja Ponderacion-1'!N77=$DF$2,X81*'Hoja Ponderacion-1'!AL77," ")</f>
        <v>7.4074074074074077E-3</v>
      </c>
      <c r="DI81" s="125">
        <f>IF('Hoja Ponderacion-1'!O77=$DF$2,AB81*'Hoja Ponderacion-1'!AM77," ")</f>
        <v>0</v>
      </c>
      <c r="DJ81" s="125">
        <f>IF('Hoja Ponderacion-1'!P77=$DF$2,AF81*'Hoja Ponderacion-1'!AN77," ")</f>
        <v>0</v>
      </c>
      <c r="DK81" s="125">
        <f>IF('Hoja Ponderacion-1'!Q77=$DF$2,AJ81*'Hoja Ponderacion-1'!AO77," ")</f>
        <v>0</v>
      </c>
      <c r="DL81" s="125">
        <f>IF('Hoja Ponderacion-1'!R77=$DF$2,AN81*'Hoja Ponderacion-1'!AP77," ")</f>
        <v>4.7999999999999996E-3</v>
      </c>
      <c r="DM81" s="125">
        <f>IF('Hoja Ponderacion-1'!S77=$DF$2,AR81*'Hoja Ponderacion-1'!AQ77," ")</f>
        <v>0</v>
      </c>
      <c r="DN81" s="125">
        <f>IF('Hoja Ponderacion-1'!T77=$DF$2,AV81*'Hoja Ponderacion-1'!AR77," ")</f>
        <v>0</v>
      </c>
      <c r="DO81" s="125">
        <f>IF('Hoja Ponderacion-1'!U77=$DF$2,AZ81*'Hoja Ponderacion-1'!AS77," ")</f>
        <v>0</v>
      </c>
      <c r="DP81" s="125">
        <f>IF('Hoja Ponderacion-1'!V77=$DF$2,BD81*'Hoja Ponderacion-1'!AT77," ")</f>
        <v>0</v>
      </c>
      <c r="DQ81" s="125">
        <f>IF('Hoja Ponderacion-1'!W77=$DF$2,BH81*'Hoja Ponderacion-1'!AU77," ")</f>
        <v>0</v>
      </c>
      <c r="DR81" s="125">
        <f>IF('Hoja Ponderacion-1'!X77=$DF$2,BL81*'Hoja Ponderacion-1'!AV77," ")</f>
        <v>0</v>
      </c>
      <c r="DS81" s="125">
        <f>IF('Hoja Ponderacion-1'!Y77=$DF$2,BP81*'Hoja Ponderacion-1'!AW77," ")</f>
        <v>0</v>
      </c>
      <c r="DT81" s="125">
        <f>IF('Hoja Ponderacion-1'!Z77=$DF$2,BT81*'Hoja Ponderacion-1'!AX77," ")</f>
        <v>0</v>
      </c>
      <c r="DU81" s="125">
        <f>IF('Hoja Ponderacion-1'!AA77=$DF$2,BX81*'Hoja Ponderacion-1'!AY77," ")</f>
        <v>2.8571428571428576E-3</v>
      </c>
      <c r="DV81" s="125">
        <f>IF('Hoja Ponderacion-1'!AB77=$DF$2,CB81*'Hoja Ponderacion-1'!AZ77," ")</f>
        <v>3.0769230769230774E-3</v>
      </c>
      <c r="DW81" s="125">
        <f>IF('Hoja Ponderacion-1'!AC77=$DF$2,CF81*'Hoja Ponderacion-1'!BA77," ")</f>
        <v>6.6666666666666671E-3</v>
      </c>
      <c r="DX81" s="125">
        <f>IF('Hoja Ponderacion-1'!AD77=$DF$2,CJ81*'Hoja Ponderacion-1'!BB77," ")</f>
        <v>6.6666666666666671E-3</v>
      </c>
      <c r="DY81" s="125">
        <f>IF('Hoja Ponderacion-1'!AE77=$DF$2,CN81*'Hoja Ponderacion-1'!BC77," ")</f>
        <v>7.1428571428571435E-3</v>
      </c>
      <c r="DZ81" s="125">
        <f>IF('Hoja Ponderacion-1'!AF77=$DF$2,CR81*'Hoja Ponderacion-1'!BD77," ")</f>
        <v>6.0606060606060606E-3</v>
      </c>
      <c r="EA81" s="125">
        <f>IF('Hoja Ponderacion-1'!AG77=$DF$2,CV81*'Hoja Ponderacion-1'!BE77," ")</f>
        <v>8.0000000000000002E-3</v>
      </c>
      <c r="EB81" s="125">
        <f>IF('Hoja Ponderacion-1'!AH77=$DF$2,CZ81*'Hoja Ponderacion-1'!BF77," ")</f>
        <v>7.6923076923076927E-3</v>
      </c>
      <c r="EC81" s="125">
        <f>IF('Hoja Ponderacion-1'!AI77=$DF$2,DD81*'Hoja Ponderacion-1'!BG77," ")</f>
        <v>0</v>
      </c>
      <c r="ED81" s="40">
        <f t="shared" si="189"/>
        <v>6.8703910903910898E-2</v>
      </c>
      <c r="EE81" s="41">
        <f>+'Hoja Ponderacion-1'!BI77</f>
        <v>23</v>
      </c>
      <c r="EF81" s="41">
        <f t="shared" si="190"/>
        <v>2.9871265610396042E-3</v>
      </c>
      <c r="EG81" s="125">
        <f>+HLOOKUP($B$1,'Hoja Ponderacion-1'!$BN$3:CK77,75,FALSE)</f>
        <v>0.15531286426938604</v>
      </c>
      <c r="EH81" s="30">
        <f>ROUND(IF(EG81&gt;0,ED81/EG81," "),2)</f>
        <v>0.44</v>
      </c>
      <c r="EI81" s="31" t="str">
        <f>+IF(EG81=0,'Condicionales '!$D$7,IF(EH81&gt;=95%,'Condicionales '!$D$2,'Condicionales '!$D$5))</f>
        <v>No Cumple</v>
      </c>
      <c r="EJ81" s="23" t="s">
        <v>827</v>
      </c>
    </row>
    <row r="82" spans="1:140" ht="81.75" customHeight="1" x14ac:dyDescent="0.3">
      <c r="A82" s="34">
        <f t="shared" si="192"/>
        <v>70</v>
      </c>
      <c r="B82" s="25">
        <v>4</v>
      </c>
      <c r="C82" s="78">
        <v>3</v>
      </c>
      <c r="D82" s="78">
        <v>19</v>
      </c>
      <c r="E82" s="229" t="s">
        <v>828</v>
      </c>
      <c r="F82" s="50" t="s">
        <v>158</v>
      </c>
      <c r="G82" s="76" t="s">
        <v>106</v>
      </c>
      <c r="H82" s="23" t="s">
        <v>829</v>
      </c>
      <c r="I82" s="52"/>
      <c r="J82" s="52"/>
      <c r="K82" s="24" t="s">
        <v>269</v>
      </c>
      <c r="L82" s="25" t="s">
        <v>69</v>
      </c>
      <c r="M82" s="50" t="s">
        <v>70</v>
      </c>
      <c r="N82" s="54" t="s">
        <v>119</v>
      </c>
      <c r="O82" s="24" t="s">
        <v>72</v>
      </c>
      <c r="P82" s="143"/>
      <c r="Q82" s="143"/>
      <c r="R82" s="30">
        <f t="shared" si="213"/>
        <v>0</v>
      </c>
      <c r="S82" s="143"/>
      <c r="T82" s="143"/>
      <c r="U82" s="30">
        <f t="shared" si="156"/>
        <v>0</v>
      </c>
      <c r="V82" s="43">
        <v>0.6</v>
      </c>
      <c r="W82" s="43">
        <v>0.4</v>
      </c>
      <c r="X82" s="30">
        <f t="shared" si="157"/>
        <v>1</v>
      </c>
      <c r="Y82" s="170" t="s">
        <v>830</v>
      </c>
      <c r="Z82" s="143"/>
      <c r="AA82" s="143"/>
      <c r="AB82" s="30"/>
      <c r="AC82" s="30" t="s">
        <v>831</v>
      </c>
      <c r="AD82" s="143"/>
      <c r="AE82" s="143"/>
      <c r="AF82" s="30"/>
      <c r="AG82" s="30" t="s">
        <v>831</v>
      </c>
      <c r="AH82" s="143"/>
      <c r="AI82" s="143"/>
      <c r="AJ82" s="30"/>
      <c r="AK82" s="30" t="s">
        <v>832</v>
      </c>
      <c r="AL82" s="143"/>
      <c r="AM82" s="143"/>
      <c r="AN82" s="30"/>
      <c r="AO82" s="30" t="s">
        <v>832</v>
      </c>
      <c r="AP82" s="143"/>
      <c r="AQ82" s="143"/>
      <c r="AR82" s="30"/>
      <c r="AS82" s="30" t="s">
        <v>832</v>
      </c>
      <c r="AT82" s="189"/>
      <c r="AU82" s="189"/>
      <c r="AV82" s="186"/>
      <c r="AW82" s="186" t="s">
        <v>832</v>
      </c>
      <c r="AX82" s="189"/>
      <c r="AY82" s="189"/>
      <c r="AZ82" s="186"/>
      <c r="BA82" s="186" t="s">
        <v>832</v>
      </c>
      <c r="BB82" s="189"/>
      <c r="BC82" s="189"/>
      <c r="BD82" s="186"/>
      <c r="BE82" s="186" t="s">
        <v>832</v>
      </c>
      <c r="BF82" s="189"/>
      <c r="BG82" s="189"/>
      <c r="BH82" s="186"/>
      <c r="BI82" s="186" t="s">
        <v>832</v>
      </c>
      <c r="BJ82" s="189"/>
      <c r="BK82" s="189"/>
      <c r="BL82" s="186"/>
      <c r="BM82" s="186" t="s">
        <v>832</v>
      </c>
      <c r="BN82" s="189"/>
      <c r="BO82" s="189"/>
      <c r="BP82" s="186"/>
      <c r="BQ82" s="186" t="s">
        <v>832</v>
      </c>
      <c r="BR82" s="189"/>
      <c r="BS82" s="189"/>
      <c r="BT82" s="186"/>
      <c r="BU82" s="186" t="s">
        <v>832</v>
      </c>
      <c r="BV82" s="189"/>
      <c r="BW82" s="189"/>
      <c r="BX82" s="186"/>
      <c r="BY82" s="186" t="s">
        <v>832</v>
      </c>
      <c r="BZ82" s="189"/>
      <c r="CA82" s="189"/>
      <c r="CB82" s="186"/>
      <c r="CC82" s="186" t="s">
        <v>832</v>
      </c>
      <c r="CD82" s="189"/>
      <c r="CE82" s="189"/>
      <c r="CF82" s="186"/>
      <c r="CG82" s="186" t="s">
        <v>832</v>
      </c>
      <c r="CH82" s="189"/>
      <c r="CI82" s="189"/>
      <c r="CJ82" s="186"/>
      <c r="CK82" s="186" t="s">
        <v>832</v>
      </c>
      <c r="CL82" s="189"/>
      <c r="CM82" s="189"/>
      <c r="CN82" s="186"/>
      <c r="CO82" s="186" t="s">
        <v>832</v>
      </c>
      <c r="CP82" s="189"/>
      <c r="CQ82" s="189"/>
      <c r="CR82" s="186"/>
      <c r="CS82" s="186" t="s">
        <v>832</v>
      </c>
      <c r="CT82" s="189"/>
      <c r="CU82" s="189"/>
      <c r="CV82" s="186"/>
      <c r="CW82" s="186" t="s">
        <v>832</v>
      </c>
      <c r="CX82" s="189"/>
      <c r="CY82" s="189"/>
      <c r="CZ82" s="186"/>
      <c r="DA82" s="186" t="s">
        <v>832</v>
      </c>
      <c r="DB82" s="30"/>
      <c r="DC82" s="30"/>
      <c r="DD82" s="30">
        <f t="shared" si="173"/>
        <v>0</v>
      </c>
      <c r="DE82" s="30"/>
      <c r="DF82" s="125" t="str">
        <f>IF('Hoja Ponderacion-1'!L78=$DF$2,R82*'Hoja Ponderacion-1'!AJ78," ")</f>
        <v xml:space="preserve"> </v>
      </c>
      <c r="DG82" s="125" t="str">
        <f>IF('Hoja Ponderacion-1'!M78=$DF$2,U82*'Hoja Ponderacion-1'!AK78," ")</f>
        <v xml:space="preserve"> </v>
      </c>
      <c r="DH82" s="125">
        <f>IF('Hoja Ponderacion-1'!N78=$DF$2,X82*'Hoja Ponderacion-1'!AL78," ")</f>
        <v>7.4074074074074077E-3</v>
      </c>
      <c r="DI82" s="125" t="str">
        <f>IF('Hoja Ponderacion-1'!O78=$DF$2,AB82*'Hoja Ponderacion-1'!AM78," ")</f>
        <v xml:space="preserve"> </v>
      </c>
      <c r="DJ82" s="125" t="str">
        <f>IF('Hoja Ponderacion-1'!P78=$DF$2,AF82*'Hoja Ponderacion-1'!AN78," ")</f>
        <v xml:space="preserve"> </v>
      </c>
      <c r="DK82" s="125" t="str">
        <f>IF('Hoja Ponderacion-1'!Q78=$DF$2,AJ82*'Hoja Ponderacion-1'!AO78," ")</f>
        <v xml:space="preserve"> </v>
      </c>
      <c r="DL82" s="125" t="str">
        <f>IF('Hoja Ponderacion-1'!R78=$DF$2,AN82*'Hoja Ponderacion-1'!AP78," ")</f>
        <v xml:space="preserve"> </v>
      </c>
      <c r="DM82" s="125" t="str">
        <f>IF('Hoja Ponderacion-1'!S78=$DF$2,AR82*'Hoja Ponderacion-1'!AQ78," ")</f>
        <v xml:space="preserve"> </v>
      </c>
      <c r="DN82" s="125" t="str">
        <f>IF('Hoja Ponderacion-1'!T78=$DF$2,AV82*'Hoja Ponderacion-1'!AR78," ")</f>
        <v xml:space="preserve"> </v>
      </c>
      <c r="DO82" s="125" t="str">
        <f>IF('Hoja Ponderacion-1'!U78=$DF$2,AZ82*'Hoja Ponderacion-1'!AS78," ")</f>
        <v xml:space="preserve"> </v>
      </c>
      <c r="DP82" s="125" t="str">
        <f>IF('Hoja Ponderacion-1'!V78=$DF$2,BD82*'Hoja Ponderacion-1'!AT78," ")</f>
        <v xml:space="preserve"> </v>
      </c>
      <c r="DQ82" s="125" t="str">
        <f>IF('Hoja Ponderacion-1'!W78=$DF$2,BH82*'Hoja Ponderacion-1'!AU78," ")</f>
        <v xml:space="preserve"> </v>
      </c>
      <c r="DR82" s="125" t="str">
        <f>IF('Hoja Ponderacion-1'!X78=$DF$2,BL82*'Hoja Ponderacion-1'!AV78," ")</f>
        <v xml:space="preserve"> </v>
      </c>
      <c r="DS82" s="125" t="str">
        <f>IF('Hoja Ponderacion-1'!Y78=$DF$2,BP82*'Hoja Ponderacion-1'!AW78," ")</f>
        <v xml:space="preserve"> </v>
      </c>
      <c r="DT82" s="125" t="str">
        <f>IF('Hoja Ponderacion-1'!Z78=$DF$2,BT82*'Hoja Ponderacion-1'!AX78," ")</f>
        <v xml:space="preserve"> </v>
      </c>
      <c r="DU82" s="125" t="str">
        <f>IF('Hoja Ponderacion-1'!AA78=$DF$2,BX82*'Hoja Ponderacion-1'!AY78," ")</f>
        <v xml:space="preserve"> </v>
      </c>
      <c r="DV82" s="125" t="str">
        <f>IF('Hoja Ponderacion-1'!AB78=$DF$2,CB82*'Hoja Ponderacion-1'!AZ78," ")</f>
        <v xml:space="preserve"> </v>
      </c>
      <c r="DW82" s="125" t="str">
        <f>IF('Hoja Ponderacion-1'!AC78=$DF$2,CF82*'Hoja Ponderacion-1'!BA78," ")</f>
        <v xml:space="preserve"> </v>
      </c>
      <c r="DX82" s="125" t="str">
        <f>IF('Hoja Ponderacion-1'!AD78=$DF$2,CJ82*'Hoja Ponderacion-1'!BB78," ")</f>
        <v xml:space="preserve"> </v>
      </c>
      <c r="DY82" s="125" t="str">
        <f>IF('Hoja Ponderacion-1'!AE78=$DF$2,CN82*'Hoja Ponderacion-1'!BC78," ")</f>
        <v xml:space="preserve"> </v>
      </c>
      <c r="DZ82" s="125" t="str">
        <f>IF('Hoja Ponderacion-1'!AF78=$DF$2,CR82*'Hoja Ponderacion-1'!BD78," ")</f>
        <v xml:space="preserve"> </v>
      </c>
      <c r="EA82" s="125" t="str">
        <f>IF('Hoja Ponderacion-1'!AG78=$DF$2,CV82*'Hoja Ponderacion-1'!BE78," ")</f>
        <v xml:space="preserve"> </v>
      </c>
      <c r="EB82" s="125" t="str">
        <f>IF('Hoja Ponderacion-1'!AH78=$DF$2,CZ82*'Hoja Ponderacion-1'!BF78," ")</f>
        <v xml:space="preserve"> </v>
      </c>
      <c r="EC82" s="125" t="str">
        <f>IF('Hoja Ponderacion-1'!AI78=$DF$2,DD82*'Hoja Ponderacion-1'!BG78," ")</f>
        <v xml:space="preserve"> </v>
      </c>
      <c r="ED82" s="40">
        <f t="shared" si="189"/>
        <v>7.4074074074074077E-3</v>
      </c>
      <c r="EE82" s="41">
        <f>+'Hoja Ponderacion-1'!BI78</f>
        <v>1</v>
      </c>
      <c r="EF82" s="41">
        <f t="shared" si="190"/>
        <v>7.4074074074074077E-3</v>
      </c>
      <c r="EG82" s="125">
        <f>+HLOOKUP($B$1,'Hoja Ponderacion-1'!$BN$3:CK78,76,FALSE)</f>
        <v>0</v>
      </c>
      <c r="EH82" s="30" t="e">
        <f>ROUND(IF(EG82&gt;0,ED82/EG82," "),2)</f>
        <v>#VALUE!</v>
      </c>
      <c r="EI82" s="31" t="str">
        <f>+IF(EG82=0,'Condicionales '!$D$7,IF(EH82&gt;=95%,'Condicionales '!$D$2,'Condicionales '!$D$5))</f>
        <v>No Aplica</v>
      </c>
      <c r="EJ82" s="84" t="s">
        <v>809</v>
      </c>
    </row>
    <row r="83" spans="1:140" ht="207.75" customHeight="1" x14ac:dyDescent="0.3">
      <c r="A83" s="34">
        <f t="shared" si="192"/>
        <v>71</v>
      </c>
      <c r="B83" s="25">
        <v>4</v>
      </c>
      <c r="C83" s="78">
        <v>3</v>
      </c>
      <c r="D83" s="78">
        <v>20</v>
      </c>
      <c r="E83" s="229" t="s">
        <v>833</v>
      </c>
      <c r="F83" s="50" t="s">
        <v>158</v>
      </c>
      <c r="G83" s="76" t="s">
        <v>159</v>
      </c>
      <c r="H83" s="23" t="s">
        <v>834</v>
      </c>
      <c r="I83" s="52" t="s">
        <v>835</v>
      </c>
      <c r="J83" s="52" t="s">
        <v>836</v>
      </c>
      <c r="K83" s="24" t="s">
        <v>68</v>
      </c>
      <c r="L83" s="25" t="s">
        <v>69</v>
      </c>
      <c r="M83" s="50" t="s">
        <v>70</v>
      </c>
      <c r="N83" s="54" t="s">
        <v>119</v>
      </c>
      <c r="O83" s="50" t="s">
        <v>783</v>
      </c>
      <c r="P83" s="143"/>
      <c r="Q83" s="143"/>
      <c r="R83" s="30">
        <f t="shared" si="213"/>
        <v>0</v>
      </c>
      <c r="S83" s="43">
        <v>0.3</v>
      </c>
      <c r="T83" s="43">
        <v>0.2</v>
      </c>
      <c r="U83" s="30">
        <f t="shared" si="156"/>
        <v>0.5</v>
      </c>
      <c r="V83" s="43">
        <v>0.6</v>
      </c>
      <c r="W83" s="43">
        <v>0</v>
      </c>
      <c r="X83" s="30">
        <f t="shared" si="157"/>
        <v>0.6</v>
      </c>
      <c r="Y83" s="170" t="s">
        <v>837</v>
      </c>
      <c r="Z83" s="43">
        <v>0.3</v>
      </c>
      <c r="AA83" s="43">
        <v>0</v>
      </c>
      <c r="AB83" s="30">
        <f t="shared" si="158"/>
        <v>0.3</v>
      </c>
      <c r="AC83" s="170" t="s">
        <v>838</v>
      </c>
      <c r="AD83" s="43">
        <v>0.3</v>
      </c>
      <c r="AE83" s="43">
        <v>0</v>
      </c>
      <c r="AF83" s="30">
        <f t="shared" si="159"/>
        <v>0.3</v>
      </c>
      <c r="AG83" s="170" t="s">
        <v>839</v>
      </c>
      <c r="AH83" s="43">
        <v>0.5</v>
      </c>
      <c r="AI83" s="43">
        <v>0</v>
      </c>
      <c r="AJ83" s="30">
        <f t="shared" si="160"/>
        <v>0.5</v>
      </c>
      <c r="AK83" s="30" t="s">
        <v>840</v>
      </c>
      <c r="AL83" s="43">
        <v>0.5</v>
      </c>
      <c r="AM83" s="43">
        <v>0</v>
      </c>
      <c r="AN83" s="30">
        <f t="shared" ref="AN83" si="243">IF(OR(AL83="NA",AM83="NA"),"NA",AL83+AM83)</f>
        <v>0.5</v>
      </c>
      <c r="AO83" s="30" t="s">
        <v>841</v>
      </c>
      <c r="AP83" s="43">
        <v>0.5</v>
      </c>
      <c r="AQ83" s="43">
        <v>0</v>
      </c>
      <c r="AR83" s="30">
        <f t="shared" si="162"/>
        <v>0.5</v>
      </c>
      <c r="AS83" s="30" t="s">
        <v>842</v>
      </c>
      <c r="AT83" s="188">
        <v>0.5</v>
      </c>
      <c r="AU83" s="188">
        <v>0</v>
      </c>
      <c r="AV83" s="186">
        <f t="shared" si="163"/>
        <v>0.5</v>
      </c>
      <c r="AW83" s="186" t="s">
        <v>843</v>
      </c>
      <c r="AX83" s="43">
        <v>0.5</v>
      </c>
      <c r="AY83" s="43">
        <v>0</v>
      </c>
      <c r="AZ83" s="30">
        <f t="shared" si="164"/>
        <v>0.5</v>
      </c>
      <c r="BA83" s="30" t="s">
        <v>844</v>
      </c>
      <c r="BB83" s="43">
        <v>0.5</v>
      </c>
      <c r="BC83" s="43">
        <v>0.4</v>
      </c>
      <c r="BD83" s="30">
        <f t="shared" si="181"/>
        <v>0.9</v>
      </c>
      <c r="BE83" s="30" t="s">
        <v>845</v>
      </c>
      <c r="BF83" s="43">
        <v>0.4</v>
      </c>
      <c r="BG83" s="43">
        <v>0.4</v>
      </c>
      <c r="BH83" s="30">
        <f t="shared" si="166"/>
        <v>0.8</v>
      </c>
      <c r="BI83" s="30" t="s">
        <v>846</v>
      </c>
      <c r="BJ83" s="43">
        <v>0.4</v>
      </c>
      <c r="BK83" s="43">
        <v>0.4</v>
      </c>
      <c r="BL83" s="30">
        <f t="shared" si="176"/>
        <v>0.8</v>
      </c>
      <c r="BM83" s="30" t="s">
        <v>847</v>
      </c>
      <c r="BN83" s="43">
        <v>0.4</v>
      </c>
      <c r="BO83" s="43">
        <v>0.4</v>
      </c>
      <c r="BP83" s="30">
        <f t="shared" si="168"/>
        <v>0.8</v>
      </c>
      <c r="BQ83" s="30" t="s">
        <v>848</v>
      </c>
      <c r="BR83" s="43">
        <v>0.5</v>
      </c>
      <c r="BS83" s="43">
        <v>0.4</v>
      </c>
      <c r="BT83" s="122">
        <f t="shared" si="169"/>
        <v>0.9</v>
      </c>
      <c r="BU83" s="122" t="s">
        <v>849</v>
      </c>
      <c r="BV83" s="122">
        <v>0.5</v>
      </c>
      <c r="BW83" s="122">
        <v>0.4</v>
      </c>
      <c r="BX83" s="122">
        <f>IF(OR(BV83="NA",BW83="NA"),"NA",BV83+BW83)</f>
        <v>0.9</v>
      </c>
      <c r="BY83" s="122" t="s">
        <v>850</v>
      </c>
      <c r="BZ83" s="122">
        <v>0.5</v>
      </c>
      <c r="CA83" s="122">
        <v>0.4</v>
      </c>
      <c r="CB83" s="30">
        <f t="shared" si="236"/>
        <v>0.9</v>
      </c>
      <c r="CC83" s="122" t="s">
        <v>851</v>
      </c>
      <c r="CD83" s="122">
        <v>0.5</v>
      </c>
      <c r="CE83" s="122">
        <v>0.4</v>
      </c>
      <c r="CF83" s="30">
        <f t="shared" ref="CF83" si="244">IF(OR(CD83="NA",CE83="NA"),"NA",CD83+CE83)</f>
        <v>0.9</v>
      </c>
      <c r="CG83" s="122" t="s">
        <v>1433</v>
      </c>
      <c r="CH83" s="122">
        <v>0.5</v>
      </c>
      <c r="CI83" s="122">
        <v>0.4</v>
      </c>
      <c r="CJ83" s="30">
        <f t="shared" si="238"/>
        <v>0.9</v>
      </c>
      <c r="CK83" s="122" t="s">
        <v>1504</v>
      </c>
      <c r="CL83" s="122">
        <v>0.5</v>
      </c>
      <c r="CM83" s="122">
        <v>0.4</v>
      </c>
      <c r="CN83" s="30">
        <f t="shared" ref="CN83" si="245">IF(OR(CL83="NA",CM83="NA"),"NA",CL83+CM83)</f>
        <v>0.9</v>
      </c>
      <c r="CO83" s="122" t="s">
        <v>1546</v>
      </c>
      <c r="CP83" s="122">
        <v>0.5</v>
      </c>
      <c r="CQ83" s="122">
        <v>0.4</v>
      </c>
      <c r="CR83" s="30">
        <f t="shared" ref="CR83" si="246">IF(OR(CP83="NA",CQ83="NA"),"NA",CP83+CQ83)</f>
        <v>0.9</v>
      </c>
      <c r="CS83" s="122" t="s">
        <v>1547</v>
      </c>
      <c r="CT83" s="122">
        <v>0.6</v>
      </c>
      <c r="CU83" s="122">
        <v>0.4</v>
      </c>
      <c r="CV83" s="30">
        <f t="shared" ref="CV83" si="247">IF(OR(CT83="NA",CU83="NA"),"NA",CT83+CU83)</f>
        <v>1</v>
      </c>
      <c r="CW83" s="122" t="s">
        <v>1591</v>
      </c>
      <c r="CX83" s="122">
        <v>0.6</v>
      </c>
      <c r="CY83" s="122">
        <v>0.4</v>
      </c>
      <c r="CZ83" s="30">
        <f t="shared" ref="CZ83" si="248">IF(OR(CX83="NA",CY83="NA"),"NA",CX83+CY83)</f>
        <v>1</v>
      </c>
      <c r="DA83" s="122" t="s">
        <v>1634</v>
      </c>
      <c r="DB83" s="30"/>
      <c r="DC83" s="30"/>
      <c r="DD83" s="30">
        <f t="shared" si="173"/>
        <v>0</v>
      </c>
      <c r="DE83" s="30"/>
      <c r="DF83" s="125" t="str">
        <f>IF('Hoja Ponderacion-1'!L79=$DF$2,R83*'Hoja Ponderacion-1'!AJ79," ")</f>
        <v xml:space="preserve"> </v>
      </c>
      <c r="DG83" s="125">
        <f>IF('Hoja Ponderacion-1'!M79=$DF$2,U83*'Hoja Ponderacion-1'!AK79," ")</f>
        <v>4.1666666666666666E-3</v>
      </c>
      <c r="DH83" s="125">
        <f>IF('Hoja Ponderacion-1'!N79=$DF$2,X83*'Hoja Ponderacion-1'!AL79," ")</f>
        <v>4.4444444444444444E-3</v>
      </c>
      <c r="DI83" s="125">
        <f>IF('Hoja Ponderacion-1'!O79=$DF$2,AB83*'Hoja Ponderacion-1'!AM79," ")</f>
        <v>2.5000000000000001E-3</v>
      </c>
      <c r="DJ83" s="125">
        <f>IF('Hoja Ponderacion-1'!P79=$DF$2,AF83*'Hoja Ponderacion-1'!AN79," ")</f>
        <v>2.3999999999999998E-3</v>
      </c>
      <c r="DK83" s="125">
        <f>IF('Hoja Ponderacion-1'!Q79=$DF$2,AJ83*'Hoja Ponderacion-1'!AO79," ")</f>
        <v>4.3478260869565218E-3</v>
      </c>
      <c r="DL83" s="125">
        <f>IF('Hoja Ponderacion-1'!R79=$DF$2,AN83*'Hoja Ponderacion-1'!AP79," ")</f>
        <v>4.0000000000000001E-3</v>
      </c>
      <c r="DM83" s="125">
        <f>IF('Hoja Ponderacion-1'!S79=$DF$2,AR83*'Hoja Ponderacion-1'!AQ79," ")</f>
        <v>3.8461538461538464E-3</v>
      </c>
      <c r="DN83" s="125">
        <f>IF('Hoja Ponderacion-1'!T79=$DF$2,AV83*'Hoja Ponderacion-1'!AR79," ")</f>
        <v>4.0000000000000001E-3</v>
      </c>
      <c r="DO83" s="125">
        <f>IF('Hoja Ponderacion-1'!U79=$DF$2,AZ83*'Hoja Ponderacion-1'!AS79," ")</f>
        <v>4.5454545454545461E-3</v>
      </c>
      <c r="DP83" s="125">
        <f>IF('Hoja Ponderacion-1'!V79=$DF$2,BD83*'Hoja Ponderacion-1'!AT79," ")</f>
        <v>7.2000000000000007E-3</v>
      </c>
      <c r="DQ83" s="125">
        <f>IF('Hoja Ponderacion-1'!W79=$DF$2,BH83*'Hoja Ponderacion-1'!AU79," ")</f>
        <v>6.956521739130435E-3</v>
      </c>
      <c r="DR83" s="125">
        <f>IF('Hoja Ponderacion-1'!X79=$DF$2,BL83*'Hoja Ponderacion-1'!AV79," ")</f>
        <v>6.6666666666666671E-3</v>
      </c>
      <c r="DS83" s="125">
        <f>IF('Hoja Ponderacion-1'!Y79=$DF$2,BP83*'Hoja Ponderacion-1'!AW79," ")</f>
        <v>6.4000000000000003E-3</v>
      </c>
      <c r="DT83" s="125">
        <f>IF('Hoja Ponderacion-1'!Z79=$DF$2,BT83*'Hoja Ponderacion-1'!AX79," ")</f>
        <v>6.6666666666666671E-3</v>
      </c>
      <c r="DU83" s="125">
        <f>IF('Hoja Ponderacion-1'!AA79=$DF$2,BX83*'Hoja Ponderacion-1'!AY79," ")</f>
        <v>6.4285714285714293E-3</v>
      </c>
      <c r="DV83" s="125">
        <f>IF('Hoja Ponderacion-1'!AB79=$DF$2,CB83*'Hoja Ponderacion-1'!AZ79," ")</f>
        <v>6.9230769230769233E-3</v>
      </c>
      <c r="DW83" s="125">
        <f>IF('Hoja Ponderacion-1'!AC79=$DF$2,CF83*'Hoja Ponderacion-1'!BA79," ")</f>
        <v>6.0000000000000001E-3</v>
      </c>
      <c r="DX83" s="125">
        <f>IF('Hoja Ponderacion-1'!AD79=$DF$2,CJ83*'Hoja Ponderacion-1'!BB79," ")</f>
        <v>6.0000000000000001E-3</v>
      </c>
      <c r="DY83" s="125">
        <f>IF('Hoja Ponderacion-1'!AE79=$DF$2,CN83*'Hoja Ponderacion-1'!BC79," ")</f>
        <v>6.4285714285714293E-3</v>
      </c>
      <c r="DZ83" s="125">
        <f>IF('Hoja Ponderacion-1'!AF79=$DF$2,CR83*'Hoja Ponderacion-1'!BD79," ")</f>
        <v>5.454545454545455E-3</v>
      </c>
      <c r="EA83" s="125">
        <f>IF('Hoja Ponderacion-1'!AG79=$DF$2,CV83*'Hoja Ponderacion-1'!BE79," ")</f>
        <v>8.0000000000000002E-3</v>
      </c>
      <c r="EB83" s="125">
        <f>IF('Hoja Ponderacion-1'!AH79=$DF$2,CZ83*'Hoja Ponderacion-1'!BF79," ")</f>
        <v>7.6923076923076927E-3</v>
      </c>
      <c r="EC83" s="125">
        <f>IF('Hoja Ponderacion-1'!AI79=$DF$2,DD83*'Hoja Ponderacion-1'!BG79," ")</f>
        <v>0</v>
      </c>
      <c r="ED83" s="40">
        <f t="shared" si="189"/>
        <v>0.12106747358921274</v>
      </c>
      <c r="EE83" s="41">
        <f>+'Hoja Ponderacion-1'!BI79</f>
        <v>23</v>
      </c>
      <c r="EF83" s="41">
        <f t="shared" si="190"/>
        <v>5.263803199530989E-3</v>
      </c>
      <c r="EG83" s="125">
        <f>+HLOOKUP($B$1,'Hoja Ponderacion-1'!$BN$3:CK79,77,FALSE)</f>
        <v>0.15531286426938604</v>
      </c>
      <c r="EH83" s="30">
        <f>ROUND(IF(EG83&gt;0,ED83/EG83," "),2)</f>
        <v>0.78</v>
      </c>
      <c r="EI83" s="31" t="str">
        <f>+IF(EG83=0,'Condicionales '!$D$7,IF(EH83&gt;=95%,'Condicionales '!$D$2,'Condicionales '!$D$5))</f>
        <v>No Cumple</v>
      </c>
      <c r="EJ83" s="23"/>
    </row>
    <row r="84" spans="1:140" ht="43.2" x14ac:dyDescent="0.3">
      <c r="A84" s="34">
        <f t="shared" si="192"/>
        <v>72</v>
      </c>
      <c r="B84" s="25">
        <v>4</v>
      </c>
      <c r="C84" s="78">
        <v>3</v>
      </c>
      <c r="D84" s="78">
        <v>21</v>
      </c>
      <c r="E84" s="229" t="s">
        <v>852</v>
      </c>
      <c r="F84" s="50" t="s">
        <v>106</v>
      </c>
      <c r="G84" s="76" t="s">
        <v>106</v>
      </c>
      <c r="H84" s="23" t="s">
        <v>853</v>
      </c>
      <c r="I84" s="52"/>
      <c r="J84" s="52"/>
      <c r="K84" s="24" t="s">
        <v>108</v>
      </c>
      <c r="L84" s="25" t="s">
        <v>69</v>
      </c>
      <c r="M84" s="50" t="s">
        <v>70</v>
      </c>
      <c r="N84" s="54" t="s">
        <v>119</v>
      </c>
      <c r="O84" s="50" t="s">
        <v>109</v>
      </c>
      <c r="P84" s="143"/>
      <c r="Q84" s="143"/>
      <c r="R84" s="30">
        <f t="shared" si="213"/>
        <v>0</v>
      </c>
      <c r="S84" s="143"/>
      <c r="T84" s="143"/>
      <c r="U84" s="30">
        <f t="shared" si="156"/>
        <v>0</v>
      </c>
      <c r="V84" s="143"/>
      <c r="W84" s="143"/>
      <c r="X84" s="30"/>
      <c r="Y84" s="170" t="s">
        <v>854</v>
      </c>
      <c r="Z84" s="143"/>
      <c r="AA84" s="143"/>
      <c r="AB84" s="30"/>
      <c r="AC84" s="170" t="s">
        <v>854</v>
      </c>
      <c r="AD84" s="143"/>
      <c r="AE84" s="143"/>
      <c r="AF84" s="30"/>
      <c r="AG84" s="170" t="s">
        <v>854</v>
      </c>
      <c r="AH84" s="143"/>
      <c r="AI84" s="143"/>
      <c r="AJ84" s="30"/>
      <c r="AK84" s="23" t="s">
        <v>855</v>
      </c>
      <c r="AL84" s="143"/>
      <c r="AM84" s="143"/>
      <c r="AN84" s="30"/>
      <c r="AO84" s="23" t="s">
        <v>855</v>
      </c>
      <c r="AP84" s="143"/>
      <c r="AQ84" s="143"/>
      <c r="AR84" s="30"/>
      <c r="AS84" s="23" t="s">
        <v>855</v>
      </c>
      <c r="AT84" s="189"/>
      <c r="AU84" s="189"/>
      <c r="AV84" s="186"/>
      <c r="AW84" s="23" t="s">
        <v>855</v>
      </c>
      <c r="AX84" s="189"/>
      <c r="AY84" s="189"/>
      <c r="AZ84" s="186"/>
      <c r="BA84" s="23" t="s">
        <v>855</v>
      </c>
      <c r="BB84" s="189"/>
      <c r="BC84" s="189"/>
      <c r="BD84" s="186"/>
      <c r="BE84" s="23" t="s">
        <v>855</v>
      </c>
      <c r="BF84" s="143"/>
      <c r="BG84" s="143"/>
      <c r="BH84" s="30"/>
      <c r="BI84" s="23" t="s">
        <v>855</v>
      </c>
      <c r="BJ84" s="143"/>
      <c r="BK84" s="143"/>
      <c r="BL84" s="30"/>
      <c r="BM84" s="23" t="s">
        <v>855</v>
      </c>
      <c r="BN84" s="143"/>
      <c r="BO84" s="143"/>
      <c r="BP84" s="30"/>
      <c r="BQ84" s="23" t="s">
        <v>855</v>
      </c>
      <c r="BR84" s="143"/>
      <c r="BS84" s="143"/>
      <c r="BT84" s="30"/>
      <c r="BU84" s="23" t="s">
        <v>855</v>
      </c>
      <c r="BV84" s="143"/>
      <c r="BW84" s="143"/>
      <c r="BX84" s="30"/>
      <c r="BY84" s="23" t="s">
        <v>855</v>
      </c>
      <c r="BZ84" s="143"/>
      <c r="CA84" s="143"/>
      <c r="CB84" s="30"/>
      <c r="CC84" s="23" t="s">
        <v>855</v>
      </c>
      <c r="CD84" s="143"/>
      <c r="CE84" s="143"/>
      <c r="CF84" s="30"/>
      <c r="CG84" s="23" t="s">
        <v>855</v>
      </c>
      <c r="CH84" s="143"/>
      <c r="CI84" s="143"/>
      <c r="CJ84" s="30"/>
      <c r="CK84" s="23" t="s">
        <v>855</v>
      </c>
      <c r="CL84" s="143"/>
      <c r="CM84" s="143"/>
      <c r="CN84" s="30"/>
      <c r="CO84" s="23" t="s">
        <v>855</v>
      </c>
      <c r="CP84" s="143"/>
      <c r="CQ84" s="143"/>
      <c r="CR84" s="30"/>
      <c r="CS84" s="23" t="s">
        <v>855</v>
      </c>
      <c r="CT84" s="143"/>
      <c r="CU84" s="143"/>
      <c r="CV84" s="30"/>
      <c r="CW84" s="23" t="s">
        <v>855</v>
      </c>
      <c r="CX84" s="143"/>
      <c r="CY84" s="143"/>
      <c r="CZ84" s="30"/>
      <c r="DA84" s="23" t="s">
        <v>855</v>
      </c>
      <c r="DB84" s="161"/>
      <c r="DC84" s="161"/>
      <c r="DD84" s="30">
        <f t="shared" si="173"/>
        <v>0</v>
      </c>
      <c r="DE84" s="30"/>
      <c r="DF84" s="125" t="str">
        <f>IF('Hoja Ponderacion-1'!L80=$DF$2,R84*'Hoja Ponderacion-1'!AJ80," ")</f>
        <v xml:space="preserve"> </v>
      </c>
      <c r="DG84" s="125" t="str">
        <f>IF('Hoja Ponderacion-1'!M80=$DF$2,U84*'Hoja Ponderacion-1'!AK80," ")</f>
        <v xml:space="preserve"> </v>
      </c>
      <c r="DH84" s="125" t="str">
        <f>IF('Hoja Ponderacion-1'!N80=$DF$2,X84*'Hoja Ponderacion-1'!AL80," ")</f>
        <v xml:space="preserve"> </v>
      </c>
      <c r="DI84" s="125" t="str">
        <f>IF('Hoja Ponderacion-1'!O80=$DF$2,AB84*'Hoja Ponderacion-1'!AM80," ")</f>
        <v xml:space="preserve"> </v>
      </c>
      <c r="DJ84" s="125" t="str">
        <f>IF('Hoja Ponderacion-1'!P80=$DF$2,AF84*'Hoja Ponderacion-1'!AN80," ")</f>
        <v xml:space="preserve"> </v>
      </c>
      <c r="DK84" s="125" t="str">
        <f>IF('Hoja Ponderacion-1'!Q80=$DF$2,AJ84*'Hoja Ponderacion-1'!AO80," ")</f>
        <v xml:space="preserve"> </v>
      </c>
      <c r="DL84" s="125" t="str">
        <f>IF('Hoja Ponderacion-1'!R80=$DF$2,AN84*'Hoja Ponderacion-1'!AP80," ")</f>
        <v xml:space="preserve"> </v>
      </c>
      <c r="DM84" s="125" t="str">
        <f>IF('Hoja Ponderacion-1'!S80=$DF$2,AR84*'Hoja Ponderacion-1'!AQ80," ")</f>
        <v xml:space="preserve"> </v>
      </c>
      <c r="DN84" s="125" t="str">
        <f>IF('Hoja Ponderacion-1'!T80=$DF$2,AV84*'Hoja Ponderacion-1'!AR80," ")</f>
        <v xml:space="preserve"> </v>
      </c>
      <c r="DO84" s="125" t="str">
        <f>IF('Hoja Ponderacion-1'!U80=$DF$2,AZ84*'Hoja Ponderacion-1'!AS80," ")</f>
        <v xml:space="preserve"> </v>
      </c>
      <c r="DP84" s="125" t="str">
        <f>IF('Hoja Ponderacion-1'!V80=$DF$2,BD84*'Hoja Ponderacion-1'!AT80," ")</f>
        <v xml:space="preserve"> </v>
      </c>
      <c r="DQ84" s="125" t="str">
        <f>IF('Hoja Ponderacion-1'!W80=$DF$2,BH84*'Hoja Ponderacion-1'!AU80," ")</f>
        <v xml:space="preserve"> </v>
      </c>
      <c r="DR84" s="125" t="str">
        <f>IF('Hoja Ponderacion-1'!X80=$DF$2,BL84*'Hoja Ponderacion-1'!AV80," ")</f>
        <v xml:space="preserve"> </v>
      </c>
      <c r="DS84" s="125" t="str">
        <f>IF('Hoja Ponderacion-1'!Y80=$DF$2,BP84*'Hoja Ponderacion-1'!AW80," ")</f>
        <v xml:space="preserve"> </v>
      </c>
      <c r="DT84" s="125" t="str">
        <f>IF('Hoja Ponderacion-1'!Z80=$DF$2,BT84*'Hoja Ponderacion-1'!AX80," ")</f>
        <v xml:space="preserve"> </v>
      </c>
      <c r="DU84" s="125" t="str">
        <f>IF('Hoja Ponderacion-1'!AA80=$DF$2,BX84*'Hoja Ponderacion-1'!AY80," ")</f>
        <v xml:space="preserve"> </v>
      </c>
      <c r="DV84" s="125" t="str">
        <f>IF('Hoja Ponderacion-1'!AB80=$DF$2,CB84*'Hoja Ponderacion-1'!AZ80," ")</f>
        <v xml:space="preserve"> </v>
      </c>
      <c r="DW84" s="125" t="str">
        <f>IF('Hoja Ponderacion-1'!AC80=$DF$2,CF84*'Hoja Ponderacion-1'!BA80," ")</f>
        <v xml:space="preserve"> </v>
      </c>
      <c r="DX84" s="125" t="str">
        <f>IF('Hoja Ponderacion-1'!AD80=$DF$2,CJ84*'Hoja Ponderacion-1'!BB80," ")</f>
        <v xml:space="preserve"> </v>
      </c>
      <c r="DY84" s="125" t="str">
        <f>IF('Hoja Ponderacion-1'!AE80=$DF$2,CN84*'Hoja Ponderacion-1'!BC80," ")</f>
        <v xml:space="preserve"> </v>
      </c>
      <c r="DZ84" s="125" t="str">
        <f>IF('Hoja Ponderacion-1'!AF80=$DF$2,CR84*'Hoja Ponderacion-1'!BD80," ")</f>
        <v xml:space="preserve"> </v>
      </c>
      <c r="EA84" s="125" t="str">
        <f>IF('Hoja Ponderacion-1'!AG80=$DF$2,CV84*'Hoja Ponderacion-1'!BE80," ")</f>
        <v xml:space="preserve"> </v>
      </c>
      <c r="EB84" s="125" t="str">
        <f>IF('Hoja Ponderacion-1'!AH80=$DF$2,CZ84*'Hoja Ponderacion-1'!BF80," ")</f>
        <v xml:space="preserve"> </v>
      </c>
      <c r="EC84" s="125" t="str">
        <f>IF('Hoja Ponderacion-1'!AI80=$DF$2,DD84*'Hoja Ponderacion-1'!BG80," ")</f>
        <v xml:space="preserve"> </v>
      </c>
      <c r="ED84" s="40">
        <f t="shared" si="189"/>
        <v>0</v>
      </c>
      <c r="EE84" s="41">
        <f>+'Hoja Ponderacion-1'!BI80</f>
        <v>0</v>
      </c>
      <c r="EF84" s="41">
        <f t="shared" si="190"/>
        <v>0</v>
      </c>
      <c r="EG84" s="125">
        <f>+HLOOKUP($B$1,'Hoja Ponderacion-1'!$BN$3:CK80,78,FALSE)</f>
        <v>0</v>
      </c>
      <c r="EH84" s="30" t="str">
        <f t="shared" si="191"/>
        <v xml:space="preserve"> </v>
      </c>
      <c r="EI84" s="31" t="str">
        <f>+IF(EG84=0,'Condicionales '!$D$7,IF(EH84&gt;=95%,'Condicionales '!$D$2,'Condicionales '!$D$5))</f>
        <v>No Aplica</v>
      </c>
      <c r="EJ84" s="23"/>
    </row>
    <row r="85" spans="1:140" x14ac:dyDescent="0.3">
      <c r="B85" s="101" t="s">
        <v>856</v>
      </c>
      <c r="C85" s="102"/>
      <c r="D85" s="200"/>
      <c r="E85" s="196"/>
      <c r="F85" s="102"/>
      <c r="G85" s="102"/>
      <c r="H85" s="102"/>
      <c r="I85" s="102"/>
      <c r="J85" s="102"/>
      <c r="K85" s="102"/>
      <c r="L85" s="102"/>
      <c r="M85" s="102"/>
      <c r="N85" s="102"/>
      <c r="O85" s="102"/>
      <c r="P85" s="102"/>
      <c r="Q85" s="102"/>
      <c r="R85" s="102"/>
      <c r="S85" s="102"/>
      <c r="T85" s="102"/>
      <c r="U85" s="102"/>
      <c r="V85" s="102"/>
      <c r="W85" s="102"/>
      <c r="X85" s="102"/>
      <c r="Y85" s="169"/>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200"/>
      <c r="BB85" s="102"/>
      <c r="BC85" s="102"/>
      <c r="BD85" s="102"/>
      <c r="BE85" s="102"/>
      <c r="BF85" s="102"/>
      <c r="BG85" s="102"/>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c r="CS85" s="102"/>
      <c r="CT85" s="102"/>
      <c r="CU85" s="102"/>
      <c r="CV85" s="102"/>
      <c r="CW85" s="102"/>
      <c r="CX85" s="102"/>
      <c r="CY85" s="102"/>
      <c r="CZ85" s="102"/>
      <c r="DA85" s="102"/>
      <c r="DB85" s="124"/>
      <c r="DC85" s="124"/>
      <c r="DD85" s="124"/>
      <c r="DE85" s="124"/>
      <c r="DF85" s="124"/>
      <c r="DG85" s="124"/>
      <c r="DH85" s="124"/>
      <c r="DI85" s="129"/>
      <c r="DJ85" s="129"/>
      <c r="DK85" s="129"/>
      <c r="DL85" s="129"/>
      <c r="DM85" s="129"/>
      <c r="DN85" s="129"/>
      <c r="DO85" s="129"/>
      <c r="DP85" s="129"/>
      <c r="DQ85" s="129"/>
      <c r="DR85" s="129"/>
      <c r="DS85" s="129"/>
      <c r="DT85" s="129" t="str">
        <f>IF('Hoja Ponderacion-1'!Z81=$DF$2,BT85*'Hoja Ponderacion-1'!AX81," ")</f>
        <v xml:space="preserve"> </v>
      </c>
      <c r="DU85" s="129" t="str">
        <f>IF('Hoja Ponderacion-1'!AI81=$DF$2,BX85*'Hoja Ponderacion-1'!BG81," ")</f>
        <v xml:space="preserve"> </v>
      </c>
      <c r="DV85" s="129" t="str">
        <f>IF('Hoja Ponderacion-1'!AI81=$DF$2,CB85*'Hoja Ponderacion-1'!BG81," ")</f>
        <v xml:space="preserve"> </v>
      </c>
      <c r="DW85" s="129" t="str">
        <f>IF('Hoja Ponderacion-1'!AJ81=$DF$2,CF85*'Hoja Ponderacion-1'!BH81," ")</f>
        <v xml:space="preserve"> </v>
      </c>
      <c r="DX85" s="129" t="str">
        <f>IF('Hoja Ponderacion-1'!AK81=$DF$2,CJ85*'Hoja Ponderacion-1'!BI81," ")</f>
        <v xml:space="preserve"> </v>
      </c>
      <c r="DY85" s="129" t="str">
        <f>IF('Hoja Ponderacion-1'!AL81=$DF$2,CN85*'Hoja Ponderacion-1'!BJ81," ")</f>
        <v xml:space="preserve"> </v>
      </c>
      <c r="DZ85" s="129" t="str">
        <f>IF('Hoja Ponderacion-1'!AM81=$DF$2,DD85*'Hoja Ponderacion-1'!BK81," ")</f>
        <v xml:space="preserve"> </v>
      </c>
      <c r="EA85" s="129" t="str">
        <f>IF('Hoja Ponderacion-1'!AN81=$DF$2,DE85*'Hoja Ponderacion-1'!BL81," ")</f>
        <v xml:space="preserve"> </v>
      </c>
      <c r="EB85" s="129" t="str">
        <f>IF('Hoja Ponderacion-1'!AO81=$DF$2,DF85*'Hoja Ponderacion-1'!BM81," ")</f>
        <v xml:space="preserve"> </v>
      </c>
      <c r="EC85" s="129" t="str">
        <f>IF('Hoja Ponderacion-1'!AP81=$DF$2,DG85*'Hoja Ponderacion-1'!BN81," ")</f>
        <v xml:space="preserve"> </v>
      </c>
      <c r="ED85" s="102"/>
      <c r="EE85" s="102"/>
      <c r="EF85" s="102"/>
      <c r="EG85" s="102"/>
      <c r="EH85" s="102"/>
      <c r="EI85" s="103"/>
      <c r="EJ85" s="23"/>
    </row>
    <row r="86" spans="1:140" ht="187.2" x14ac:dyDescent="0.3">
      <c r="A86" s="34">
        <f>+A84+1</f>
        <v>73</v>
      </c>
      <c r="B86" s="25">
        <v>4</v>
      </c>
      <c r="C86" s="78">
        <v>4</v>
      </c>
      <c r="D86" s="78">
        <v>1</v>
      </c>
      <c r="E86" s="229" t="s">
        <v>857</v>
      </c>
      <c r="F86" s="50" t="s">
        <v>158</v>
      </c>
      <c r="G86" s="76" t="s">
        <v>858</v>
      </c>
      <c r="H86" s="23" t="s">
        <v>859</v>
      </c>
      <c r="I86" s="52" t="s">
        <v>860</v>
      </c>
      <c r="J86" s="52" t="s">
        <v>860</v>
      </c>
      <c r="K86" s="24" t="s">
        <v>68</v>
      </c>
      <c r="L86" s="25" t="s">
        <v>69</v>
      </c>
      <c r="M86" s="50" t="s">
        <v>70</v>
      </c>
      <c r="N86" s="54" t="s">
        <v>119</v>
      </c>
      <c r="O86" s="24" t="s">
        <v>72</v>
      </c>
      <c r="P86" s="49">
        <v>0.6</v>
      </c>
      <c r="Q86" s="49">
        <v>0.4</v>
      </c>
      <c r="R86" s="30">
        <f t="shared" si="213"/>
        <v>1</v>
      </c>
      <c r="S86" s="49">
        <v>0.6</v>
      </c>
      <c r="T86" s="49">
        <v>0.4</v>
      </c>
      <c r="U86" s="30">
        <f t="shared" ref="U86:U96" si="249">IF(OR(S86="NA",T86="NA"),"NA",S86+T86)</f>
        <v>1</v>
      </c>
      <c r="V86" s="49">
        <v>0.6</v>
      </c>
      <c r="W86" s="49">
        <v>0.4</v>
      </c>
      <c r="X86" s="30">
        <f t="shared" ref="X86:X91" si="250">IF(OR(V86="NA",W86="NA"),"NA",V86+W86)</f>
        <v>1</v>
      </c>
      <c r="Y86" s="170" t="s">
        <v>861</v>
      </c>
      <c r="Z86" s="49">
        <v>0.6</v>
      </c>
      <c r="AA86" s="49">
        <v>0.4</v>
      </c>
      <c r="AB86" s="30">
        <f t="shared" ref="AB86:AB91" si="251">IF(OR(Z86="NA",AA86="NA"),"NA",Z86+AA86)</f>
        <v>1</v>
      </c>
      <c r="AC86" s="170" t="s">
        <v>861</v>
      </c>
      <c r="AD86" s="49">
        <v>0.6</v>
      </c>
      <c r="AE86" s="49">
        <v>0.4</v>
      </c>
      <c r="AF86" s="30">
        <f t="shared" ref="AF86" si="252">IF(OR(AD86="NA",AE86="NA"),"NA",AD86+AE86)</f>
        <v>1</v>
      </c>
      <c r="AG86" s="170" t="s">
        <v>862</v>
      </c>
      <c r="AH86" s="49">
        <v>0.6</v>
      </c>
      <c r="AI86" s="49">
        <v>0.4</v>
      </c>
      <c r="AJ86" s="30">
        <f t="shared" ref="AJ86:AJ91" si="253">IF(OR(AH86="NA",AI86="NA"),"NA",AH86+AI86)</f>
        <v>1</v>
      </c>
      <c r="AK86" s="30" t="s">
        <v>863</v>
      </c>
      <c r="AL86" s="49">
        <v>0.6</v>
      </c>
      <c r="AM86" s="49">
        <v>0.4</v>
      </c>
      <c r="AN86" s="30">
        <f t="shared" ref="AN86" si="254">IF(OR(AL86="NA",AM86="NA"),"NA",AL86+AM86)</f>
        <v>1</v>
      </c>
      <c r="AO86" s="30" t="s">
        <v>863</v>
      </c>
      <c r="AP86" s="49">
        <v>0.6</v>
      </c>
      <c r="AQ86" s="49">
        <v>0.4</v>
      </c>
      <c r="AR86" s="30">
        <f t="shared" ref="AR86" si="255">IF(OR(AP86="NA",AQ86="NA"),"NA",AP86+AQ86)</f>
        <v>1</v>
      </c>
      <c r="AS86" s="30" t="s">
        <v>863</v>
      </c>
      <c r="AT86" s="76">
        <v>0.6</v>
      </c>
      <c r="AU86" s="76">
        <v>0.4</v>
      </c>
      <c r="AV86" s="186">
        <f t="shared" ref="AV86:AV91" si="256">IF(OR(AT86="NA",AU86="NA"),"NA",AT86+AU86)</f>
        <v>1</v>
      </c>
      <c r="AW86" s="186" t="s">
        <v>863</v>
      </c>
      <c r="AX86" s="49">
        <v>0.6</v>
      </c>
      <c r="AY86" s="49">
        <v>0.4</v>
      </c>
      <c r="AZ86" s="30">
        <f t="shared" ref="AZ86:AZ91" si="257">IF(OR(AX86="NA",AY86="NA"),"NA",AX86+AY86)</f>
        <v>1</v>
      </c>
      <c r="BA86" s="30" t="s">
        <v>863</v>
      </c>
      <c r="BB86" s="49">
        <v>0.6</v>
      </c>
      <c r="BC86" s="49">
        <v>0.4</v>
      </c>
      <c r="BD86" s="30">
        <f t="shared" ref="BD86:BD87" si="258">IF(OR(BB86="NA",BC86="NA"),"NA",BB86+BC86)</f>
        <v>1</v>
      </c>
      <c r="BE86" s="30" t="s">
        <v>863</v>
      </c>
      <c r="BF86" s="49">
        <v>0.6</v>
      </c>
      <c r="BG86" s="49">
        <v>0.4</v>
      </c>
      <c r="BH86" s="30">
        <f t="shared" ref="BH86:BH91" si="259">IF(OR(BF86="NA",BG86="NA"),"NA",BF86+BG86)</f>
        <v>1</v>
      </c>
      <c r="BI86" s="30" t="s">
        <v>863</v>
      </c>
      <c r="BJ86" s="49">
        <v>0.6</v>
      </c>
      <c r="BK86" s="49">
        <v>0.4</v>
      </c>
      <c r="BL86" s="30">
        <f t="shared" ref="BL86:BL91" si="260">IF(OR(BJ86="NA",BK86="NA"),"NA",BJ86+BK86)</f>
        <v>1</v>
      </c>
      <c r="BM86" s="30" t="s">
        <v>863</v>
      </c>
      <c r="BN86" s="49">
        <v>0.4</v>
      </c>
      <c r="BO86" s="49">
        <v>0.6</v>
      </c>
      <c r="BP86" s="30">
        <f t="shared" ref="BP86:BP91" si="261">IF(OR(BN86="NA",BO86="NA"),"NA",BN86+BO86)</f>
        <v>1</v>
      </c>
      <c r="BQ86" s="30" t="s">
        <v>863</v>
      </c>
      <c r="BR86" s="49">
        <v>0.4</v>
      </c>
      <c r="BS86" s="49">
        <v>0.6</v>
      </c>
      <c r="BT86" s="122">
        <f t="shared" ref="BT86:BT93" si="262">IF(OR(BR86="NA",BS86="NA"),"NA",BR86+BS86)</f>
        <v>1</v>
      </c>
      <c r="BU86" s="122" t="s">
        <v>863</v>
      </c>
      <c r="BV86" s="122">
        <v>0.4</v>
      </c>
      <c r="BW86" s="122">
        <v>0.6</v>
      </c>
      <c r="BX86" s="122">
        <f>+BW86+BV86</f>
        <v>1</v>
      </c>
      <c r="BY86" s="122" t="s">
        <v>863</v>
      </c>
      <c r="BZ86" s="122">
        <v>0.4</v>
      </c>
      <c r="CA86" s="122">
        <v>0.6</v>
      </c>
      <c r="CB86" s="122">
        <f>+CA86+BZ86</f>
        <v>1</v>
      </c>
      <c r="CC86" s="122" t="s">
        <v>864</v>
      </c>
      <c r="CD86" s="122">
        <v>0.4</v>
      </c>
      <c r="CE86" s="122">
        <v>0.6</v>
      </c>
      <c r="CF86" s="122">
        <f>+CE86+CD86</f>
        <v>1</v>
      </c>
      <c r="CG86" s="122" t="s">
        <v>864</v>
      </c>
      <c r="CH86" s="122">
        <v>0.4</v>
      </c>
      <c r="CI86" s="122">
        <v>0.6</v>
      </c>
      <c r="CJ86" s="122">
        <f>+CI86+CH86</f>
        <v>1</v>
      </c>
      <c r="CK86" s="122" t="s">
        <v>864</v>
      </c>
      <c r="CL86" s="122">
        <v>0.4</v>
      </c>
      <c r="CM86" s="122">
        <v>0.6</v>
      </c>
      <c r="CN86" s="122">
        <f>+CM86+CL86</f>
        <v>1</v>
      </c>
      <c r="CO86" s="122" t="s">
        <v>864</v>
      </c>
      <c r="CP86" s="122">
        <v>0.6</v>
      </c>
      <c r="CQ86" s="122">
        <v>0.4</v>
      </c>
      <c r="CR86" s="122">
        <f>+CQ86+CP86</f>
        <v>1</v>
      </c>
      <c r="CS86" s="122" t="s">
        <v>863</v>
      </c>
      <c r="CT86" s="122">
        <v>0.6</v>
      </c>
      <c r="CU86" s="122">
        <v>0.4</v>
      </c>
      <c r="CV86" s="122">
        <f>+CU86+CT86</f>
        <v>1</v>
      </c>
      <c r="CW86" s="122" t="s">
        <v>864</v>
      </c>
      <c r="CX86" s="122">
        <v>0.6</v>
      </c>
      <c r="CY86" s="122">
        <v>0.4</v>
      </c>
      <c r="CZ86" s="122">
        <f>+CY86+CX86</f>
        <v>1</v>
      </c>
      <c r="DA86" s="122" t="s">
        <v>864</v>
      </c>
      <c r="DB86" s="48"/>
      <c r="DC86" s="48"/>
      <c r="DD86" s="48"/>
      <c r="DE86" s="48"/>
      <c r="DF86" s="125">
        <f>IF('Hoja Ponderacion-1'!L82=$DF$2,R86*'Hoja Ponderacion-1'!AJ82," ")</f>
        <v>1.2500000000000001E-2</v>
      </c>
      <c r="DG86" s="125">
        <f>IF('Hoja Ponderacion-1'!M82=$DF$2,U86*'Hoja Ponderacion-1'!AK82," ")</f>
        <v>8.3333333333333332E-3</v>
      </c>
      <c r="DH86" s="125">
        <f>IF('Hoja Ponderacion-1'!N82=$DF$2,X86*'Hoja Ponderacion-1'!AL82," ")</f>
        <v>7.4074074074074077E-3</v>
      </c>
      <c r="DI86" s="125">
        <f>IF('Hoja Ponderacion-1'!O82=$DF$2,AB86*'Hoja Ponderacion-1'!AM82," ")</f>
        <v>8.3333333333333332E-3</v>
      </c>
      <c r="DJ86" s="125">
        <f>IF('Hoja Ponderacion-1'!P82=$DF$2,AF86*'Hoja Ponderacion-1'!AN82," ")</f>
        <v>8.0000000000000002E-3</v>
      </c>
      <c r="DK86" s="125">
        <f>IF('Hoja Ponderacion-1'!Q82=$DF$2,AJ86*'Hoja Ponderacion-1'!AO82," ")</f>
        <v>8.6956521739130436E-3</v>
      </c>
      <c r="DL86" s="125">
        <f>IF('Hoja Ponderacion-1'!R82=$DF$2,AN86*'Hoja Ponderacion-1'!AP82," ")</f>
        <v>8.0000000000000002E-3</v>
      </c>
      <c r="DM86" s="125">
        <f>IF('Hoja Ponderacion-1'!S82=$DF$2,AR86*'Hoja Ponderacion-1'!AQ82," ")</f>
        <v>7.6923076923076927E-3</v>
      </c>
      <c r="DN86" s="125">
        <f>IF('Hoja Ponderacion-1'!T82=$DF$2,AV86*'Hoja Ponderacion-1'!AR82," ")</f>
        <v>8.0000000000000002E-3</v>
      </c>
      <c r="DO86" s="125">
        <f>IF('Hoja Ponderacion-1'!U82=$DF$2,AZ86*'Hoja Ponderacion-1'!AS82," ")</f>
        <v>9.0909090909090922E-3</v>
      </c>
      <c r="DP86" s="125">
        <f>IF('Hoja Ponderacion-1'!V82=$DF$2,BD86*'Hoja Ponderacion-1'!AT82," ")</f>
        <v>8.0000000000000002E-3</v>
      </c>
      <c r="DQ86" s="125">
        <f>IF('Hoja Ponderacion-1'!W82=$DF$2,BH86*'Hoja Ponderacion-1'!AU82," ")</f>
        <v>8.6956521739130436E-3</v>
      </c>
      <c r="DR86" s="125">
        <f>IF('Hoja Ponderacion-1'!X82=$DF$2,BL86*'Hoja Ponderacion-1'!AV82," ")</f>
        <v>8.3333333333333332E-3</v>
      </c>
      <c r="DS86" s="125">
        <f>IF('Hoja Ponderacion-1'!Y82=$DF$2,BP86*'Hoja Ponderacion-1'!AW82," ")</f>
        <v>8.0000000000000002E-3</v>
      </c>
      <c r="DT86" s="125">
        <f>IF('Hoja Ponderacion-1'!Z82=$DF$2,BT86*'Hoja Ponderacion-1'!AX82," ")</f>
        <v>7.4074074074074077E-3</v>
      </c>
      <c r="DU86" s="125">
        <f>IF('Hoja Ponderacion-1'!AA82=$DF$2,BX86*'Hoja Ponderacion-1'!AY82," ")</f>
        <v>7.1428571428571435E-3</v>
      </c>
      <c r="DV86" s="125">
        <f>IF('Hoja Ponderacion-1'!AB82=$DF$2,CB86*'Hoja Ponderacion-1'!AZ82," ")</f>
        <v>7.6923076923076927E-3</v>
      </c>
      <c r="DW86" s="125">
        <f>IF('Hoja Ponderacion-1'!AC82=$DF$2,CF86*'Hoja Ponderacion-1'!BA82," ")</f>
        <v>6.6666666666666671E-3</v>
      </c>
      <c r="DX86" s="125">
        <f>IF('Hoja Ponderacion-1'!AD82=$DF$2,CJ86*'Hoja Ponderacion-1'!BB82," ")</f>
        <v>6.6666666666666671E-3</v>
      </c>
      <c r="DY86" s="125">
        <f>IF('Hoja Ponderacion-1'!AE82=$DF$2,CN86*'Hoja Ponderacion-1'!BC82," ")</f>
        <v>7.1428571428571435E-3</v>
      </c>
      <c r="DZ86" s="125">
        <f>IF('Hoja Ponderacion-1'!AF82=$DF$2,CR86*'Hoja Ponderacion-1'!BD82," ")</f>
        <v>6.0606060606060606E-3</v>
      </c>
      <c r="EA86" s="125">
        <f>IF('Hoja Ponderacion-1'!AG82=$DF$2,CV86*'Hoja Ponderacion-1'!BE82," ")</f>
        <v>8.0000000000000002E-3</v>
      </c>
      <c r="EB86" s="125">
        <f>IF('Hoja Ponderacion-1'!AH82=$DF$2,CZ86*'Hoja Ponderacion-1'!BF82," ")</f>
        <v>7.6923076923076927E-3</v>
      </c>
      <c r="EC86" s="125">
        <f>IF('Hoja Ponderacion-1'!AI82=$DF$2,DD86*'Hoja Ponderacion-1'!BG82," ")</f>
        <v>0</v>
      </c>
      <c r="ED86" s="40">
        <f t="shared" ref="ED86:ED96" si="263">+SUM(DF86:EC86)</f>
        <v>0.1835536050101268</v>
      </c>
      <c r="EE86" s="41">
        <f>+'Hoja Ponderacion-1'!BI82</f>
        <v>24</v>
      </c>
      <c r="EF86" s="41">
        <f t="shared" ref="EF86:EF96" si="264">+IF(EE86&gt;0,ED86/EE86,0)</f>
        <v>7.6480668754219496E-3</v>
      </c>
      <c r="EG86" s="125">
        <f>+HLOOKUP($B$1,'Hoja Ponderacion-1'!$BN$3:CK82,80,FALSE)</f>
        <v>0.15531286426938604</v>
      </c>
      <c r="EH86" s="30">
        <f t="shared" ref="EH86:EH87" si="265">ROUND(IF(EG86&gt;0,ED86/EG86," "),2)</f>
        <v>1.18</v>
      </c>
      <c r="EI86" s="31" t="str">
        <f>+IF(EG86=0,'Condicionales '!$D$7,IF(EH86&gt;=95%,'Condicionales '!$D$2,'Condicionales '!$D$5))</f>
        <v>Cumple</v>
      </c>
      <c r="EJ86" s="23"/>
    </row>
    <row r="87" spans="1:140" ht="135" customHeight="1" x14ac:dyDescent="0.3">
      <c r="A87" s="34">
        <f>+A86+1</f>
        <v>74</v>
      </c>
      <c r="B87" s="25">
        <v>4</v>
      </c>
      <c r="C87" s="78">
        <v>4</v>
      </c>
      <c r="D87" s="78">
        <v>2</v>
      </c>
      <c r="E87" s="229" t="s">
        <v>865</v>
      </c>
      <c r="F87" s="50" t="s">
        <v>158</v>
      </c>
      <c r="G87" s="76" t="s">
        <v>858</v>
      </c>
      <c r="H87" s="23"/>
      <c r="I87" s="50" t="s">
        <v>866</v>
      </c>
      <c r="J87" s="50"/>
      <c r="K87" s="24" t="s">
        <v>269</v>
      </c>
      <c r="L87" s="25" t="s">
        <v>69</v>
      </c>
      <c r="M87" s="50" t="s">
        <v>269</v>
      </c>
      <c r="N87" s="54" t="s">
        <v>119</v>
      </c>
      <c r="O87" s="24" t="s">
        <v>72</v>
      </c>
      <c r="P87" s="141"/>
      <c r="Q87" s="141"/>
      <c r="R87" s="30">
        <f t="shared" si="213"/>
        <v>0</v>
      </c>
      <c r="S87" s="141"/>
      <c r="T87" s="141"/>
      <c r="U87" s="30">
        <f t="shared" si="249"/>
        <v>0</v>
      </c>
      <c r="V87" s="141"/>
      <c r="W87" s="141"/>
      <c r="X87" s="30"/>
      <c r="Y87" s="170" t="s">
        <v>867</v>
      </c>
      <c r="Z87" s="141"/>
      <c r="AA87" s="141"/>
      <c r="AB87" s="30"/>
      <c r="AC87" s="170" t="s">
        <v>867</v>
      </c>
      <c r="AD87" s="141"/>
      <c r="AE87" s="141"/>
      <c r="AF87" s="30"/>
      <c r="AG87" s="170" t="s">
        <v>867</v>
      </c>
      <c r="AH87" s="141"/>
      <c r="AI87" s="141"/>
      <c r="AJ87" s="30"/>
      <c r="AK87" s="170" t="s">
        <v>867</v>
      </c>
      <c r="AL87" s="141"/>
      <c r="AM87" s="141"/>
      <c r="AN87" s="30"/>
      <c r="AO87" s="30" t="s">
        <v>867</v>
      </c>
      <c r="AP87" s="141"/>
      <c r="AQ87" s="141"/>
      <c r="AR87" s="30"/>
      <c r="AS87" s="30" t="s">
        <v>867</v>
      </c>
      <c r="AT87" s="76">
        <v>0.6</v>
      </c>
      <c r="AU87" s="76">
        <v>0.4</v>
      </c>
      <c r="AV87" s="186">
        <f t="shared" si="256"/>
        <v>1</v>
      </c>
      <c r="AW87" s="186" t="s">
        <v>868</v>
      </c>
      <c r="AX87" s="49">
        <v>0</v>
      </c>
      <c r="AY87" s="49">
        <v>0</v>
      </c>
      <c r="AZ87" s="30">
        <f t="shared" si="257"/>
        <v>0</v>
      </c>
      <c r="BA87" s="30" t="s">
        <v>869</v>
      </c>
      <c r="BB87" s="76">
        <v>0.6</v>
      </c>
      <c r="BC87" s="76">
        <v>0.4</v>
      </c>
      <c r="BD87" s="186">
        <f t="shared" si="258"/>
        <v>1</v>
      </c>
      <c r="BE87" s="186" t="s">
        <v>870</v>
      </c>
      <c r="BF87" s="141"/>
      <c r="BG87" s="141"/>
      <c r="BH87" s="141"/>
      <c r="BI87" s="30" t="s">
        <v>871</v>
      </c>
      <c r="BJ87" s="49">
        <v>0</v>
      </c>
      <c r="BK87" s="49">
        <v>0</v>
      </c>
      <c r="BL87" s="30">
        <f t="shared" si="260"/>
        <v>0</v>
      </c>
      <c r="BM87" s="30" t="s">
        <v>872</v>
      </c>
      <c r="BN87" s="49">
        <v>0.5</v>
      </c>
      <c r="BO87" s="49">
        <v>0.3</v>
      </c>
      <c r="BP87" s="30">
        <f t="shared" si="261"/>
        <v>0.8</v>
      </c>
      <c r="BQ87" s="30" t="s">
        <v>873</v>
      </c>
      <c r="BR87" s="49">
        <v>0.5</v>
      </c>
      <c r="BS87" s="49">
        <v>0.3</v>
      </c>
      <c r="BT87" s="122">
        <f t="shared" si="262"/>
        <v>0.8</v>
      </c>
      <c r="BU87" s="122" t="s">
        <v>874</v>
      </c>
      <c r="BV87" s="122">
        <v>0.4</v>
      </c>
      <c r="BW87" s="122">
        <v>0.6</v>
      </c>
      <c r="BX87" s="122">
        <f>+BW87+BV87</f>
        <v>1</v>
      </c>
      <c r="BY87" s="122" t="s">
        <v>875</v>
      </c>
      <c r="BZ87" s="141"/>
      <c r="CA87" s="141"/>
      <c r="CB87" s="141"/>
      <c r="CC87" s="122" t="s">
        <v>876</v>
      </c>
      <c r="CD87" s="122">
        <v>0.4</v>
      </c>
      <c r="CE87" s="122">
        <v>0.6</v>
      </c>
      <c r="CF87" s="122">
        <f>+CE87+CD87</f>
        <v>1</v>
      </c>
      <c r="CG87" s="122" t="s">
        <v>1434</v>
      </c>
      <c r="CH87" s="141"/>
      <c r="CI87" s="141"/>
      <c r="CJ87" s="141"/>
      <c r="CK87" s="122" t="s">
        <v>876</v>
      </c>
      <c r="CL87" s="141"/>
      <c r="CM87" s="141"/>
      <c r="CN87" s="141"/>
      <c r="CO87" s="122" t="s">
        <v>876</v>
      </c>
      <c r="CP87" s="122">
        <v>0.6</v>
      </c>
      <c r="CQ87" s="122">
        <v>0.4</v>
      </c>
      <c r="CR87" s="122">
        <f>+CQ87+CP87</f>
        <v>1</v>
      </c>
      <c r="CS87" s="122" t="s">
        <v>1555</v>
      </c>
      <c r="CT87" s="141"/>
      <c r="CU87" s="141"/>
      <c r="CV87" s="141"/>
      <c r="CW87" s="122" t="s">
        <v>1592</v>
      </c>
      <c r="CX87" s="141"/>
      <c r="CY87" s="141"/>
      <c r="CZ87" s="141"/>
      <c r="DA87" s="122" t="s">
        <v>1592</v>
      </c>
      <c r="DB87" s="48"/>
      <c r="DC87" s="48"/>
      <c r="DD87" s="48"/>
      <c r="DE87" s="48"/>
      <c r="DF87" s="125" t="str">
        <f>IF('Hoja Ponderacion-1'!L83=$DF$2,R87*'Hoja Ponderacion-1'!AJ83," ")</f>
        <v xml:space="preserve"> </v>
      </c>
      <c r="DG87" s="125" t="str">
        <f>IF('Hoja Ponderacion-1'!M83=$DF$2,U87*'Hoja Ponderacion-1'!AK83," ")</f>
        <v xml:space="preserve"> </v>
      </c>
      <c r="DH87" s="125" t="str">
        <f>IF('Hoja Ponderacion-1'!N83=$DF$2,X87*'Hoja Ponderacion-1'!AL83," ")</f>
        <v xml:space="preserve"> </v>
      </c>
      <c r="DI87" s="125" t="str">
        <f>IF('Hoja Ponderacion-1'!O83=$DF$2,AB87*'Hoja Ponderacion-1'!AM83," ")</f>
        <v xml:space="preserve"> </v>
      </c>
      <c r="DJ87" s="125" t="str">
        <f>IF('Hoja Ponderacion-1'!P83=$DF$2,AF87*'Hoja Ponderacion-1'!AN83," ")</f>
        <v xml:space="preserve"> </v>
      </c>
      <c r="DK87" s="125" t="str">
        <f>IF('Hoja Ponderacion-1'!Q83=$DF$2,AJ87*'Hoja Ponderacion-1'!AO83," ")</f>
        <v xml:space="preserve"> </v>
      </c>
      <c r="DL87" s="125" t="str">
        <f>IF('Hoja Ponderacion-1'!R83=$DF$2,AN87*'Hoja Ponderacion-1'!AP83," ")</f>
        <v xml:space="preserve"> </v>
      </c>
      <c r="DM87" s="125" t="str">
        <f>IF('Hoja Ponderacion-1'!S83=$DF$2,AR87*'Hoja Ponderacion-1'!AQ83," ")</f>
        <v xml:space="preserve"> </v>
      </c>
      <c r="DN87" s="125">
        <f>IF('Hoja Ponderacion-1'!T83=$DF$2,AV87*'Hoja Ponderacion-1'!AR83," ")</f>
        <v>8.0000000000000002E-3</v>
      </c>
      <c r="DO87" s="125">
        <f>IF('Hoja Ponderacion-1'!U83=$DF$2,AZ87*'Hoja Ponderacion-1'!AS83," ")</f>
        <v>0</v>
      </c>
      <c r="DP87" s="125">
        <f>IF('Hoja Ponderacion-1'!V83=$DF$2,BD87*'Hoja Ponderacion-1'!AT83," ")</f>
        <v>8.0000000000000002E-3</v>
      </c>
      <c r="DQ87" s="125" t="str">
        <f>IF('Hoja Ponderacion-1'!W83=$DF$2,BH87*'Hoja Ponderacion-1'!AU83," ")</f>
        <v xml:space="preserve"> </v>
      </c>
      <c r="DR87" s="125">
        <f>IF('Hoja Ponderacion-1'!X83=$DF$2,BL87*'Hoja Ponderacion-1'!AV83," ")</f>
        <v>0</v>
      </c>
      <c r="DS87" s="125">
        <f>IF('Hoja Ponderacion-1'!Y83=$DF$2,BP87*'Hoja Ponderacion-1'!AW83," ")</f>
        <v>6.4000000000000003E-3</v>
      </c>
      <c r="DT87" s="125">
        <f>IF('Hoja Ponderacion-1'!Z83=$DF$2,BT87*'Hoja Ponderacion-1'!AX83," ")</f>
        <v>5.9259259259259265E-3</v>
      </c>
      <c r="DU87" s="125">
        <f>IF('Hoja Ponderacion-1'!AA83=$DF$2,BX87*'Hoja Ponderacion-1'!AY83," ")</f>
        <v>7.1428571428571435E-3</v>
      </c>
      <c r="DV87" s="125" t="str">
        <f>IF('Hoja Ponderacion-1'!AB83=$DF$2,CB87*'Hoja Ponderacion-1'!AZ83," ")</f>
        <v xml:space="preserve"> </v>
      </c>
      <c r="DW87" s="125">
        <f>IF('Hoja Ponderacion-1'!AC83=$DF$2,CF87*'Hoja Ponderacion-1'!BA83," ")</f>
        <v>6.6666666666666671E-3</v>
      </c>
      <c r="DX87" s="125" t="str">
        <f>IF('Hoja Ponderacion-1'!AD83=$DF$2,CJ87*'Hoja Ponderacion-1'!BB83," ")</f>
        <v xml:space="preserve"> </v>
      </c>
      <c r="DY87" s="125" t="str">
        <f>IF('Hoja Ponderacion-1'!AE83=$DF$2,CN87*'Hoja Ponderacion-1'!BC83," ")</f>
        <v xml:space="preserve"> </v>
      </c>
      <c r="DZ87" s="125">
        <f>IF('Hoja Ponderacion-1'!AF83=$DF$2,CR87*'Hoja Ponderacion-1'!BD83," ")</f>
        <v>6.0606060606060606E-3</v>
      </c>
      <c r="EA87" s="125" t="str">
        <f>IF('Hoja Ponderacion-1'!AG83=$DF$2,CV87*'Hoja Ponderacion-1'!BE83," ")</f>
        <v xml:space="preserve"> </v>
      </c>
      <c r="EB87" s="125" t="str">
        <f>IF('Hoja Ponderacion-1'!AH83=$DF$2,CZ87*'Hoja Ponderacion-1'!BF83," ")</f>
        <v xml:space="preserve"> </v>
      </c>
      <c r="EC87" s="125" t="str">
        <f>IF('Hoja Ponderacion-1'!AI83=$DF$2,DD87*'Hoja Ponderacion-1'!BG83," ")</f>
        <v xml:space="preserve"> </v>
      </c>
      <c r="ED87" s="40">
        <f t="shared" si="263"/>
        <v>4.8196055796055799E-2</v>
      </c>
      <c r="EE87" s="41">
        <f>+'Hoja Ponderacion-1'!BI83</f>
        <v>9</v>
      </c>
      <c r="EF87" s="41">
        <f t="shared" si="264"/>
        <v>5.3551173106728663E-3</v>
      </c>
      <c r="EG87" s="125">
        <f>+HLOOKUP($B$1,'Hoja Ponderacion-1'!$BN$3:CK83,81,FALSE)</f>
        <v>6.8701779701779708E-2</v>
      </c>
      <c r="EH87" s="30">
        <f t="shared" si="265"/>
        <v>0.7</v>
      </c>
      <c r="EI87" s="31" t="str">
        <f>+IF(EG87=0,'Condicionales '!$D$7,IF(EH87&gt;=95%,'Condicionales '!$D$2,'Condicionales '!$D$5))</f>
        <v>No Cumple</v>
      </c>
      <c r="EJ87" s="23"/>
    </row>
    <row r="88" spans="1:140" ht="86.4" x14ac:dyDescent="0.3">
      <c r="A88" s="34">
        <f t="shared" ref="A88:A96" si="266">+A87+1</f>
        <v>75</v>
      </c>
      <c r="B88" s="25">
        <v>4</v>
      </c>
      <c r="C88" s="78">
        <v>4</v>
      </c>
      <c r="D88" s="78">
        <v>3</v>
      </c>
      <c r="E88" s="229" t="s">
        <v>877</v>
      </c>
      <c r="F88" s="50" t="s">
        <v>106</v>
      </c>
      <c r="G88" s="76" t="s">
        <v>858</v>
      </c>
      <c r="H88" s="23" t="s">
        <v>878</v>
      </c>
      <c r="I88" s="52"/>
      <c r="J88" s="52"/>
      <c r="K88" s="24" t="s">
        <v>71</v>
      </c>
      <c r="L88" s="25" t="s">
        <v>69</v>
      </c>
      <c r="M88" s="50" t="s">
        <v>108</v>
      </c>
      <c r="N88" s="50" t="s">
        <v>108</v>
      </c>
      <c r="O88" s="50" t="s">
        <v>109</v>
      </c>
      <c r="P88" s="141"/>
      <c r="Q88" s="141"/>
      <c r="R88" s="30">
        <f t="shared" si="213"/>
        <v>0</v>
      </c>
      <c r="S88" s="141"/>
      <c r="T88" s="141"/>
      <c r="U88" s="30">
        <f t="shared" si="249"/>
        <v>0</v>
      </c>
      <c r="V88" s="141"/>
      <c r="W88" s="141"/>
      <c r="X88" s="30"/>
      <c r="Y88" s="170" t="s">
        <v>879</v>
      </c>
      <c r="Z88" s="141"/>
      <c r="AA88" s="141"/>
      <c r="AB88" s="30"/>
      <c r="AC88" s="170" t="s">
        <v>879</v>
      </c>
      <c r="AD88" s="141"/>
      <c r="AE88" s="141"/>
      <c r="AF88" s="30"/>
      <c r="AG88" s="170" t="s">
        <v>879</v>
      </c>
      <c r="AH88" s="141"/>
      <c r="AI88" s="141"/>
      <c r="AJ88" s="30"/>
      <c r="AK88" s="170" t="s">
        <v>879</v>
      </c>
      <c r="AL88" s="141"/>
      <c r="AM88" s="141"/>
      <c r="AN88" s="30"/>
      <c r="AO88" s="30" t="s">
        <v>879</v>
      </c>
      <c r="AP88" s="141"/>
      <c r="AQ88" s="141"/>
      <c r="AR88" s="30"/>
      <c r="AS88" s="30" t="s">
        <v>879</v>
      </c>
      <c r="AT88" s="140"/>
      <c r="AU88" s="140"/>
      <c r="AV88" s="186"/>
      <c r="AW88" s="186" t="s">
        <v>879</v>
      </c>
      <c r="AX88" s="140"/>
      <c r="AY88" s="140"/>
      <c r="AZ88" s="186"/>
      <c r="BA88" s="186" t="s">
        <v>879</v>
      </c>
      <c r="BB88" s="140"/>
      <c r="BC88" s="140"/>
      <c r="BD88" s="186"/>
      <c r="BE88" s="186" t="s">
        <v>879</v>
      </c>
      <c r="BF88" s="141"/>
      <c r="BG88" s="141"/>
      <c r="BH88" s="141"/>
      <c r="BI88" s="186" t="s">
        <v>879</v>
      </c>
      <c r="BJ88" s="141"/>
      <c r="BK88" s="141"/>
      <c r="BL88" s="141"/>
      <c r="BM88" s="186" t="s">
        <v>879</v>
      </c>
      <c r="BN88" s="141"/>
      <c r="BO88" s="141"/>
      <c r="BP88" s="141"/>
      <c r="BQ88" s="186" t="s">
        <v>879</v>
      </c>
      <c r="BR88" s="141"/>
      <c r="BS88" s="141"/>
      <c r="BT88" s="141"/>
      <c r="BU88" s="186" t="s">
        <v>879</v>
      </c>
      <c r="BV88" s="141"/>
      <c r="BW88" s="141"/>
      <c r="BX88" s="141"/>
      <c r="BY88" s="186" t="s">
        <v>879</v>
      </c>
      <c r="BZ88" s="141"/>
      <c r="CA88" s="141"/>
      <c r="CB88" s="141"/>
      <c r="CC88" s="186" t="s">
        <v>879</v>
      </c>
      <c r="CD88" s="141"/>
      <c r="CE88" s="141"/>
      <c r="CF88" s="141"/>
      <c r="CG88" s="186" t="s">
        <v>879</v>
      </c>
      <c r="CH88" s="141"/>
      <c r="CI88" s="141"/>
      <c r="CJ88" s="141"/>
      <c r="CK88" s="186" t="s">
        <v>879</v>
      </c>
      <c r="CL88" s="141"/>
      <c r="CM88" s="141"/>
      <c r="CN88" s="141"/>
      <c r="CO88" s="186" t="s">
        <v>879</v>
      </c>
      <c r="CP88" s="141"/>
      <c r="CQ88" s="141"/>
      <c r="CR88" s="141"/>
      <c r="CS88" s="186" t="s">
        <v>879</v>
      </c>
      <c r="CT88" s="141"/>
      <c r="CU88" s="141"/>
      <c r="CV88" s="141"/>
      <c r="CW88" s="186" t="s">
        <v>879</v>
      </c>
      <c r="CX88" s="141"/>
      <c r="CY88" s="141"/>
      <c r="CZ88" s="141"/>
      <c r="DA88" s="186" t="s">
        <v>879</v>
      </c>
      <c r="DB88" s="161"/>
      <c r="DC88" s="161"/>
      <c r="DD88" s="48"/>
      <c r="DE88" s="48"/>
      <c r="DF88" s="125" t="str">
        <f>IF('Hoja Ponderacion-1'!L84=$DF$2,R88*'Hoja Ponderacion-1'!AJ84," ")</f>
        <v xml:space="preserve"> </v>
      </c>
      <c r="DG88" s="125" t="str">
        <f>IF('Hoja Ponderacion-1'!M84=$DF$2,U88*'Hoja Ponderacion-1'!AK84," ")</f>
        <v xml:space="preserve"> </v>
      </c>
      <c r="DH88" s="125" t="str">
        <f>IF('Hoja Ponderacion-1'!N84=$DF$2,X88*'Hoja Ponderacion-1'!AL84," ")</f>
        <v xml:space="preserve"> </v>
      </c>
      <c r="DI88" s="125" t="str">
        <f>IF('Hoja Ponderacion-1'!O84=$DF$2,AB88*'Hoja Ponderacion-1'!AM84," ")</f>
        <v xml:space="preserve"> </v>
      </c>
      <c r="DJ88" s="125" t="str">
        <f>IF('Hoja Ponderacion-1'!P84=$DF$2,AF88*'Hoja Ponderacion-1'!AN84," ")</f>
        <v xml:space="preserve"> </v>
      </c>
      <c r="DK88" s="125" t="str">
        <f>IF('Hoja Ponderacion-1'!Q84=$DF$2,AJ88*'Hoja Ponderacion-1'!AO84," ")</f>
        <v xml:space="preserve"> </v>
      </c>
      <c r="DL88" s="125" t="str">
        <f>IF('Hoja Ponderacion-1'!R84=$DF$2,AN88*'Hoja Ponderacion-1'!AP84," ")</f>
        <v xml:space="preserve"> </v>
      </c>
      <c r="DM88" s="125" t="str">
        <f>IF('Hoja Ponderacion-1'!S84=$DF$2,AR88*'Hoja Ponderacion-1'!AQ84," ")</f>
        <v xml:space="preserve"> </v>
      </c>
      <c r="DN88" s="125" t="str">
        <f>IF('Hoja Ponderacion-1'!T84=$DF$2,AV88*'Hoja Ponderacion-1'!AR84," ")</f>
        <v xml:space="preserve"> </v>
      </c>
      <c r="DO88" s="125" t="str">
        <f>IF('Hoja Ponderacion-1'!U84=$DF$2,AZ88*'Hoja Ponderacion-1'!AS84," ")</f>
        <v xml:space="preserve"> </v>
      </c>
      <c r="DP88" s="125" t="str">
        <f>IF('Hoja Ponderacion-1'!V84=$DF$2,BD88*'Hoja Ponderacion-1'!AT84," ")</f>
        <v xml:space="preserve"> </v>
      </c>
      <c r="DQ88" s="125" t="str">
        <f>IF('Hoja Ponderacion-1'!W84=$DF$2,BH88*'Hoja Ponderacion-1'!AU84," ")</f>
        <v xml:space="preserve"> </v>
      </c>
      <c r="DR88" s="125" t="str">
        <f>IF('Hoja Ponderacion-1'!X84=$DF$2,BL88*'Hoja Ponderacion-1'!AV84," ")</f>
        <v xml:space="preserve"> </v>
      </c>
      <c r="DS88" s="125" t="str">
        <f>IF('Hoja Ponderacion-1'!Y84=$DF$2,BP88*'Hoja Ponderacion-1'!AW84," ")</f>
        <v xml:space="preserve"> </v>
      </c>
      <c r="DT88" s="125" t="str">
        <f>IF('Hoja Ponderacion-1'!Z84=$DF$2,BT88*'Hoja Ponderacion-1'!AX84," ")</f>
        <v xml:space="preserve"> </v>
      </c>
      <c r="DU88" s="125" t="str">
        <f>IF('Hoja Ponderacion-1'!AA84=$DF$2,BX88*'Hoja Ponderacion-1'!AY84," ")</f>
        <v xml:space="preserve"> </v>
      </c>
      <c r="DV88" s="125" t="str">
        <f>IF('Hoja Ponderacion-1'!AB84=$DF$2,CB88*'Hoja Ponderacion-1'!AZ84," ")</f>
        <v xml:space="preserve"> </v>
      </c>
      <c r="DW88" s="125" t="str">
        <f>IF('Hoja Ponderacion-1'!AC84=$DF$2,CF88*'Hoja Ponderacion-1'!BA84," ")</f>
        <v xml:space="preserve"> </v>
      </c>
      <c r="DX88" s="125" t="str">
        <f>IF('Hoja Ponderacion-1'!AD84=$DF$2,CJ88*'Hoja Ponderacion-1'!BB84," ")</f>
        <v xml:space="preserve"> </v>
      </c>
      <c r="DY88" s="125" t="str">
        <f>IF('Hoja Ponderacion-1'!AE84=$DF$2,CN88*'Hoja Ponderacion-1'!BC84," ")</f>
        <v xml:space="preserve"> </v>
      </c>
      <c r="DZ88" s="125" t="str">
        <f>IF('Hoja Ponderacion-1'!AF84=$DF$2,CR88*'Hoja Ponderacion-1'!BD84," ")</f>
        <v xml:space="preserve"> </v>
      </c>
      <c r="EA88" s="125" t="str">
        <f>IF('Hoja Ponderacion-1'!AG84=$DF$2,CV88*'Hoja Ponderacion-1'!BE84," ")</f>
        <v xml:space="preserve"> </v>
      </c>
      <c r="EB88" s="125" t="str">
        <f>IF('Hoja Ponderacion-1'!AH84=$DF$2,CZ88*'Hoja Ponderacion-1'!BF84," ")</f>
        <v xml:space="preserve"> </v>
      </c>
      <c r="EC88" s="125" t="str">
        <f>IF('Hoja Ponderacion-1'!AI84=$DF$2,DD88*'Hoja Ponderacion-1'!BG84," ")</f>
        <v xml:space="preserve"> </v>
      </c>
      <c r="ED88" s="40">
        <f t="shared" si="263"/>
        <v>0</v>
      </c>
      <c r="EE88" s="41">
        <f>+'Hoja Ponderacion-1'!BI84</f>
        <v>0</v>
      </c>
      <c r="EF88" s="41">
        <f t="shared" si="264"/>
        <v>0</v>
      </c>
      <c r="EG88" s="125">
        <f>+HLOOKUP($B$1,'Hoja Ponderacion-1'!$BN$3:CK84,82,FALSE)</f>
        <v>0</v>
      </c>
      <c r="EH88" s="30" t="str">
        <f t="shared" ref="EH88:EH96" si="267">+IF(EG88&gt;0,ED88/EG88," ")</f>
        <v xml:space="preserve"> </v>
      </c>
      <c r="EI88" s="31" t="str">
        <f>+IF(EG88=0,'Condicionales '!$D$7,IF(EH88&gt;=95%,'Condicionales '!$D$2,'Condicionales '!$D$5))</f>
        <v>No Aplica</v>
      </c>
      <c r="EJ88" s="23"/>
    </row>
    <row r="89" spans="1:140" ht="256.5" customHeight="1" x14ac:dyDescent="0.3">
      <c r="A89" s="34">
        <f t="shared" si="266"/>
        <v>76</v>
      </c>
      <c r="B89" s="25">
        <v>4</v>
      </c>
      <c r="C89" s="78">
        <v>4</v>
      </c>
      <c r="D89" s="78">
        <v>4</v>
      </c>
      <c r="E89" s="229" t="s">
        <v>880</v>
      </c>
      <c r="F89" s="50" t="s">
        <v>158</v>
      </c>
      <c r="G89" s="76" t="s">
        <v>858</v>
      </c>
      <c r="H89" s="23" t="s">
        <v>881</v>
      </c>
      <c r="I89" s="50" t="s">
        <v>882</v>
      </c>
      <c r="J89" s="50" t="s">
        <v>883</v>
      </c>
      <c r="K89" s="24" t="s">
        <v>68</v>
      </c>
      <c r="L89" s="25" t="s">
        <v>69</v>
      </c>
      <c r="M89" s="50" t="s">
        <v>70</v>
      </c>
      <c r="N89" s="50" t="s">
        <v>108</v>
      </c>
      <c r="O89" s="24" t="s">
        <v>72</v>
      </c>
      <c r="P89" s="141"/>
      <c r="Q89" s="141"/>
      <c r="R89" s="30">
        <f t="shared" si="213"/>
        <v>0</v>
      </c>
      <c r="S89" s="141"/>
      <c r="T89" s="141"/>
      <c r="U89" s="30">
        <f t="shared" si="249"/>
        <v>0</v>
      </c>
      <c r="V89" s="49">
        <v>0.6</v>
      </c>
      <c r="W89" s="49">
        <v>0.4</v>
      </c>
      <c r="X89" s="30">
        <f t="shared" si="250"/>
        <v>1</v>
      </c>
      <c r="Y89" s="170" t="s">
        <v>884</v>
      </c>
      <c r="Z89" s="49">
        <v>0.6</v>
      </c>
      <c r="AA89" s="49">
        <v>0.4</v>
      </c>
      <c r="AB89" s="30">
        <f t="shared" si="251"/>
        <v>1</v>
      </c>
      <c r="AC89" s="30" t="s">
        <v>885</v>
      </c>
      <c r="AD89" s="49">
        <v>0.6</v>
      </c>
      <c r="AE89" s="49">
        <v>0.4</v>
      </c>
      <c r="AF89" s="30">
        <f t="shared" ref="AF89" si="268">IF(OR(AD89="NA",AE89="NA"),"NA",AD89+AE89)</f>
        <v>1</v>
      </c>
      <c r="AG89" s="30" t="s">
        <v>886</v>
      </c>
      <c r="AH89" s="49">
        <v>0.45</v>
      </c>
      <c r="AI89" s="49">
        <v>0.2</v>
      </c>
      <c r="AJ89" s="30">
        <f t="shared" si="253"/>
        <v>0.65</v>
      </c>
      <c r="AK89" s="30" t="s">
        <v>887</v>
      </c>
      <c r="AL89" s="49">
        <v>0.6</v>
      </c>
      <c r="AM89" s="49">
        <v>0</v>
      </c>
      <c r="AN89" s="30">
        <f t="shared" ref="AN89:AN91" si="269">IF(OR(AL89="NA",AM89="NA"),"NA",AL89+AM89)</f>
        <v>0.6</v>
      </c>
      <c r="AO89" s="30" t="s">
        <v>888</v>
      </c>
      <c r="AP89" s="49">
        <v>0.5</v>
      </c>
      <c r="AQ89" s="49">
        <v>0.2</v>
      </c>
      <c r="AR89" s="30">
        <f t="shared" ref="AR89:AR91" si="270">IF(OR(AP89="NA",AQ89="NA"),"NA",AP89+AQ89)</f>
        <v>0.7</v>
      </c>
      <c r="AS89" s="30" t="s">
        <v>889</v>
      </c>
      <c r="AT89" s="76">
        <v>0.6</v>
      </c>
      <c r="AU89" s="76">
        <v>0.4</v>
      </c>
      <c r="AV89" s="186">
        <f t="shared" si="256"/>
        <v>1</v>
      </c>
      <c r="AW89" s="186" t="s">
        <v>890</v>
      </c>
      <c r="AX89" s="49">
        <v>0.2</v>
      </c>
      <c r="AY89" s="49">
        <v>0.4</v>
      </c>
      <c r="AZ89" s="30">
        <f t="shared" si="257"/>
        <v>0.60000000000000009</v>
      </c>
      <c r="BA89" s="30" t="s">
        <v>891</v>
      </c>
      <c r="BB89" s="49">
        <v>0.6</v>
      </c>
      <c r="BC89" s="49">
        <v>0.4</v>
      </c>
      <c r="BD89" s="30">
        <f t="shared" ref="BD89:BD91" si="271">IF(OR(BB89="NA",BC89="NA"),"NA",BB89+BC89)</f>
        <v>1</v>
      </c>
      <c r="BE89" s="30" t="s">
        <v>892</v>
      </c>
      <c r="BF89" s="49">
        <v>0.3</v>
      </c>
      <c r="BG89" s="49">
        <v>0.2</v>
      </c>
      <c r="BH89" s="48">
        <f t="shared" si="259"/>
        <v>0.5</v>
      </c>
      <c r="BI89" s="48" t="s">
        <v>893</v>
      </c>
      <c r="BJ89" s="49">
        <v>0.4</v>
      </c>
      <c r="BK89" s="49">
        <v>0.3</v>
      </c>
      <c r="BL89" s="30">
        <f t="shared" si="260"/>
        <v>0.7</v>
      </c>
      <c r="BM89" s="30" t="s">
        <v>894</v>
      </c>
      <c r="BN89" s="49">
        <v>0.6</v>
      </c>
      <c r="BO89" s="49">
        <v>0.4</v>
      </c>
      <c r="BP89" s="30">
        <f t="shared" si="261"/>
        <v>1</v>
      </c>
      <c r="BQ89" s="30" t="s">
        <v>895</v>
      </c>
      <c r="BR89" s="49">
        <v>0.6</v>
      </c>
      <c r="BS89" s="49">
        <v>0.4</v>
      </c>
      <c r="BT89" s="122">
        <f t="shared" si="262"/>
        <v>1</v>
      </c>
      <c r="BU89" s="122" t="s">
        <v>896</v>
      </c>
      <c r="BV89" s="122">
        <v>0.4</v>
      </c>
      <c r="BW89" s="122">
        <v>0.6</v>
      </c>
      <c r="BX89" s="122">
        <f>+BW89+BV89</f>
        <v>1</v>
      </c>
      <c r="BY89" s="122" t="s">
        <v>897</v>
      </c>
      <c r="BZ89" s="122">
        <v>0.4</v>
      </c>
      <c r="CA89" s="122">
        <v>0.6</v>
      </c>
      <c r="CB89" s="122">
        <f>+CA89+BZ89</f>
        <v>1</v>
      </c>
      <c r="CC89" s="122" t="s">
        <v>898</v>
      </c>
      <c r="CD89" s="122">
        <v>0.4</v>
      </c>
      <c r="CE89" s="122">
        <v>0.6</v>
      </c>
      <c r="CF89" s="122">
        <f>+CE89+CD89</f>
        <v>1</v>
      </c>
      <c r="CG89" s="122" t="s">
        <v>1435</v>
      </c>
      <c r="CH89" s="122">
        <v>0.4</v>
      </c>
      <c r="CI89" s="122">
        <v>0.6</v>
      </c>
      <c r="CJ89" s="122">
        <f>+CI89+CH89</f>
        <v>1</v>
      </c>
      <c r="CK89" s="122" t="s">
        <v>1467</v>
      </c>
      <c r="CL89" s="122">
        <v>0.4</v>
      </c>
      <c r="CM89" s="122">
        <v>0.6</v>
      </c>
      <c r="CN89" s="122">
        <f>+CM89+CL89</f>
        <v>1</v>
      </c>
      <c r="CO89" s="229" t="s">
        <v>1505</v>
      </c>
      <c r="CP89" s="122">
        <v>0.6</v>
      </c>
      <c r="CQ89" s="122">
        <v>0.4</v>
      </c>
      <c r="CR89" s="122">
        <f>+CQ89+CP89</f>
        <v>1</v>
      </c>
      <c r="CS89" s="122" t="s">
        <v>1548</v>
      </c>
      <c r="CT89" s="122">
        <v>0.6</v>
      </c>
      <c r="CU89" s="122">
        <v>0.4</v>
      </c>
      <c r="CV89" s="122">
        <f>+CU89+CT89</f>
        <v>1</v>
      </c>
      <c r="CW89" s="122" t="s">
        <v>1593</v>
      </c>
      <c r="CX89" s="122">
        <v>0.6</v>
      </c>
      <c r="CY89" s="122">
        <v>0.4</v>
      </c>
      <c r="CZ89" s="122">
        <f>+CY89+CX89</f>
        <v>1</v>
      </c>
      <c r="DA89" s="122" t="s">
        <v>1635</v>
      </c>
      <c r="DB89" s="48"/>
      <c r="DC89" s="48"/>
      <c r="DD89" s="48"/>
      <c r="DE89" s="48"/>
      <c r="DF89" s="125" t="str">
        <f>IF('Hoja Ponderacion-1'!L85=$DF$2,R89*'Hoja Ponderacion-1'!AJ85," ")</f>
        <v xml:space="preserve"> </v>
      </c>
      <c r="DG89" s="125" t="str">
        <f>IF('Hoja Ponderacion-1'!M85=$DF$2,U89*'Hoja Ponderacion-1'!AK85," ")</f>
        <v xml:space="preserve"> </v>
      </c>
      <c r="DH89" s="125">
        <f>IF('Hoja Ponderacion-1'!N85=$DF$2,X89*'Hoja Ponderacion-1'!AL85," ")</f>
        <v>7.4074074074074077E-3</v>
      </c>
      <c r="DI89" s="125">
        <f>IF('Hoja Ponderacion-1'!O85=$DF$2,AB89*'Hoja Ponderacion-1'!AM85," ")</f>
        <v>8.3333333333333332E-3</v>
      </c>
      <c r="DJ89" s="125">
        <f>IF('Hoja Ponderacion-1'!P85=$DF$2,AF89*'Hoja Ponderacion-1'!AN85," ")</f>
        <v>8.0000000000000002E-3</v>
      </c>
      <c r="DK89" s="125">
        <f>IF('Hoja Ponderacion-1'!Q85=$DF$2,AJ89*'Hoja Ponderacion-1'!AO85," ")</f>
        <v>5.6521739130434784E-3</v>
      </c>
      <c r="DL89" s="125">
        <f>IF('Hoja Ponderacion-1'!R85=$DF$2,AN89*'Hoja Ponderacion-1'!AP85," ")</f>
        <v>4.7999999999999996E-3</v>
      </c>
      <c r="DM89" s="125">
        <f>IF('Hoja Ponderacion-1'!S85=$DF$2,AR89*'Hoja Ponderacion-1'!AQ85," ")</f>
        <v>5.3846153846153844E-3</v>
      </c>
      <c r="DN89" s="125">
        <f>IF('Hoja Ponderacion-1'!T85=$DF$2,AV89*'Hoja Ponderacion-1'!AR85," ")</f>
        <v>8.0000000000000002E-3</v>
      </c>
      <c r="DO89" s="125">
        <f>IF('Hoja Ponderacion-1'!U85=$DF$2,AZ89*'Hoja Ponderacion-1'!AS85," ")</f>
        <v>5.4545454545454558E-3</v>
      </c>
      <c r="DP89" s="125">
        <f>IF('Hoja Ponderacion-1'!V85=$DF$2,BD89*'Hoja Ponderacion-1'!AT85," ")</f>
        <v>8.0000000000000002E-3</v>
      </c>
      <c r="DQ89" s="125">
        <f>IF('Hoja Ponderacion-1'!W85=$DF$2,BH89*'Hoja Ponderacion-1'!AU85," ")</f>
        <v>4.3478260869565218E-3</v>
      </c>
      <c r="DR89" s="125">
        <f>IF('Hoja Ponderacion-1'!X85=$DF$2,BL89*'Hoja Ponderacion-1'!AV85," ")</f>
        <v>5.8333333333333327E-3</v>
      </c>
      <c r="DS89" s="125">
        <f>IF('Hoja Ponderacion-1'!Y85=$DF$2,BP89*'Hoja Ponderacion-1'!AW85," ")</f>
        <v>8.0000000000000002E-3</v>
      </c>
      <c r="DT89" s="125">
        <f>IF('Hoja Ponderacion-1'!Z85=$DF$2,BT89*'Hoja Ponderacion-1'!AX85," ")</f>
        <v>7.4074074074074077E-3</v>
      </c>
      <c r="DU89" s="125">
        <f>IF('Hoja Ponderacion-1'!AA85=$DF$2,BX89*'Hoja Ponderacion-1'!AY85," ")</f>
        <v>7.1428571428571435E-3</v>
      </c>
      <c r="DV89" s="125">
        <f>IF('Hoja Ponderacion-1'!AB85=$DF$2,CB89*'Hoja Ponderacion-1'!AZ85," ")</f>
        <v>7.6923076923076927E-3</v>
      </c>
      <c r="DW89" s="125">
        <f>IF('Hoja Ponderacion-1'!AC85=$DF$2,CF89*'Hoja Ponderacion-1'!BA85," ")</f>
        <v>6.6666666666666671E-3</v>
      </c>
      <c r="DX89" s="125">
        <f>IF('Hoja Ponderacion-1'!AD85=$DF$2,CJ89*'Hoja Ponderacion-1'!BB85," ")</f>
        <v>6.6666666666666671E-3</v>
      </c>
      <c r="DY89" s="125">
        <f>IF('Hoja Ponderacion-1'!AE85=$DF$2,CN89*'Hoja Ponderacion-1'!BC85," ")</f>
        <v>7.1428571428571435E-3</v>
      </c>
      <c r="DZ89" s="125">
        <f>IF('Hoja Ponderacion-1'!AF85=$DF$2,CR89*'Hoja Ponderacion-1'!BD85," ")</f>
        <v>6.0606060606060606E-3</v>
      </c>
      <c r="EA89" s="125">
        <f>IF('Hoja Ponderacion-1'!AG85=$DF$2,CV89*'Hoja Ponderacion-1'!BE85," ")</f>
        <v>8.0000000000000002E-3</v>
      </c>
      <c r="EB89" s="125">
        <f>IF('Hoja Ponderacion-1'!AH85=$DF$2,CZ89*'Hoja Ponderacion-1'!BF85," ")</f>
        <v>7.6923076923076927E-3</v>
      </c>
      <c r="EC89" s="125">
        <f>IF('Hoja Ponderacion-1'!AI85=$DF$2,DD89*'Hoja Ponderacion-1'!BG85," ")</f>
        <v>0</v>
      </c>
      <c r="ED89" s="40">
        <f t="shared" si="263"/>
        <v>0.14368491138491138</v>
      </c>
      <c r="EE89" s="41">
        <f>+'Hoja Ponderacion-1'!BI85</f>
        <v>22</v>
      </c>
      <c r="EF89" s="41">
        <f t="shared" si="264"/>
        <v>6.5311323356777896E-3</v>
      </c>
      <c r="EG89" s="125">
        <f>+HLOOKUP($B$1,'Hoja Ponderacion-1'!$BN$3:CK85,83,FALSE)</f>
        <v>0.15531286426938604</v>
      </c>
      <c r="EH89" s="30">
        <f>ROUND(IF(EG89&gt;0,ED89/EG89," "),2)</f>
        <v>0.93</v>
      </c>
      <c r="EI89" s="31" t="str">
        <f>+IF(EG89=0,'Condicionales '!$D$7,IF(EH89&gt;=95%,'Condicionales '!$D$2,'Condicionales '!$D$5))</f>
        <v>No Cumple</v>
      </c>
      <c r="EJ89" s="23"/>
    </row>
    <row r="90" spans="1:140" ht="156.6" x14ac:dyDescent="0.3">
      <c r="A90" s="34">
        <f t="shared" si="266"/>
        <v>77</v>
      </c>
      <c r="B90" s="25">
        <v>4</v>
      </c>
      <c r="C90" s="78">
        <v>4</v>
      </c>
      <c r="D90" s="78">
        <v>5</v>
      </c>
      <c r="E90" s="229" t="s">
        <v>899</v>
      </c>
      <c r="F90" s="50" t="s">
        <v>106</v>
      </c>
      <c r="G90" s="76" t="s">
        <v>106</v>
      </c>
      <c r="H90" s="23" t="s">
        <v>900</v>
      </c>
      <c r="I90" s="50" t="s">
        <v>901</v>
      </c>
      <c r="J90" s="50" t="s">
        <v>901</v>
      </c>
      <c r="K90" s="24" t="s">
        <v>71</v>
      </c>
      <c r="L90" s="25" t="s">
        <v>69</v>
      </c>
      <c r="M90" s="50" t="s">
        <v>70</v>
      </c>
      <c r="N90" s="50" t="s">
        <v>108</v>
      </c>
      <c r="O90" s="24" t="s">
        <v>109</v>
      </c>
      <c r="P90" s="141"/>
      <c r="Q90" s="141"/>
      <c r="R90" s="30">
        <f t="shared" si="213"/>
        <v>0</v>
      </c>
      <c r="S90" s="141"/>
      <c r="T90" s="141"/>
      <c r="U90" s="30">
        <f t="shared" si="249"/>
        <v>0</v>
      </c>
      <c r="V90" s="141"/>
      <c r="W90" s="141"/>
      <c r="X90" s="30"/>
      <c r="Y90" s="170" t="s">
        <v>902</v>
      </c>
      <c r="Z90" s="141"/>
      <c r="AA90" s="141"/>
      <c r="AB90" s="30"/>
      <c r="AC90" s="170" t="s">
        <v>902</v>
      </c>
      <c r="AD90" s="141"/>
      <c r="AE90" s="141"/>
      <c r="AF90" s="30"/>
      <c r="AG90" s="170" t="s">
        <v>902</v>
      </c>
      <c r="AH90" s="141"/>
      <c r="AI90" s="141"/>
      <c r="AJ90" s="30"/>
      <c r="AK90" s="23" t="s">
        <v>900</v>
      </c>
      <c r="AL90" s="141"/>
      <c r="AM90" s="141"/>
      <c r="AN90" s="30"/>
      <c r="AO90" s="23" t="s">
        <v>900</v>
      </c>
      <c r="AP90" s="141"/>
      <c r="AQ90" s="141"/>
      <c r="AR90" s="30"/>
      <c r="AS90" s="23" t="s">
        <v>900</v>
      </c>
      <c r="AT90" s="140"/>
      <c r="AU90" s="140"/>
      <c r="AV90" s="186"/>
      <c r="AW90" s="23" t="s">
        <v>900</v>
      </c>
      <c r="AX90" s="140"/>
      <c r="AY90" s="140"/>
      <c r="AZ90" s="186"/>
      <c r="BA90" s="23" t="s">
        <v>900</v>
      </c>
      <c r="BB90" s="140"/>
      <c r="BC90" s="140"/>
      <c r="BD90" s="186"/>
      <c r="BE90" s="23" t="s">
        <v>900</v>
      </c>
      <c r="BF90" s="141"/>
      <c r="BG90" s="141"/>
      <c r="BH90" s="30"/>
      <c r="BI90" s="30" t="s">
        <v>903</v>
      </c>
      <c r="BJ90" s="141"/>
      <c r="BK90" s="141"/>
      <c r="BL90" s="30"/>
      <c r="BM90" s="30" t="s">
        <v>903</v>
      </c>
      <c r="BN90" s="141"/>
      <c r="BO90" s="141"/>
      <c r="BP90" s="30">
        <f t="shared" si="261"/>
        <v>0</v>
      </c>
      <c r="BQ90" s="30" t="s">
        <v>903</v>
      </c>
      <c r="BR90" s="141"/>
      <c r="BS90" s="141"/>
      <c r="BT90" s="30">
        <f t="shared" si="262"/>
        <v>0</v>
      </c>
      <c r="BU90" s="30" t="s">
        <v>903</v>
      </c>
      <c r="BV90" s="141"/>
      <c r="BW90" s="141"/>
      <c r="BX90" s="30"/>
      <c r="BY90" s="30" t="s">
        <v>903</v>
      </c>
      <c r="BZ90" s="141"/>
      <c r="CA90" s="141"/>
      <c r="CB90" s="30"/>
      <c r="CC90" s="30" t="s">
        <v>903</v>
      </c>
      <c r="CD90" s="141"/>
      <c r="CE90" s="141"/>
      <c r="CF90" s="30"/>
      <c r="CG90" s="30" t="s">
        <v>903</v>
      </c>
      <c r="CH90" s="141"/>
      <c r="CI90" s="141"/>
      <c r="CJ90" s="30"/>
      <c r="CK90" s="30" t="s">
        <v>903</v>
      </c>
      <c r="CL90" s="141"/>
      <c r="CM90" s="141"/>
      <c r="CN90" s="30"/>
      <c r="CO90" s="30" t="s">
        <v>903</v>
      </c>
      <c r="CP90" s="141"/>
      <c r="CQ90" s="141"/>
      <c r="CR90" s="30"/>
      <c r="CS90" s="30" t="s">
        <v>903</v>
      </c>
      <c r="CT90" s="141"/>
      <c r="CU90" s="141"/>
      <c r="CV90" s="30"/>
      <c r="CW90" s="30" t="s">
        <v>903</v>
      </c>
      <c r="CX90" s="141"/>
      <c r="CY90" s="141"/>
      <c r="CZ90" s="30"/>
      <c r="DA90" s="30" t="s">
        <v>903</v>
      </c>
      <c r="DB90" s="161"/>
      <c r="DC90" s="161"/>
      <c r="DD90" s="48"/>
      <c r="DE90" s="48"/>
      <c r="DF90" s="125" t="str">
        <f>IF('Hoja Ponderacion-1'!L86=$DF$2,R90*'Hoja Ponderacion-1'!AJ86," ")</f>
        <v xml:space="preserve"> </v>
      </c>
      <c r="DG90" s="125" t="str">
        <f>IF('Hoja Ponderacion-1'!M86=$DF$2,U90*'Hoja Ponderacion-1'!AK86," ")</f>
        <v xml:space="preserve"> </v>
      </c>
      <c r="DH90" s="125" t="str">
        <f>IF('Hoja Ponderacion-1'!N86=$DF$2,X90*'Hoja Ponderacion-1'!AL86," ")</f>
        <v xml:space="preserve"> </v>
      </c>
      <c r="DI90" s="125" t="str">
        <f>IF('Hoja Ponderacion-1'!O86=$DF$2,AB90*'Hoja Ponderacion-1'!AM86," ")</f>
        <v xml:space="preserve"> </v>
      </c>
      <c r="DJ90" s="125" t="str">
        <f>IF('Hoja Ponderacion-1'!P86=$DF$2,AF90*'Hoja Ponderacion-1'!AN86," ")</f>
        <v xml:space="preserve"> </v>
      </c>
      <c r="DK90" s="125" t="str">
        <f>IF('Hoja Ponderacion-1'!Q86=$DF$2,AJ90*'Hoja Ponderacion-1'!AO86," ")</f>
        <v xml:space="preserve"> </v>
      </c>
      <c r="DL90" s="125" t="str">
        <f>IF('Hoja Ponderacion-1'!R86=$DF$2,AN90*'Hoja Ponderacion-1'!AP86," ")</f>
        <v xml:space="preserve"> </v>
      </c>
      <c r="DM90" s="125" t="str">
        <f>IF('Hoja Ponderacion-1'!S86=$DF$2,AR90*'Hoja Ponderacion-1'!AQ86," ")</f>
        <v xml:space="preserve"> </v>
      </c>
      <c r="DN90" s="125" t="str">
        <f>IF('Hoja Ponderacion-1'!T86=$DF$2,AV90*'Hoja Ponderacion-1'!AR86," ")</f>
        <v xml:space="preserve"> </v>
      </c>
      <c r="DO90" s="125" t="str">
        <f>IF('Hoja Ponderacion-1'!U86=$DF$2,AZ90*'Hoja Ponderacion-1'!AS86," ")</f>
        <v xml:space="preserve"> </v>
      </c>
      <c r="DP90" s="125" t="str">
        <f>IF('Hoja Ponderacion-1'!V86=$DF$2,BD90*'Hoja Ponderacion-1'!AT86," ")</f>
        <v xml:space="preserve"> </v>
      </c>
      <c r="DQ90" s="125" t="str">
        <f>IF('Hoja Ponderacion-1'!W86=$DF$2,BH90*'Hoja Ponderacion-1'!AU86," ")</f>
        <v xml:space="preserve"> </v>
      </c>
      <c r="DR90" s="125" t="str">
        <f>IF('Hoja Ponderacion-1'!X86=$DF$2,BL90*'Hoja Ponderacion-1'!AV86," ")</f>
        <v xml:space="preserve"> </v>
      </c>
      <c r="DS90" s="125" t="str">
        <f>IF('Hoja Ponderacion-1'!Y86=$DF$2,BP90*'Hoja Ponderacion-1'!AW86," ")</f>
        <v xml:space="preserve"> </v>
      </c>
      <c r="DT90" s="125" t="str">
        <f>IF('Hoja Ponderacion-1'!Z86=$DF$2,BT90*'Hoja Ponderacion-1'!AX86," ")</f>
        <v xml:space="preserve"> </v>
      </c>
      <c r="DU90" s="125" t="str">
        <f>IF('Hoja Ponderacion-1'!AA86=$DF$2,BX90*'Hoja Ponderacion-1'!AY86," ")</f>
        <v xml:space="preserve"> </v>
      </c>
      <c r="DV90" s="125" t="str">
        <f>IF('Hoja Ponderacion-1'!AB86=$DF$2,CB90*'Hoja Ponderacion-1'!AZ86," ")</f>
        <v xml:space="preserve"> </v>
      </c>
      <c r="DW90" s="125" t="str">
        <f>IF('Hoja Ponderacion-1'!AC86=$DF$2,CF90*'Hoja Ponderacion-1'!BA86," ")</f>
        <v xml:space="preserve"> </v>
      </c>
      <c r="DX90" s="125" t="str">
        <f>IF('Hoja Ponderacion-1'!AD86=$DF$2,CJ90*'Hoja Ponderacion-1'!BB86," ")</f>
        <v xml:space="preserve"> </v>
      </c>
      <c r="DY90" s="125" t="str">
        <f>IF('Hoja Ponderacion-1'!AE86=$DF$2,CN90*'Hoja Ponderacion-1'!BC86," ")</f>
        <v xml:space="preserve"> </v>
      </c>
      <c r="DZ90" s="125" t="str">
        <f>IF('Hoja Ponderacion-1'!AF86=$DF$2,CR90*'Hoja Ponderacion-1'!BD86," ")</f>
        <v xml:space="preserve"> </v>
      </c>
      <c r="EA90" s="125" t="str">
        <f>IF('Hoja Ponderacion-1'!AG86=$DF$2,CV90*'Hoja Ponderacion-1'!BE86," ")</f>
        <v xml:space="preserve"> </v>
      </c>
      <c r="EB90" s="125" t="str">
        <f>IF('Hoja Ponderacion-1'!AH86=$DF$2,CZ90*'Hoja Ponderacion-1'!BF86," ")</f>
        <v xml:space="preserve"> </v>
      </c>
      <c r="EC90" s="125" t="str">
        <f>IF('Hoja Ponderacion-1'!AI86=$DF$2,DD90*'Hoja Ponderacion-1'!BG86," ")</f>
        <v xml:space="preserve"> </v>
      </c>
      <c r="ED90" s="40">
        <f t="shared" si="263"/>
        <v>0</v>
      </c>
      <c r="EE90" s="41">
        <f>+'Hoja Ponderacion-1'!BI86</f>
        <v>0</v>
      </c>
      <c r="EF90" s="41">
        <f t="shared" si="264"/>
        <v>0</v>
      </c>
      <c r="EG90" s="125">
        <f>+HLOOKUP($B$1,'Hoja Ponderacion-1'!$BN$3:CK86,84,FALSE)</f>
        <v>0</v>
      </c>
      <c r="EH90" s="30" t="str">
        <f t="shared" si="267"/>
        <v xml:space="preserve"> </v>
      </c>
      <c r="EI90" s="31" t="str">
        <f>+IF(EG90=0,'Condicionales '!$D$7,IF(EH90&gt;=95%,'Condicionales '!$D$2,'Condicionales '!$D$5))</f>
        <v>No Aplica</v>
      </c>
      <c r="EJ90" s="23"/>
    </row>
    <row r="91" spans="1:140" ht="144" x14ac:dyDescent="0.3">
      <c r="A91" s="34">
        <f t="shared" si="266"/>
        <v>78</v>
      </c>
      <c r="B91" s="25">
        <v>4</v>
      </c>
      <c r="C91" s="78">
        <v>4</v>
      </c>
      <c r="D91" s="78">
        <v>6</v>
      </c>
      <c r="E91" s="229" t="s">
        <v>904</v>
      </c>
      <c r="F91" s="50" t="s">
        <v>65</v>
      </c>
      <c r="G91" s="76" t="s">
        <v>858</v>
      </c>
      <c r="H91" s="23" t="s">
        <v>905</v>
      </c>
      <c r="I91" s="50" t="s">
        <v>906</v>
      </c>
      <c r="J91" s="50" t="s">
        <v>906</v>
      </c>
      <c r="K91" s="24" t="s">
        <v>68</v>
      </c>
      <c r="L91" s="25" t="s">
        <v>69</v>
      </c>
      <c r="M91" s="50" t="s">
        <v>70</v>
      </c>
      <c r="N91" s="50" t="s">
        <v>108</v>
      </c>
      <c r="O91" s="24" t="s">
        <v>72</v>
      </c>
      <c r="P91" s="141"/>
      <c r="Q91" s="141"/>
      <c r="R91" s="30">
        <f t="shared" si="213"/>
        <v>0</v>
      </c>
      <c r="S91" s="141"/>
      <c r="T91" s="141"/>
      <c r="U91" s="30">
        <f t="shared" si="249"/>
        <v>0</v>
      </c>
      <c r="V91" s="49">
        <v>0.6</v>
      </c>
      <c r="W91" s="49">
        <v>0.4</v>
      </c>
      <c r="X91" s="30">
        <f t="shared" si="250"/>
        <v>1</v>
      </c>
      <c r="Y91" s="170" t="s">
        <v>907</v>
      </c>
      <c r="Z91" s="49">
        <v>0</v>
      </c>
      <c r="AA91" s="49">
        <v>0</v>
      </c>
      <c r="AB91" s="30">
        <f t="shared" si="251"/>
        <v>0</v>
      </c>
      <c r="AC91" s="170" t="s">
        <v>908</v>
      </c>
      <c r="AD91" s="49">
        <v>0</v>
      </c>
      <c r="AE91" s="49">
        <v>0</v>
      </c>
      <c r="AF91" s="30">
        <f t="shared" ref="AF91" si="272">IF(OR(AD91="NA",AE91="NA"),"NA",AD91+AE91)</f>
        <v>0</v>
      </c>
      <c r="AG91" s="170" t="s">
        <v>909</v>
      </c>
      <c r="AH91" s="49">
        <v>0.5</v>
      </c>
      <c r="AI91" s="49">
        <v>0</v>
      </c>
      <c r="AJ91" s="30">
        <f t="shared" si="253"/>
        <v>0.5</v>
      </c>
      <c r="AK91" s="30" t="s">
        <v>910</v>
      </c>
      <c r="AL91" s="49">
        <v>0.6</v>
      </c>
      <c r="AM91" s="49">
        <v>0.4</v>
      </c>
      <c r="AN91" s="30">
        <f t="shared" si="269"/>
        <v>1</v>
      </c>
      <c r="AO91" s="30" t="s">
        <v>911</v>
      </c>
      <c r="AP91" s="49">
        <v>0.6</v>
      </c>
      <c r="AQ91" s="49">
        <v>0</v>
      </c>
      <c r="AR91" s="30">
        <f t="shared" si="270"/>
        <v>0.6</v>
      </c>
      <c r="AS91" s="30" t="s">
        <v>910</v>
      </c>
      <c r="AT91" s="76">
        <v>0.6</v>
      </c>
      <c r="AU91" s="76">
        <v>0.4</v>
      </c>
      <c r="AV91" s="186">
        <f t="shared" si="256"/>
        <v>1</v>
      </c>
      <c r="AW91" s="186" t="s">
        <v>912</v>
      </c>
      <c r="AX91" s="49">
        <v>0.6</v>
      </c>
      <c r="AY91" s="49">
        <v>0.4</v>
      </c>
      <c r="AZ91" s="30">
        <f t="shared" si="257"/>
        <v>1</v>
      </c>
      <c r="BA91" s="30" t="s">
        <v>913</v>
      </c>
      <c r="BB91" s="49">
        <v>0.6</v>
      </c>
      <c r="BC91" s="49">
        <v>0.4</v>
      </c>
      <c r="BD91" s="30">
        <f t="shared" si="271"/>
        <v>1</v>
      </c>
      <c r="BE91" s="30" t="s">
        <v>914</v>
      </c>
      <c r="BF91" s="49">
        <v>0.6</v>
      </c>
      <c r="BG91" s="49">
        <v>0.4</v>
      </c>
      <c r="BH91" s="30">
        <f t="shared" si="259"/>
        <v>1</v>
      </c>
      <c r="BI91" s="30" t="s">
        <v>915</v>
      </c>
      <c r="BJ91" s="49">
        <v>0.6</v>
      </c>
      <c r="BK91" s="49">
        <v>0.4</v>
      </c>
      <c r="BL91" s="30">
        <f t="shared" si="260"/>
        <v>1</v>
      </c>
      <c r="BM91" s="30" t="s">
        <v>915</v>
      </c>
      <c r="BN91" s="49">
        <v>0.6</v>
      </c>
      <c r="BO91" s="49">
        <v>0.4</v>
      </c>
      <c r="BP91" s="30">
        <f t="shared" si="261"/>
        <v>1</v>
      </c>
      <c r="BQ91" s="30" t="s">
        <v>916</v>
      </c>
      <c r="BR91" s="49">
        <v>0.6</v>
      </c>
      <c r="BS91" s="49">
        <v>0.4</v>
      </c>
      <c r="BT91" s="122">
        <f t="shared" si="262"/>
        <v>1</v>
      </c>
      <c r="BU91" s="122" t="s">
        <v>915</v>
      </c>
      <c r="BV91" s="221">
        <v>0.6</v>
      </c>
      <c r="BW91" s="221">
        <v>0.4</v>
      </c>
      <c r="BX91" s="122">
        <f>IF(OR(BV91="NA",BW91="NA"),"NA",BV91+BW91)</f>
        <v>1</v>
      </c>
      <c r="BY91" s="122" t="s">
        <v>916</v>
      </c>
      <c r="BZ91" s="221">
        <v>0.6</v>
      </c>
      <c r="CA91" s="221">
        <v>0.4</v>
      </c>
      <c r="CB91" s="122">
        <f>IF(OR(BZ91="NA",CA91="NA"),"NA",BZ91+CA91)</f>
        <v>1</v>
      </c>
      <c r="CC91" s="122" t="s">
        <v>915</v>
      </c>
      <c r="CD91" s="221">
        <v>0.6</v>
      </c>
      <c r="CE91" s="221">
        <v>0.4</v>
      </c>
      <c r="CF91" s="122">
        <f>IF(OR(CD91="NA",CE91="NA"),"NA",CD91+CE91)</f>
        <v>1</v>
      </c>
      <c r="CG91" s="122" t="s">
        <v>915</v>
      </c>
      <c r="CH91" s="221">
        <v>0.6</v>
      </c>
      <c r="CI91" s="221">
        <v>0.4</v>
      </c>
      <c r="CJ91" s="122">
        <f>IF(OR(CH91="NA",CI91="NA"),"NA",CH91+CI91)</f>
        <v>1</v>
      </c>
      <c r="CK91" s="122" t="s">
        <v>915</v>
      </c>
      <c r="CL91" s="221">
        <v>0.6</v>
      </c>
      <c r="CM91" s="221">
        <v>0.4</v>
      </c>
      <c r="CN91" s="122">
        <f>IF(OR(CL91="NA",CM91="NA"),"NA",CL91+CM91)</f>
        <v>1</v>
      </c>
      <c r="CO91" s="122" t="s">
        <v>915</v>
      </c>
      <c r="CP91" s="221">
        <v>0.6</v>
      </c>
      <c r="CQ91" s="221">
        <v>0.4</v>
      </c>
      <c r="CR91" s="122">
        <f>IF(OR(CP91="NA",CQ91="NA"),"NA",CP91+CQ91)</f>
        <v>1</v>
      </c>
      <c r="CS91" s="122" t="s">
        <v>915</v>
      </c>
      <c r="CT91" s="141"/>
      <c r="CU91" s="141"/>
      <c r="CV91" s="30"/>
      <c r="CW91" s="122" t="s">
        <v>1594</v>
      </c>
      <c r="CX91" s="122">
        <v>0.6</v>
      </c>
      <c r="CY91" s="122">
        <v>0.4</v>
      </c>
      <c r="CZ91" s="122">
        <f>+CY91+CX91</f>
        <v>1</v>
      </c>
      <c r="DA91" s="122" t="s">
        <v>1636</v>
      </c>
      <c r="DB91" s="48"/>
      <c r="DC91" s="48"/>
      <c r="DD91" s="48"/>
      <c r="DE91" s="48"/>
      <c r="DF91" s="125" t="str">
        <f>IF('Hoja Ponderacion-1'!L87=$DF$2,R91*'Hoja Ponderacion-1'!AJ87," ")</f>
        <v xml:space="preserve"> </v>
      </c>
      <c r="DG91" s="125" t="str">
        <f>IF('Hoja Ponderacion-1'!M87=$DF$2,U91*'Hoja Ponderacion-1'!AK87," ")</f>
        <v xml:space="preserve"> </v>
      </c>
      <c r="DH91" s="125">
        <f>IF('Hoja Ponderacion-1'!N87=$DF$2,X91*'Hoja Ponderacion-1'!AL87," ")</f>
        <v>7.4074074074074077E-3</v>
      </c>
      <c r="DI91" s="125">
        <f>IF('Hoja Ponderacion-1'!O87=$DF$2,AB91*'Hoja Ponderacion-1'!AM87," ")</f>
        <v>0</v>
      </c>
      <c r="DJ91" s="125">
        <f>IF('Hoja Ponderacion-1'!P87=$DF$2,AF91*'Hoja Ponderacion-1'!AN87," ")</f>
        <v>0</v>
      </c>
      <c r="DK91" s="125">
        <f>IF('Hoja Ponderacion-1'!Q87=$DF$2,AJ91*'Hoja Ponderacion-1'!AO87," ")</f>
        <v>4.3478260869565218E-3</v>
      </c>
      <c r="DL91" s="125">
        <f>IF('Hoja Ponderacion-1'!R87=$DF$2,AN91*'Hoja Ponderacion-1'!AP87," ")</f>
        <v>8.0000000000000002E-3</v>
      </c>
      <c r="DM91" s="125">
        <f>IF('Hoja Ponderacion-1'!S87=$DF$2,AR91*'Hoja Ponderacion-1'!AQ87," ")</f>
        <v>4.6153846153846158E-3</v>
      </c>
      <c r="DN91" s="125">
        <f>IF('Hoja Ponderacion-1'!T87=$DF$2,AV91*'Hoja Ponderacion-1'!AR87," ")</f>
        <v>8.0000000000000002E-3</v>
      </c>
      <c r="DO91" s="125">
        <f>IF('Hoja Ponderacion-1'!U87=$DF$2,AZ91*'Hoja Ponderacion-1'!AS87," ")</f>
        <v>9.0909090909090922E-3</v>
      </c>
      <c r="DP91" s="125">
        <f>IF('Hoja Ponderacion-1'!V87=$DF$2,BD91*'Hoja Ponderacion-1'!AT87," ")</f>
        <v>8.0000000000000002E-3</v>
      </c>
      <c r="DQ91" s="125">
        <f>IF('Hoja Ponderacion-1'!W87=$DF$2,BH91*'Hoja Ponderacion-1'!AU87," ")</f>
        <v>8.6956521739130436E-3</v>
      </c>
      <c r="DR91" s="125">
        <f>IF('Hoja Ponderacion-1'!X87=$DF$2,BL91*'Hoja Ponderacion-1'!AV87," ")</f>
        <v>8.3333333333333332E-3</v>
      </c>
      <c r="DS91" s="125">
        <f>IF('Hoja Ponderacion-1'!Y87=$DF$2,BP91*'Hoja Ponderacion-1'!AW87," ")</f>
        <v>8.0000000000000002E-3</v>
      </c>
      <c r="DT91" s="125">
        <f>IF('Hoja Ponderacion-1'!Z87=$DF$2,BT91*'Hoja Ponderacion-1'!AX87," ")</f>
        <v>7.4074074074074077E-3</v>
      </c>
      <c r="DU91" s="125">
        <f>IF('Hoja Ponderacion-1'!AA87=$DF$2,BX91*'Hoja Ponderacion-1'!AY87," ")</f>
        <v>7.1428571428571435E-3</v>
      </c>
      <c r="DV91" s="125">
        <f>IF('Hoja Ponderacion-1'!AB87=$DF$2,CB91*'Hoja Ponderacion-1'!AZ87," ")</f>
        <v>7.6923076923076927E-3</v>
      </c>
      <c r="DW91" s="125">
        <f>IF('Hoja Ponderacion-1'!AC87=$DF$2,CF91*'Hoja Ponderacion-1'!BA87," ")</f>
        <v>6.6666666666666671E-3</v>
      </c>
      <c r="DX91" s="125">
        <f>IF('Hoja Ponderacion-1'!AD87=$DF$2,CJ91*'Hoja Ponderacion-1'!BB87," ")</f>
        <v>6.6666666666666671E-3</v>
      </c>
      <c r="DY91" s="125">
        <f>IF('Hoja Ponderacion-1'!AE87=$DF$2,CN91*'Hoja Ponderacion-1'!BC87," ")</f>
        <v>7.1428571428571435E-3</v>
      </c>
      <c r="DZ91" s="125">
        <f>IF('Hoja Ponderacion-1'!AF87=$DF$2,CR91*'Hoja Ponderacion-1'!BD87," ")</f>
        <v>6.0606060606060606E-3</v>
      </c>
      <c r="EA91" s="125" t="str">
        <f>IF('Hoja Ponderacion-1'!AG87=$DF$2,CV91*'Hoja Ponderacion-1'!BE87," ")</f>
        <v xml:space="preserve"> </v>
      </c>
      <c r="EB91" s="125">
        <f>IF('Hoja Ponderacion-1'!AH87=$DF$2,CZ91*'Hoja Ponderacion-1'!BF87," ")</f>
        <v>7.6923076923076927E-3</v>
      </c>
      <c r="EC91" s="125">
        <f>IF('Hoja Ponderacion-1'!AI87=$DF$2,DD91*'Hoja Ponderacion-1'!BG87," ")</f>
        <v>0</v>
      </c>
      <c r="ED91" s="40">
        <f t="shared" si="263"/>
        <v>0.1309621891795805</v>
      </c>
      <c r="EE91" s="41">
        <f>+'Hoja Ponderacion-1'!BI87</f>
        <v>21</v>
      </c>
      <c r="EF91" s="41">
        <f t="shared" si="264"/>
        <v>6.2362947228371667E-3</v>
      </c>
      <c r="EG91" s="125">
        <f>+HLOOKUP($B$1,'Hoja Ponderacion-1'!$BN$3:CK87,85,FALSE)</f>
        <v>0.14731286426938603</v>
      </c>
      <c r="EH91" s="30">
        <f>ROUND(IF(EG91&gt;0,ED91/EG91," "),2)</f>
        <v>0.89</v>
      </c>
      <c r="EI91" s="31" t="str">
        <f>+IF(EG91=0,'Condicionales '!$D$7,IF(EH91&gt;=95%,'Condicionales '!$D$2,'Condicionales '!$D$5))</f>
        <v>No Cumple</v>
      </c>
      <c r="EJ91" s="23"/>
    </row>
    <row r="92" spans="1:140" ht="158.4" x14ac:dyDescent="0.3">
      <c r="A92" s="34">
        <f t="shared" si="266"/>
        <v>79</v>
      </c>
      <c r="B92" s="25">
        <v>4</v>
      </c>
      <c r="C92" s="78">
        <v>4</v>
      </c>
      <c r="D92" s="203">
        <v>7</v>
      </c>
      <c r="E92" s="229" t="s">
        <v>917</v>
      </c>
      <c r="F92" s="50" t="s">
        <v>65</v>
      </c>
      <c r="G92" s="76" t="s">
        <v>858</v>
      </c>
      <c r="H92" s="23" t="s">
        <v>918</v>
      </c>
      <c r="I92" s="50" t="s">
        <v>919</v>
      </c>
      <c r="J92" s="50"/>
      <c r="K92" s="24" t="s">
        <v>269</v>
      </c>
      <c r="L92" s="25" t="s">
        <v>69</v>
      </c>
      <c r="M92" s="50" t="s">
        <v>269</v>
      </c>
      <c r="N92" s="50" t="s">
        <v>108</v>
      </c>
      <c r="O92" s="24" t="s">
        <v>72</v>
      </c>
      <c r="P92" s="141"/>
      <c r="Q92" s="141"/>
      <c r="R92" s="30">
        <f t="shared" si="213"/>
        <v>0</v>
      </c>
      <c r="S92" s="141"/>
      <c r="T92" s="141"/>
      <c r="U92" s="30">
        <f t="shared" si="249"/>
        <v>0</v>
      </c>
      <c r="V92" s="141"/>
      <c r="W92" s="141"/>
      <c r="X92" s="30"/>
      <c r="Y92" s="170" t="s">
        <v>920</v>
      </c>
      <c r="Z92" s="141"/>
      <c r="AA92" s="141"/>
      <c r="AB92" s="30"/>
      <c r="AC92" s="170" t="s">
        <v>921</v>
      </c>
      <c r="AD92" s="141"/>
      <c r="AE92" s="141"/>
      <c r="AF92" s="30"/>
      <c r="AG92" s="170" t="s">
        <v>921</v>
      </c>
      <c r="AH92" s="141"/>
      <c r="AI92" s="141"/>
      <c r="AJ92" s="30"/>
      <c r="AK92" s="170" t="s">
        <v>921</v>
      </c>
      <c r="AL92" s="141"/>
      <c r="AM92" s="141"/>
      <c r="AN92" s="30"/>
      <c r="AO92" s="30" t="s">
        <v>921</v>
      </c>
      <c r="AP92" s="141"/>
      <c r="AQ92" s="141"/>
      <c r="AR92" s="30"/>
      <c r="AS92" s="30" t="s">
        <v>921</v>
      </c>
      <c r="AT92" s="140"/>
      <c r="AU92" s="140"/>
      <c r="AV92" s="186"/>
      <c r="AW92" s="186" t="s">
        <v>921</v>
      </c>
      <c r="AX92" s="140"/>
      <c r="AY92" s="140"/>
      <c r="AZ92" s="186"/>
      <c r="BA92" s="186" t="s">
        <v>921</v>
      </c>
      <c r="BB92" s="140"/>
      <c r="BC92" s="140"/>
      <c r="BD92" s="186"/>
      <c r="BE92" s="186" t="s">
        <v>921</v>
      </c>
      <c r="BF92" s="140"/>
      <c r="BG92" s="140"/>
      <c r="BH92" s="186"/>
      <c r="BI92" s="186" t="s">
        <v>921</v>
      </c>
      <c r="BJ92" s="140"/>
      <c r="BK92" s="140"/>
      <c r="BL92" s="186"/>
      <c r="BM92" s="186" t="s">
        <v>921</v>
      </c>
      <c r="BN92" s="140"/>
      <c r="BO92" s="140"/>
      <c r="BP92" s="186"/>
      <c r="BQ92" s="186" t="s">
        <v>921</v>
      </c>
      <c r="BR92" s="140"/>
      <c r="BS92" s="140"/>
      <c r="BT92" s="186"/>
      <c r="BU92" s="186" t="s">
        <v>921</v>
      </c>
      <c r="BV92" s="140"/>
      <c r="BW92" s="140"/>
      <c r="BX92" s="186"/>
      <c r="BY92" s="186" t="s">
        <v>921</v>
      </c>
      <c r="BZ92" s="140"/>
      <c r="CA92" s="140"/>
      <c r="CB92" s="186"/>
      <c r="CC92" s="186" t="s">
        <v>921</v>
      </c>
      <c r="CD92" s="140"/>
      <c r="CE92" s="140"/>
      <c r="CF92" s="186"/>
      <c r="CG92" s="186" t="s">
        <v>921</v>
      </c>
      <c r="CH92" s="140"/>
      <c r="CI92" s="140"/>
      <c r="CJ92" s="186"/>
      <c r="CK92" s="186" t="s">
        <v>921</v>
      </c>
      <c r="CL92" s="140"/>
      <c r="CM92" s="140"/>
      <c r="CN92" s="186"/>
      <c r="CO92" s="186" t="s">
        <v>921</v>
      </c>
      <c r="CP92" s="140"/>
      <c r="CQ92" s="140"/>
      <c r="CR92" s="186"/>
      <c r="CS92" s="186" t="s">
        <v>921</v>
      </c>
      <c r="CT92" s="141"/>
      <c r="CU92" s="141"/>
      <c r="CV92" s="30"/>
      <c r="CW92" s="186" t="s">
        <v>1595</v>
      </c>
      <c r="CX92" s="141"/>
      <c r="CY92" s="141"/>
      <c r="CZ92" s="30"/>
      <c r="DA92" s="186" t="s">
        <v>1595</v>
      </c>
      <c r="DB92" s="48"/>
      <c r="DC92" s="48"/>
      <c r="DD92" s="48"/>
      <c r="DE92" s="48"/>
      <c r="DF92" s="125" t="str">
        <f>IF('Hoja Ponderacion-1'!L88=$DF$2,R92*'Hoja Ponderacion-1'!AJ88," ")</f>
        <v xml:space="preserve"> </v>
      </c>
      <c r="DG92" s="125" t="str">
        <f>IF('Hoja Ponderacion-1'!M88=$DF$2,U92*'Hoja Ponderacion-1'!AK88," ")</f>
        <v xml:space="preserve"> </v>
      </c>
      <c r="DH92" s="125" t="str">
        <f>IF('Hoja Ponderacion-1'!N88=$DF$2,X92*'Hoja Ponderacion-1'!AL88," ")</f>
        <v xml:space="preserve"> </v>
      </c>
      <c r="DI92" s="125" t="str">
        <f>IF('Hoja Ponderacion-1'!O88=$DF$2,AB92*'Hoja Ponderacion-1'!AM88," ")</f>
        <v xml:space="preserve"> </v>
      </c>
      <c r="DJ92" s="125" t="str">
        <f>IF('Hoja Ponderacion-1'!P88=$DF$2,AF92*'Hoja Ponderacion-1'!AN88," ")</f>
        <v xml:space="preserve"> </v>
      </c>
      <c r="DK92" s="125" t="str">
        <f>IF('Hoja Ponderacion-1'!Q88=$DF$2,AJ92*'Hoja Ponderacion-1'!AO88," ")</f>
        <v xml:space="preserve"> </v>
      </c>
      <c r="DL92" s="125" t="str">
        <f>IF('Hoja Ponderacion-1'!R88=$DF$2,AN92*'Hoja Ponderacion-1'!AP88," ")</f>
        <v xml:space="preserve"> </v>
      </c>
      <c r="DM92" s="125" t="str">
        <f>IF('Hoja Ponderacion-1'!S88=$DF$2,AR92*'Hoja Ponderacion-1'!AQ88," ")</f>
        <v xml:space="preserve"> </v>
      </c>
      <c r="DN92" s="125" t="str">
        <f>IF('Hoja Ponderacion-1'!T88=$DF$2,AV92*'Hoja Ponderacion-1'!AR88," ")</f>
        <v xml:space="preserve"> </v>
      </c>
      <c r="DO92" s="125" t="str">
        <f>IF('Hoja Ponderacion-1'!U88=$DF$2,AZ92*'Hoja Ponderacion-1'!AS88," ")</f>
        <v xml:space="preserve"> </v>
      </c>
      <c r="DP92" s="125" t="str">
        <f>IF('Hoja Ponderacion-1'!V88=$DF$2,BD92*'Hoja Ponderacion-1'!AT88," ")</f>
        <v xml:space="preserve"> </v>
      </c>
      <c r="DQ92" s="125" t="str">
        <f>IF('Hoja Ponderacion-1'!W88=$DF$2,BH92*'Hoja Ponderacion-1'!AU88," ")</f>
        <v xml:space="preserve"> </v>
      </c>
      <c r="DR92" s="125" t="str">
        <f>IF('Hoja Ponderacion-1'!X88=$DF$2,BL92*'Hoja Ponderacion-1'!AV88," ")</f>
        <v xml:space="preserve"> </v>
      </c>
      <c r="DS92" s="125" t="str">
        <f>IF('Hoja Ponderacion-1'!Y88=$DF$2,BP92*'Hoja Ponderacion-1'!AW88," ")</f>
        <v xml:space="preserve"> </v>
      </c>
      <c r="DT92" s="125" t="str">
        <f>IF('Hoja Ponderacion-1'!Z88=$DF$2,BT92*'Hoja Ponderacion-1'!AX88," ")</f>
        <v xml:space="preserve"> </v>
      </c>
      <c r="DU92" s="125" t="str">
        <f>IF('Hoja Ponderacion-1'!AA88=$DF$2,BX92*'Hoja Ponderacion-1'!AY88," ")</f>
        <v xml:space="preserve"> </v>
      </c>
      <c r="DV92" s="125" t="str">
        <f>IF('Hoja Ponderacion-1'!AB88=$DF$2,CB92*'Hoja Ponderacion-1'!AZ88," ")</f>
        <v xml:space="preserve"> </v>
      </c>
      <c r="DW92" s="125" t="str">
        <f>IF('Hoja Ponderacion-1'!AC88=$DF$2,CF92*'Hoja Ponderacion-1'!BA88," ")</f>
        <v xml:space="preserve"> </v>
      </c>
      <c r="DX92" s="125" t="str">
        <f>IF('Hoja Ponderacion-1'!AD88=$DF$2,CJ92*'Hoja Ponderacion-1'!BB88," ")</f>
        <v xml:space="preserve"> </v>
      </c>
      <c r="DY92" s="125" t="str">
        <f>IF('Hoja Ponderacion-1'!AE88=$DF$2,CN92*'Hoja Ponderacion-1'!BC88," ")</f>
        <v xml:space="preserve"> </v>
      </c>
      <c r="DZ92" s="125" t="str">
        <f>IF('Hoja Ponderacion-1'!AF88=$DF$2,CR92*'Hoja Ponderacion-1'!BD88," ")</f>
        <v xml:space="preserve"> </v>
      </c>
      <c r="EA92" s="125" t="str">
        <f>IF('Hoja Ponderacion-1'!AG88=$DF$2,CV92*'Hoja Ponderacion-1'!BE88," ")</f>
        <v xml:space="preserve"> </v>
      </c>
      <c r="EB92" s="125" t="str">
        <f>IF('Hoja Ponderacion-1'!AH88=$DF$2,CZ92*'Hoja Ponderacion-1'!BF88," ")</f>
        <v xml:space="preserve"> </v>
      </c>
      <c r="EC92" s="125" t="str">
        <f>IF('Hoja Ponderacion-1'!AI88=$DF$2,DD92*'Hoja Ponderacion-1'!BG88," ")</f>
        <v xml:space="preserve"> </v>
      </c>
      <c r="ED92" s="40">
        <f t="shared" si="263"/>
        <v>0</v>
      </c>
      <c r="EE92" s="41">
        <f>+'Hoja Ponderacion-1'!BI88</f>
        <v>0</v>
      </c>
      <c r="EF92" s="41">
        <f t="shared" si="264"/>
        <v>0</v>
      </c>
      <c r="EG92" s="125">
        <f>+HLOOKUP($B$1,'Hoja Ponderacion-1'!$BN$3:CK88,86,FALSE)</f>
        <v>0</v>
      </c>
      <c r="EH92" s="30" t="str">
        <f t="shared" si="267"/>
        <v xml:space="preserve"> </v>
      </c>
      <c r="EI92" s="31" t="str">
        <f>+IF(EG92=0,'Condicionales '!$D$7,IF(EH92&gt;=95%,'Condicionales '!$D$2,'Condicionales '!$D$5))</f>
        <v>No Aplica</v>
      </c>
      <c r="EJ92" s="23"/>
    </row>
    <row r="93" spans="1:140" ht="196.5" customHeight="1" x14ac:dyDescent="0.3">
      <c r="A93" s="34">
        <f t="shared" si="266"/>
        <v>80</v>
      </c>
      <c r="B93" s="25">
        <v>4</v>
      </c>
      <c r="C93" s="78">
        <v>4</v>
      </c>
      <c r="D93" s="203">
        <v>8</v>
      </c>
      <c r="E93" s="229" t="s">
        <v>922</v>
      </c>
      <c r="F93" s="50" t="s">
        <v>158</v>
      </c>
      <c r="G93" s="76" t="s">
        <v>858</v>
      </c>
      <c r="H93" s="23" t="s">
        <v>923</v>
      </c>
      <c r="I93" s="50"/>
      <c r="J93" s="50"/>
      <c r="K93" s="24" t="s">
        <v>269</v>
      </c>
      <c r="L93" s="25" t="s">
        <v>69</v>
      </c>
      <c r="M93" s="50" t="s">
        <v>269</v>
      </c>
      <c r="N93" s="50" t="s">
        <v>108</v>
      </c>
      <c r="O93" s="24" t="s">
        <v>72</v>
      </c>
      <c r="P93" s="143"/>
      <c r="Q93" s="143"/>
      <c r="R93" s="30">
        <f t="shared" si="213"/>
        <v>0</v>
      </c>
      <c r="S93" s="143"/>
      <c r="T93" s="143"/>
      <c r="U93" s="30">
        <f t="shared" si="249"/>
        <v>0</v>
      </c>
      <c r="V93" s="143"/>
      <c r="W93" s="143"/>
      <c r="X93" s="30"/>
      <c r="Y93" s="170" t="s">
        <v>924</v>
      </c>
      <c r="Z93" s="141"/>
      <c r="AA93" s="141"/>
      <c r="AB93" s="30"/>
      <c r="AC93" s="170" t="s">
        <v>924</v>
      </c>
      <c r="AD93" s="141"/>
      <c r="AE93" s="141"/>
      <c r="AF93" s="30"/>
      <c r="AG93" s="170" t="s">
        <v>924</v>
      </c>
      <c r="AH93" s="141"/>
      <c r="AI93" s="141"/>
      <c r="AJ93" s="30"/>
      <c r="AK93" s="170" t="s">
        <v>924</v>
      </c>
      <c r="AL93" s="141"/>
      <c r="AM93" s="141"/>
      <c r="AN93" s="30"/>
      <c r="AO93" s="30" t="s">
        <v>924</v>
      </c>
      <c r="AP93" s="141"/>
      <c r="AQ93" s="141"/>
      <c r="AR93" s="30"/>
      <c r="AS93" s="30" t="s">
        <v>924</v>
      </c>
      <c r="AT93" s="140"/>
      <c r="AU93" s="140"/>
      <c r="AV93" s="186"/>
      <c r="AW93" s="186" t="s">
        <v>924</v>
      </c>
      <c r="AX93" s="140"/>
      <c r="AY93" s="140"/>
      <c r="AZ93" s="186"/>
      <c r="BA93" s="186" t="s">
        <v>924</v>
      </c>
      <c r="BB93" s="140"/>
      <c r="BC93" s="140"/>
      <c r="BD93" s="186"/>
      <c r="BE93" s="186" t="s">
        <v>924</v>
      </c>
      <c r="BF93" s="140"/>
      <c r="BG93" s="140"/>
      <c r="BH93" s="186"/>
      <c r="BI93" s="186" t="s">
        <v>924</v>
      </c>
      <c r="BJ93" s="140"/>
      <c r="BK93" s="140"/>
      <c r="BL93" s="186"/>
      <c r="BM93" s="186" t="s">
        <v>924</v>
      </c>
      <c r="BN93" s="140"/>
      <c r="BO93" s="140"/>
      <c r="BP93" s="186"/>
      <c r="BQ93" s="186" t="s">
        <v>924</v>
      </c>
      <c r="BR93" s="85">
        <v>0.6</v>
      </c>
      <c r="BS93" s="85">
        <v>0.4</v>
      </c>
      <c r="BT93" s="122">
        <f t="shared" si="262"/>
        <v>1</v>
      </c>
      <c r="BU93" s="122" t="s">
        <v>925</v>
      </c>
      <c r="BV93" s="189"/>
      <c r="BW93" s="189"/>
      <c r="BX93" s="186"/>
      <c r="BY93" s="122" t="s">
        <v>926</v>
      </c>
      <c r="BZ93" s="189"/>
      <c r="CA93" s="189"/>
      <c r="CB93" s="186"/>
      <c r="CC93" s="122" t="s">
        <v>926</v>
      </c>
      <c r="CD93" s="122">
        <v>0.6</v>
      </c>
      <c r="CE93" s="122">
        <v>0.4</v>
      </c>
      <c r="CF93" s="122">
        <f>+CD93+CE93</f>
        <v>1</v>
      </c>
      <c r="CG93" s="122" t="s">
        <v>1436</v>
      </c>
      <c r="CH93" s="122">
        <v>0.6</v>
      </c>
      <c r="CI93" s="122">
        <v>0.4</v>
      </c>
      <c r="CJ93" s="122">
        <f>+CH93+CI93</f>
        <v>1</v>
      </c>
      <c r="CK93" s="122" t="s">
        <v>1506</v>
      </c>
      <c r="CL93" s="140"/>
      <c r="CM93" s="140"/>
      <c r="CN93" s="122"/>
      <c r="CO93" s="122" t="s">
        <v>1507</v>
      </c>
      <c r="CP93" s="221">
        <v>0.6</v>
      </c>
      <c r="CQ93" s="221">
        <v>0.4</v>
      </c>
      <c r="CR93" s="122">
        <f>IF(OR(CP93="NA",CQ93="NA"),"NA",CP93+CQ93)</f>
        <v>1</v>
      </c>
      <c r="CS93" s="186" t="s">
        <v>1556</v>
      </c>
      <c r="CT93" s="141"/>
      <c r="CU93" s="141"/>
      <c r="CV93" s="30"/>
      <c r="CW93" s="186" t="s">
        <v>1596</v>
      </c>
      <c r="CX93" s="141"/>
      <c r="CY93" s="141"/>
      <c r="CZ93" s="30"/>
      <c r="DA93" s="186" t="s">
        <v>1596</v>
      </c>
      <c r="DB93" s="48"/>
      <c r="DC93" s="48"/>
      <c r="DD93" s="48"/>
      <c r="DE93" s="48"/>
      <c r="DF93" s="125" t="str">
        <f>IF('Hoja Ponderacion-1'!L89=$DF$2,R93*'Hoja Ponderacion-1'!AJ89," ")</f>
        <v xml:space="preserve"> </v>
      </c>
      <c r="DG93" s="125" t="str">
        <f>IF('Hoja Ponderacion-1'!M89=$DF$2,U93*'Hoja Ponderacion-1'!AK89," ")</f>
        <v xml:space="preserve"> </v>
      </c>
      <c r="DH93" s="125" t="str">
        <f>IF('Hoja Ponderacion-1'!N89=$DF$2,X93*'Hoja Ponderacion-1'!AL89," ")</f>
        <v xml:space="preserve"> </v>
      </c>
      <c r="DI93" s="125" t="str">
        <f>IF('Hoja Ponderacion-1'!O89=$DF$2,AB93*'Hoja Ponderacion-1'!AM89," ")</f>
        <v xml:space="preserve"> </v>
      </c>
      <c r="DJ93" s="125" t="str">
        <f>IF('Hoja Ponderacion-1'!P89=$DF$2,AF93*'Hoja Ponderacion-1'!AN89," ")</f>
        <v xml:space="preserve"> </v>
      </c>
      <c r="DK93" s="125" t="str">
        <f>IF('Hoja Ponderacion-1'!Q89=$DF$2,AJ93*'Hoja Ponderacion-1'!AO89," ")</f>
        <v xml:space="preserve"> </v>
      </c>
      <c r="DL93" s="125" t="str">
        <f>IF('Hoja Ponderacion-1'!R89=$DF$2,AN93*'Hoja Ponderacion-1'!AP89," ")</f>
        <v xml:space="preserve"> </v>
      </c>
      <c r="DM93" s="125" t="str">
        <f>IF('Hoja Ponderacion-1'!S89=$DF$2,AR93*'Hoja Ponderacion-1'!AQ89," ")</f>
        <v xml:space="preserve"> </v>
      </c>
      <c r="DN93" s="125" t="str">
        <f>IF('Hoja Ponderacion-1'!T89=$DF$2,AV93*'Hoja Ponderacion-1'!AR89," ")</f>
        <v xml:space="preserve"> </v>
      </c>
      <c r="DO93" s="125" t="str">
        <f>IF('Hoja Ponderacion-1'!U89=$DF$2,AZ93*'Hoja Ponderacion-1'!AS89," ")</f>
        <v xml:space="preserve"> </v>
      </c>
      <c r="DP93" s="125" t="str">
        <f>IF('Hoja Ponderacion-1'!V89=$DF$2,BD93*'Hoja Ponderacion-1'!AT89," ")</f>
        <v xml:space="preserve"> </v>
      </c>
      <c r="DQ93" s="125" t="str">
        <f>IF('Hoja Ponderacion-1'!W89=$DF$2,BH93*'Hoja Ponderacion-1'!AU89," ")</f>
        <v xml:space="preserve"> </v>
      </c>
      <c r="DR93" s="125" t="str">
        <f>IF('Hoja Ponderacion-1'!X89=$DF$2,BL93*'Hoja Ponderacion-1'!AV89," ")</f>
        <v xml:space="preserve"> </v>
      </c>
      <c r="DS93" s="125" t="str">
        <f>IF('Hoja Ponderacion-1'!Y89=$DF$2,BP93*'Hoja Ponderacion-1'!AW89," ")</f>
        <v xml:space="preserve"> </v>
      </c>
      <c r="DT93" s="125">
        <f>IF('Hoja Ponderacion-1'!Z89=$DF$2,BT93*'Hoja Ponderacion-1'!AX89," ")</f>
        <v>7.4074074074074077E-3</v>
      </c>
      <c r="DU93" s="125" t="str">
        <f>IF('Hoja Ponderacion-1'!AA89=$DF$2,BX93*'Hoja Ponderacion-1'!AY89," ")</f>
        <v xml:space="preserve"> </v>
      </c>
      <c r="DV93" s="125" t="str">
        <f>IF('Hoja Ponderacion-1'!AB89=$DF$2,CB93*'Hoja Ponderacion-1'!AZ89," ")</f>
        <v xml:space="preserve"> </v>
      </c>
      <c r="DW93" s="125">
        <f>IF('Hoja Ponderacion-1'!AC89=$DF$2,CF93*'Hoja Ponderacion-1'!BA89," ")</f>
        <v>6.6666666666666671E-3</v>
      </c>
      <c r="DX93" s="125">
        <f>IF('Hoja Ponderacion-1'!AD89=$DF$2,CJ93*'Hoja Ponderacion-1'!BB89," ")</f>
        <v>6.6666666666666671E-3</v>
      </c>
      <c r="DY93" s="125" t="str">
        <f>IF('Hoja Ponderacion-1'!AE89=$DF$2,CN93*'Hoja Ponderacion-1'!BC89," ")</f>
        <v xml:space="preserve"> </v>
      </c>
      <c r="DZ93" s="125">
        <f>IF('Hoja Ponderacion-1'!AF89=$DF$2,CR93*'Hoja Ponderacion-1'!BD89," ")</f>
        <v>6.0606060606060606E-3</v>
      </c>
      <c r="EA93" s="125" t="str">
        <f>IF('Hoja Ponderacion-1'!AG89=$DF$2,CV93*'Hoja Ponderacion-1'!BE89," ")</f>
        <v xml:space="preserve"> </v>
      </c>
      <c r="EB93" s="125" t="str">
        <f>IF('Hoja Ponderacion-1'!AH89=$DF$2,CZ93*'Hoja Ponderacion-1'!BF89," ")</f>
        <v xml:space="preserve"> </v>
      </c>
      <c r="EC93" s="125" t="str">
        <f>IF('Hoja Ponderacion-1'!AI89=$DF$2,DD93*'Hoja Ponderacion-1'!BG89," ")</f>
        <v xml:space="preserve"> </v>
      </c>
      <c r="ED93" s="40">
        <f t="shared" si="263"/>
        <v>2.6801346801346805E-2</v>
      </c>
      <c r="EE93" s="41">
        <f>+'Hoja Ponderacion-1'!BI89</f>
        <v>4</v>
      </c>
      <c r="EF93" s="41">
        <f t="shared" si="264"/>
        <v>6.7003367003367013E-3</v>
      </c>
      <c r="EG93" s="125">
        <f>+HLOOKUP($B$1,'Hoja Ponderacion-1'!$BN$3:CK89,87,FALSE)</f>
        <v>2.6801346801346805E-2</v>
      </c>
      <c r="EH93" s="30">
        <f>ROUND(IF(EG93&gt;0,ED93/EG93," "),2)</f>
        <v>1</v>
      </c>
      <c r="EI93" s="31" t="str">
        <f>+IF(EG93=0,'Condicionales '!$D$7,IF(EH93&gt;=95%,'Condicionales '!$D$2,'Condicionales '!$D$5))</f>
        <v>Cumple</v>
      </c>
    </row>
    <row r="94" spans="1:140" ht="86.4" x14ac:dyDescent="0.3">
      <c r="A94" s="34">
        <f t="shared" si="266"/>
        <v>81</v>
      </c>
      <c r="B94" s="25">
        <v>4</v>
      </c>
      <c r="C94" s="78">
        <v>4</v>
      </c>
      <c r="D94" s="203">
        <v>9</v>
      </c>
      <c r="E94" s="229" t="s">
        <v>927</v>
      </c>
      <c r="F94" s="50" t="s">
        <v>106</v>
      </c>
      <c r="G94" s="76" t="s">
        <v>858</v>
      </c>
      <c r="H94" s="23" t="s">
        <v>928</v>
      </c>
      <c r="I94" s="50"/>
      <c r="J94" s="50"/>
      <c r="K94" s="24" t="s">
        <v>71</v>
      </c>
      <c r="L94" s="25" t="s">
        <v>69</v>
      </c>
      <c r="M94" s="50" t="s">
        <v>256</v>
      </c>
      <c r="N94" s="50" t="s">
        <v>108</v>
      </c>
      <c r="O94" s="50" t="s">
        <v>109</v>
      </c>
      <c r="P94" s="143"/>
      <c r="Q94" s="143"/>
      <c r="R94" s="30">
        <f t="shared" si="213"/>
        <v>0</v>
      </c>
      <c r="S94" s="143"/>
      <c r="T94" s="143"/>
      <c r="U94" s="30">
        <f t="shared" si="249"/>
        <v>0</v>
      </c>
      <c r="V94" s="143"/>
      <c r="W94" s="143"/>
      <c r="X94" s="30"/>
      <c r="Y94" s="170" t="s">
        <v>929</v>
      </c>
      <c r="Z94" s="143"/>
      <c r="AA94" s="143"/>
      <c r="AB94" s="30"/>
      <c r="AC94" s="170" t="s">
        <v>929</v>
      </c>
      <c r="AD94" s="143"/>
      <c r="AE94" s="143"/>
      <c r="AF94" s="30"/>
      <c r="AG94" s="170" t="s">
        <v>929</v>
      </c>
      <c r="AH94" s="143"/>
      <c r="AI94" s="143"/>
      <c r="AJ94" s="30"/>
      <c r="AK94" s="170" t="s">
        <v>929</v>
      </c>
      <c r="AL94" s="143"/>
      <c r="AM94" s="143"/>
      <c r="AN94" s="30"/>
      <c r="AO94" s="30" t="s">
        <v>929</v>
      </c>
      <c r="AP94" s="143"/>
      <c r="AQ94" s="143"/>
      <c r="AR94" s="30"/>
      <c r="AS94" s="30" t="s">
        <v>929</v>
      </c>
      <c r="AT94" s="189"/>
      <c r="AU94" s="189"/>
      <c r="AV94" s="186"/>
      <c r="AW94" s="186" t="s">
        <v>929</v>
      </c>
      <c r="AX94" s="189"/>
      <c r="AY94" s="189"/>
      <c r="AZ94" s="186"/>
      <c r="BA94" s="186" t="s">
        <v>929</v>
      </c>
      <c r="BB94" s="189"/>
      <c r="BC94" s="189"/>
      <c r="BD94" s="186"/>
      <c r="BE94" s="186" t="s">
        <v>929</v>
      </c>
      <c r="BF94" s="189"/>
      <c r="BG94" s="189"/>
      <c r="BH94" s="186"/>
      <c r="BI94" s="186" t="s">
        <v>929</v>
      </c>
      <c r="BJ94" s="189"/>
      <c r="BK94" s="189"/>
      <c r="BL94" s="186"/>
      <c r="BM94" s="186" t="s">
        <v>929</v>
      </c>
      <c r="BN94" s="189"/>
      <c r="BO94" s="189"/>
      <c r="BP94" s="186"/>
      <c r="BQ94" s="186" t="s">
        <v>929</v>
      </c>
      <c r="BR94" s="189"/>
      <c r="BS94" s="189"/>
      <c r="BT94" s="186"/>
      <c r="BU94" s="186" t="s">
        <v>929</v>
      </c>
      <c r="BV94" s="189"/>
      <c r="BW94" s="189"/>
      <c r="BX94" s="186"/>
      <c r="BY94" s="186" t="s">
        <v>929</v>
      </c>
      <c r="BZ94" s="189"/>
      <c r="CA94" s="189"/>
      <c r="CB94" s="186"/>
      <c r="CC94" s="186" t="s">
        <v>929</v>
      </c>
      <c r="CD94" s="189"/>
      <c r="CE94" s="189"/>
      <c r="CF94" s="186"/>
      <c r="CG94" s="186" t="s">
        <v>929</v>
      </c>
      <c r="CH94" s="189"/>
      <c r="CI94" s="189"/>
      <c r="CJ94" s="186"/>
      <c r="CK94" s="186" t="s">
        <v>929</v>
      </c>
      <c r="CL94" s="189"/>
      <c r="CM94" s="189"/>
      <c r="CN94" s="186"/>
      <c r="CO94" s="186" t="s">
        <v>929</v>
      </c>
      <c r="CP94" s="189"/>
      <c r="CQ94" s="189"/>
      <c r="CR94" s="186"/>
      <c r="CS94" s="186" t="s">
        <v>929</v>
      </c>
      <c r="CT94" s="189"/>
      <c r="CU94" s="189"/>
      <c r="CV94" s="186"/>
      <c r="CW94" s="186" t="s">
        <v>929</v>
      </c>
      <c r="CX94" s="189"/>
      <c r="CY94" s="189"/>
      <c r="CZ94" s="186"/>
      <c r="DA94" s="186" t="s">
        <v>929</v>
      </c>
      <c r="DB94" s="161"/>
      <c r="DC94" s="161"/>
      <c r="DD94" s="48"/>
      <c r="DE94" s="48"/>
      <c r="DF94" s="125" t="str">
        <f>IF('Hoja Ponderacion-1'!L90=$DF$2,R94*'Hoja Ponderacion-1'!AJ90," ")</f>
        <v xml:space="preserve"> </v>
      </c>
      <c r="DG94" s="125" t="str">
        <f>IF('Hoja Ponderacion-1'!M90=$DF$2,U94*'Hoja Ponderacion-1'!AK90," ")</f>
        <v xml:space="preserve"> </v>
      </c>
      <c r="DH94" s="125" t="str">
        <f>IF('Hoja Ponderacion-1'!N90=$DF$2,X94*'Hoja Ponderacion-1'!AL90," ")</f>
        <v xml:space="preserve"> </v>
      </c>
      <c r="DI94" s="125" t="str">
        <f>IF('Hoja Ponderacion-1'!O90=$DF$2,AB94*'Hoja Ponderacion-1'!AM90," ")</f>
        <v xml:space="preserve"> </v>
      </c>
      <c r="DJ94" s="125" t="str">
        <f>IF('Hoja Ponderacion-1'!P90=$DF$2,AF94*'Hoja Ponderacion-1'!AN90," ")</f>
        <v xml:space="preserve"> </v>
      </c>
      <c r="DK94" s="125" t="str">
        <f>IF('Hoja Ponderacion-1'!Q90=$DF$2,AJ94*'Hoja Ponderacion-1'!AO90," ")</f>
        <v xml:space="preserve"> </v>
      </c>
      <c r="DL94" s="125" t="str">
        <f>IF('Hoja Ponderacion-1'!R90=$DF$2,AN94*'Hoja Ponderacion-1'!AP90," ")</f>
        <v xml:space="preserve"> </v>
      </c>
      <c r="DM94" s="125" t="str">
        <f>IF('Hoja Ponderacion-1'!S90=$DF$2,AR94*'Hoja Ponderacion-1'!AQ90," ")</f>
        <v xml:space="preserve"> </v>
      </c>
      <c r="DN94" s="125" t="str">
        <f>IF('Hoja Ponderacion-1'!T90=$DF$2,AV94*'Hoja Ponderacion-1'!AR90," ")</f>
        <v xml:space="preserve"> </v>
      </c>
      <c r="DO94" s="125" t="str">
        <f>IF('Hoja Ponderacion-1'!U90=$DF$2,AZ94*'Hoja Ponderacion-1'!AS90," ")</f>
        <v xml:space="preserve"> </v>
      </c>
      <c r="DP94" s="125" t="str">
        <f>IF('Hoja Ponderacion-1'!V90=$DF$2,BD94*'Hoja Ponderacion-1'!AT90," ")</f>
        <v xml:space="preserve"> </v>
      </c>
      <c r="DQ94" s="125" t="str">
        <f>IF('Hoja Ponderacion-1'!W90=$DF$2,BH94*'Hoja Ponderacion-1'!AU90," ")</f>
        <v xml:space="preserve"> </v>
      </c>
      <c r="DR94" s="125" t="str">
        <f>IF('Hoja Ponderacion-1'!X90=$DF$2,BL94*'Hoja Ponderacion-1'!AV90," ")</f>
        <v xml:space="preserve"> </v>
      </c>
      <c r="DS94" s="125" t="str">
        <f>IF('Hoja Ponderacion-1'!Y90=$DF$2,BP94*'Hoja Ponderacion-1'!AW90," ")</f>
        <v xml:space="preserve"> </v>
      </c>
      <c r="DT94" s="125" t="str">
        <f>IF('Hoja Ponderacion-1'!Z90=$DF$2,BT94*'Hoja Ponderacion-1'!AX90," ")</f>
        <v xml:space="preserve"> </v>
      </c>
      <c r="DU94" s="125" t="str">
        <f>IF('Hoja Ponderacion-1'!AA90=$DF$2,BX94*'Hoja Ponderacion-1'!AY90," ")</f>
        <v xml:space="preserve"> </v>
      </c>
      <c r="DV94" s="125" t="str">
        <f>IF('Hoja Ponderacion-1'!AB90=$DF$2,CB94*'Hoja Ponderacion-1'!AZ90," ")</f>
        <v xml:space="preserve"> </v>
      </c>
      <c r="DW94" s="125" t="str">
        <f>IF('Hoja Ponderacion-1'!AC90=$DF$2,CF94*'Hoja Ponderacion-1'!BA90," ")</f>
        <v xml:space="preserve"> </v>
      </c>
      <c r="DX94" s="125" t="str">
        <f>IF('Hoja Ponderacion-1'!AD90=$DF$2,CJ94*'Hoja Ponderacion-1'!BB90," ")</f>
        <v xml:space="preserve"> </v>
      </c>
      <c r="DY94" s="125" t="str">
        <f>IF('Hoja Ponderacion-1'!AE90=$DF$2,CN94*'Hoja Ponderacion-1'!BC90," ")</f>
        <v xml:space="preserve"> </v>
      </c>
      <c r="DZ94" s="125" t="str">
        <f>IF('Hoja Ponderacion-1'!AF90=$DF$2,CR94*'Hoja Ponderacion-1'!BD90," ")</f>
        <v xml:space="preserve"> </v>
      </c>
      <c r="EA94" s="125" t="str">
        <f>IF('Hoja Ponderacion-1'!AG90=$DF$2,CV94*'Hoja Ponderacion-1'!BE90," ")</f>
        <v xml:space="preserve"> </v>
      </c>
      <c r="EB94" s="125" t="str">
        <f>IF('Hoja Ponderacion-1'!AH90=$DF$2,CZ94*'Hoja Ponderacion-1'!BF90," ")</f>
        <v xml:space="preserve"> </v>
      </c>
      <c r="EC94" s="125" t="str">
        <f>IF('Hoja Ponderacion-1'!AI90=$DF$2,DD94*'Hoja Ponderacion-1'!BG90," ")</f>
        <v xml:space="preserve"> </v>
      </c>
      <c r="ED94" s="40">
        <f t="shared" si="263"/>
        <v>0</v>
      </c>
      <c r="EE94" s="41">
        <f>+'Hoja Ponderacion-1'!BI90</f>
        <v>0</v>
      </c>
      <c r="EF94" s="41">
        <f t="shared" si="264"/>
        <v>0</v>
      </c>
      <c r="EG94" s="125">
        <f>+HLOOKUP($B$1,'Hoja Ponderacion-1'!$BN$3:CK90,88,FALSE)</f>
        <v>0</v>
      </c>
      <c r="EH94" s="30" t="str">
        <f t="shared" si="267"/>
        <v xml:space="preserve"> </v>
      </c>
      <c r="EI94" s="31" t="str">
        <f>+IF(EG94=0,'Condicionales '!$D$7,IF(EH94&gt;=95%,'Condicionales '!$D$2,'Condicionales '!$D$5))</f>
        <v>No Aplica</v>
      </c>
    </row>
    <row r="95" spans="1:140" ht="57.6" x14ac:dyDescent="0.3">
      <c r="A95" s="34">
        <f t="shared" si="266"/>
        <v>82</v>
      </c>
      <c r="B95" s="25">
        <v>4</v>
      </c>
      <c r="C95" s="78">
        <v>4</v>
      </c>
      <c r="D95" s="203">
        <v>10</v>
      </c>
      <c r="E95" s="229" t="s">
        <v>930</v>
      </c>
      <c r="F95" s="50" t="s">
        <v>106</v>
      </c>
      <c r="G95" s="76" t="s">
        <v>858</v>
      </c>
      <c r="H95" s="23"/>
      <c r="I95" s="50"/>
      <c r="J95" s="50"/>
      <c r="K95" s="24" t="s">
        <v>256</v>
      </c>
      <c r="L95" s="25" t="s">
        <v>69</v>
      </c>
      <c r="M95" s="50" t="s">
        <v>256</v>
      </c>
      <c r="N95" s="50" t="s">
        <v>108</v>
      </c>
      <c r="O95" s="50" t="s">
        <v>72</v>
      </c>
      <c r="P95" s="143"/>
      <c r="Q95" s="143"/>
      <c r="R95" s="30">
        <f t="shared" si="213"/>
        <v>0</v>
      </c>
      <c r="S95" s="143"/>
      <c r="T95" s="143"/>
      <c r="U95" s="30">
        <f t="shared" si="249"/>
        <v>0</v>
      </c>
      <c r="V95" s="143"/>
      <c r="W95" s="143"/>
      <c r="X95" s="30"/>
      <c r="Y95" s="170" t="s">
        <v>931</v>
      </c>
      <c r="Z95" s="143"/>
      <c r="AA95" s="143"/>
      <c r="AB95" s="30"/>
      <c r="AC95" s="170" t="s">
        <v>931</v>
      </c>
      <c r="AD95" s="143"/>
      <c r="AE95" s="143"/>
      <c r="AF95" s="30"/>
      <c r="AG95" s="170" t="s">
        <v>931</v>
      </c>
      <c r="AH95" s="143"/>
      <c r="AI95" s="143"/>
      <c r="AJ95" s="30"/>
      <c r="AK95" s="170" t="s">
        <v>931</v>
      </c>
      <c r="AL95" s="143"/>
      <c r="AM95" s="143"/>
      <c r="AN95" s="30"/>
      <c r="AO95" s="30" t="s">
        <v>931</v>
      </c>
      <c r="AP95" s="143"/>
      <c r="AQ95" s="143"/>
      <c r="AR95" s="30"/>
      <c r="AS95" s="30" t="s">
        <v>931</v>
      </c>
      <c r="AT95" s="189"/>
      <c r="AU95" s="189"/>
      <c r="AV95" s="186"/>
      <c r="AW95" s="186" t="s">
        <v>931</v>
      </c>
      <c r="AX95" s="189"/>
      <c r="AY95" s="189"/>
      <c r="AZ95" s="186"/>
      <c r="BA95" s="186" t="s">
        <v>931</v>
      </c>
      <c r="BB95" s="189"/>
      <c r="BC95" s="189"/>
      <c r="BD95" s="186"/>
      <c r="BE95" s="186" t="s">
        <v>931</v>
      </c>
      <c r="BF95" s="189"/>
      <c r="BG95" s="189"/>
      <c r="BH95" s="186"/>
      <c r="BI95" s="186" t="s">
        <v>931</v>
      </c>
      <c r="BJ95" s="189"/>
      <c r="BK95" s="189"/>
      <c r="BL95" s="186"/>
      <c r="BM95" s="186" t="s">
        <v>931</v>
      </c>
      <c r="BN95" s="189"/>
      <c r="BO95" s="189"/>
      <c r="BP95" s="186"/>
      <c r="BQ95" s="186" t="s">
        <v>931</v>
      </c>
      <c r="BR95" s="189"/>
      <c r="BS95" s="189"/>
      <c r="BT95" s="186"/>
      <c r="BU95" s="186" t="s">
        <v>931</v>
      </c>
      <c r="BV95" s="189"/>
      <c r="BW95" s="189"/>
      <c r="BX95" s="186"/>
      <c r="BY95" s="186" t="s">
        <v>931</v>
      </c>
      <c r="BZ95" s="189"/>
      <c r="CA95" s="189"/>
      <c r="CB95" s="186"/>
      <c r="CC95" s="186" t="s">
        <v>931</v>
      </c>
      <c r="CD95" s="189"/>
      <c r="CE95" s="189"/>
      <c r="CF95" s="186"/>
      <c r="CG95" s="186" t="s">
        <v>931</v>
      </c>
      <c r="CH95" s="189"/>
      <c r="CI95" s="189"/>
      <c r="CJ95" s="186"/>
      <c r="CK95" s="186" t="s">
        <v>931</v>
      </c>
      <c r="CL95" s="189"/>
      <c r="CM95" s="189"/>
      <c r="CN95" s="186"/>
      <c r="CO95" s="186" t="s">
        <v>931</v>
      </c>
      <c r="CP95" s="189"/>
      <c r="CQ95" s="189"/>
      <c r="CR95" s="186"/>
      <c r="CS95" s="186" t="s">
        <v>931</v>
      </c>
      <c r="CT95" s="189"/>
      <c r="CU95" s="189"/>
      <c r="CV95" s="186"/>
      <c r="CW95" s="186" t="s">
        <v>931</v>
      </c>
      <c r="CX95" s="189"/>
      <c r="CY95" s="189"/>
      <c r="CZ95" s="186"/>
      <c r="DA95" s="186" t="s">
        <v>931</v>
      </c>
      <c r="DB95" s="48"/>
      <c r="DC95" s="48"/>
      <c r="DD95" s="48"/>
      <c r="DE95" s="48"/>
      <c r="DF95" s="125" t="str">
        <f>IF('Hoja Ponderacion-1'!L91=$DF$2,R95*'Hoja Ponderacion-1'!AJ91," ")</f>
        <v xml:space="preserve"> </v>
      </c>
      <c r="DG95" s="125" t="str">
        <f>IF('Hoja Ponderacion-1'!M91=$DF$2,U95*'Hoja Ponderacion-1'!AK91," ")</f>
        <v xml:space="preserve"> </v>
      </c>
      <c r="DH95" s="125" t="str">
        <f>IF('Hoja Ponderacion-1'!N91=$DF$2,X95*'Hoja Ponderacion-1'!AL91," ")</f>
        <v xml:space="preserve"> </v>
      </c>
      <c r="DI95" s="125" t="str">
        <f>IF('Hoja Ponderacion-1'!O91=$DF$2,AB95*'Hoja Ponderacion-1'!AM91," ")</f>
        <v xml:space="preserve"> </v>
      </c>
      <c r="DJ95" s="125" t="str">
        <f>IF('Hoja Ponderacion-1'!P91=$DF$2,AF95*'Hoja Ponderacion-1'!AN91," ")</f>
        <v xml:space="preserve"> </v>
      </c>
      <c r="DK95" s="125" t="str">
        <f>IF('Hoja Ponderacion-1'!Q91=$DF$2,AJ95*'Hoja Ponderacion-1'!AO91," ")</f>
        <v xml:space="preserve"> </v>
      </c>
      <c r="DL95" s="125" t="str">
        <f>IF('Hoja Ponderacion-1'!R91=$DF$2,AN95*'Hoja Ponderacion-1'!AP91," ")</f>
        <v xml:space="preserve"> </v>
      </c>
      <c r="DM95" s="125" t="str">
        <f>IF('Hoja Ponderacion-1'!S91=$DF$2,AR95*'Hoja Ponderacion-1'!AQ91," ")</f>
        <v xml:space="preserve"> </v>
      </c>
      <c r="DN95" s="125" t="str">
        <f>IF('Hoja Ponderacion-1'!T91=$DF$2,AV95*'Hoja Ponderacion-1'!AR91," ")</f>
        <v xml:space="preserve"> </v>
      </c>
      <c r="DO95" s="125" t="str">
        <f>IF('Hoja Ponderacion-1'!U91=$DF$2,AZ95*'Hoja Ponderacion-1'!AS91," ")</f>
        <v xml:space="preserve"> </v>
      </c>
      <c r="DP95" s="125" t="str">
        <f>IF('Hoja Ponderacion-1'!V91=$DF$2,BD95*'Hoja Ponderacion-1'!AT91," ")</f>
        <v xml:space="preserve"> </v>
      </c>
      <c r="DQ95" s="125" t="str">
        <f>IF('Hoja Ponderacion-1'!W91=$DF$2,BH95*'Hoja Ponderacion-1'!AU91," ")</f>
        <v xml:space="preserve"> </v>
      </c>
      <c r="DR95" s="125" t="str">
        <f>IF('Hoja Ponderacion-1'!X91=$DF$2,BL95*'Hoja Ponderacion-1'!AV91," ")</f>
        <v xml:space="preserve"> </v>
      </c>
      <c r="DS95" s="125" t="str">
        <f>IF('Hoja Ponderacion-1'!Y91=$DF$2,BP95*'Hoja Ponderacion-1'!AW91," ")</f>
        <v xml:space="preserve"> </v>
      </c>
      <c r="DT95" s="125" t="str">
        <f>IF('Hoja Ponderacion-1'!Z91=$DF$2,BT95*'Hoja Ponderacion-1'!AX91," ")</f>
        <v xml:space="preserve"> </v>
      </c>
      <c r="DU95" s="125" t="str">
        <f>IF('Hoja Ponderacion-1'!AA91=$DF$2,BX95*'Hoja Ponderacion-1'!AY91," ")</f>
        <v xml:space="preserve"> </v>
      </c>
      <c r="DV95" s="125" t="str">
        <f>IF('Hoja Ponderacion-1'!AB91=$DF$2,CB95*'Hoja Ponderacion-1'!AZ91," ")</f>
        <v xml:space="preserve"> </v>
      </c>
      <c r="DW95" s="125" t="str">
        <f>IF('Hoja Ponderacion-1'!AC91=$DF$2,CF95*'Hoja Ponderacion-1'!BA91," ")</f>
        <v xml:space="preserve"> </v>
      </c>
      <c r="DX95" s="125" t="str">
        <f>IF('Hoja Ponderacion-1'!AD91=$DF$2,CJ95*'Hoja Ponderacion-1'!BB91," ")</f>
        <v xml:space="preserve"> </v>
      </c>
      <c r="DY95" s="125" t="str">
        <f>IF('Hoja Ponderacion-1'!AE91=$DF$2,CN95*'Hoja Ponderacion-1'!BC91," ")</f>
        <v xml:space="preserve"> </v>
      </c>
      <c r="DZ95" s="125" t="str">
        <f>IF('Hoja Ponderacion-1'!AF91=$DF$2,CR95*'Hoja Ponderacion-1'!BD91," ")</f>
        <v xml:space="preserve"> </v>
      </c>
      <c r="EA95" s="125" t="str">
        <f>IF('Hoja Ponderacion-1'!AG91=$DF$2,CV95*'Hoja Ponderacion-1'!BE91," ")</f>
        <v xml:space="preserve"> </v>
      </c>
      <c r="EB95" s="125" t="str">
        <f>IF('Hoja Ponderacion-1'!AH91=$DF$2,CZ95*'Hoja Ponderacion-1'!BF91," ")</f>
        <v xml:space="preserve"> </v>
      </c>
      <c r="EC95" s="125" t="str">
        <f>IF('Hoja Ponderacion-1'!AI91=$DF$2,DD95*'Hoja Ponderacion-1'!BG91," ")</f>
        <v xml:space="preserve"> </v>
      </c>
      <c r="ED95" s="40">
        <f t="shared" si="263"/>
        <v>0</v>
      </c>
      <c r="EE95" s="41">
        <f>+'Hoja Ponderacion-1'!BI91</f>
        <v>0</v>
      </c>
      <c r="EF95" s="41">
        <f t="shared" si="264"/>
        <v>0</v>
      </c>
      <c r="EG95" s="125">
        <f>+HLOOKUP($B$1,'Hoja Ponderacion-1'!$BN$3:CK91,89,FALSE)</f>
        <v>0</v>
      </c>
      <c r="EH95" s="30" t="str">
        <f t="shared" si="267"/>
        <v xml:space="preserve"> </v>
      </c>
      <c r="EI95" s="31" t="str">
        <f>+IF(EG95=0,'Condicionales '!$D$7,IF(EH95&gt;=95%,'Condicionales '!$D$2,'Condicionales '!$D$5))</f>
        <v>No Aplica</v>
      </c>
    </row>
    <row r="96" spans="1:140" ht="52.2" x14ac:dyDescent="0.3">
      <c r="A96" s="34">
        <f t="shared" si="266"/>
        <v>83</v>
      </c>
      <c r="B96" s="25">
        <v>4</v>
      </c>
      <c r="C96" s="78">
        <v>4</v>
      </c>
      <c r="D96" s="203">
        <v>11</v>
      </c>
      <c r="E96" s="229" t="s">
        <v>932</v>
      </c>
      <c r="F96" s="50" t="s">
        <v>106</v>
      </c>
      <c r="G96" s="76" t="s">
        <v>858</v>
      </c>
      <c r="H96" s="23" t="s">
        <v>933</v>
      </c>
      <c r="I96" s="50"/>
      <c r="J96" s="50"/>
      <c r="K96" s="24" t="s">
        <v>108</v>
      </c>
      <c r="L96" s="25" t="s">
        <v>69</v>
      </c>
      <c r="M96" s="50" t="s">
        <v>108</v>
      </c>
      <c r="N96" s="50" t="s">
        <v>108</v>
      </c>
      <c r="O96" s="50" t="s">
        <v>109</v>
      </c>
      <c r="P96" s="143"/>
      <c r="Q96" s="143"/>
      <c r="R96" s="30">
        <f t="shared" si="213"/>
        <v>0</v>
      </c>
      <c r="S96" s="143"/>
      <c r="T96" s="143"/>
      <c r="U96" s="30">
        <f t="shared" si="249"/>
        <v>0</v>
      </c>
      <c r="V96" s="143"/>
      <c r="W96" s="143"/>
      <c r="X96" s="30"/>
      <c r="Y96" s="170" t="s">
        <v>934</v>
      </c>
      <c r="Z96" s="143"/>
      <c r="AA96" s="143"/>
      <c r="AB96" s="30"/>
      <c r="AC96" s="170" t="s">
        <v>934</v>
      </c>
      <c r="AD96" s="143"/>
      <c r="AE96" s="143"/>
      <c r="AF96" s="30"/>
      <c r="AG96" s="170" t="s">
        <v>934</v>
      </c>
      <c r="AH96" s="143"/>
      <c r="AI96" s="143"/>
      <c r="AJ96" s="30"/>
      <c r="AK96" s="170" t="s">
        <v>934</v>
      </c>
      <c r="AL96" s="143"/>
      <c r="AM96" s="143"/>
      <c r="AN96" s="30"/>
      <c r="AO96" s="30" t="s">
        <v>934</v>
      </c>
      <c r="AP96" s="143"/>
      <c r="AQ96" s="143"/>
      <c r="AR96" s="30"/>
      <c r="AS96" s="30" t="s">
        <v>934</v>
      </c>
      <c r="AT96" s="189"/>
      <c r="AU96" s="189"/>
      <c r="AV96" s="186"/>
      <c r="AW96" s="186" t="s">
        <v>934</v>
      </c>
      <c r="AX96" s="189"/>
      <c r="AY96" s="189"/>
      <c r="AZ96" s="186"/>
      <c r="BA96" s="186" t="s">
        <v>934</v>
      </c>
      <c r="BB96" s="189"/>
      <c r="BC96" s="189"/>
      <c r="BD96" s="186"/>
      <c r="BE96" s="186" t="s">
        <v>934</v>
      </c>
      <c r="BF96" s="189"/>
      <c r="BG96" s="189"/>
      <c r="BH96" s="186"/>
      <c r="BI96" s="186" t="s">
        <v>934</v>
      </c>
      <c r="BJ96" s="189"/>
      <c r="BK96" s="189"/>
      <c r="BL96" s="186"/>
      <c r="BM96" s="186" t="s">
        <v>934</v>
      </c>
      <c r="BN96" s="189"/>
      <c r="BO96" s="189"/>
      <c r="BP96" s="186"/>
      <c r="BQ96" s="186" t="s">
        <v>934</v>
      </c>
      <c r="BR96" s="189"/>
      <c r="BS96" s="189"/>
      <c r="BT96" s="186"/>
      <c r="BU96" s="186" t="s">
        <v>934</v>
      </c>
      <c r="BV96" s="189"/>
      <c r="BW96" s="189"/>
      <c r="BX96" s="186"/>
      <c r="BY96" s="186" t="s">
        <v>934</v>
      </c>
      <c r="BZ96" s="189"/>
      <c r="CA96" s="189"/>
      <c r="CB96" s="186"/>
      <c r="CC96" s="186" t="s">
        <v>934</v>
      </c>
      <c r="CD96" s="189"/>
      <c r="CE96" s="189"/>
      <c r="CF96" s="186"/>
      <c r="CG96" s="186" t="s">
        <v>934</v>
      </c>
      <c r="CH96" s="189"/>
      <c r="CI96" s="189"/>
      <c r="CJ96" s="186"/>
      <c r="CK96" s="186" t="s">
        <v>934</v>
      </c>
      <c r="CL96" s="189"/>
      <c r="CM96" s="189"/>
      <c r="CN96" s="186"/>
      <c r="CO96" s="186" t="s">
        <v>934</v>
      </c>
      <c r="CP96" s="189"/>
      <c r="CQ96" s="189"/>
      <c r="CR96" s="186"/>
      <c r="CS96" s="186" t="s">
        <v>934</v>
      </c>
      <c r="CT96" s="189"/>
      <c r="CU96" s="189"/>
      <c r="CV96" s="186"/>
      <c r="CW96" s="186" t="s">
        <v>934</v>
      </c>
      <c r="CX96" s="189"/>
      <c r="CY96" s="189"/>
      <c r="CZ96" s="186"/>
      <c r="DA96" s="186" t="s">
        <v>934</v>
      </c>
      <c r="DB96" s="161"/>
      <c r="DC96" s="161"/>
      <c r="DD96" s="48"/>
      <c r="DE96" s="48"/>
      <c r="DF96" s="125" t="str">
        <f>IF('Hoja Ponderacion-1'!L92=$DF$2,R96*'Hoja Ponderacion-1'!AJ92," ")</f>
        <v xml:space="preserve"> </v>
      </c>
      <c r="DG96" s="125" t="str">
        <f>IF('Hoja Ponderacion-1'!M92=$DF$2,U96*'Hoja Ponderacion-1'!AK92," ")</f>
        <v xml:space="preserve"> </v>
      </c>
      <c r="DH96" s="125" t="str">
        <f>IF('Hoja Ponderacion-1'!N92=$DF$2,X96*'Hoja Ponderacion-1'!AL92," ")</f>
        <v xml:space="preserve"> </v>
      </c>
      <c r="DI96" s="125" t="str">
        <f>IF('Hoja Ponderacion-1'!O92=$DF$2,AB96*'Hoja Ponderacion-1'!AM92," ")</f>
        <v xml:space="preserve"> </v>
      </c>
      <c r="DJ96" s="125" t="str">
        <f>IF('Hoja Ponderacion-1'!P92=$DF$2,AF96*'Hoja Ponderacion-1'!AN92," ")</f>
        <v xml:space="preserve"> </v>
      </c>
      <c r="DK96" s="125" t="str">
        <f>IF('Hoja Ponderacion-1'!Q92=$DF$2,AJ96*'Hoja Ponderacion-1'!AO92," ")</f>
        <v xml:space="preserve"> </v>
      </c>
      <c r="DL96" s="125" t="str">
        <f>IF('Hoja Ponderacion-1'!R92=$DF$2,AN96*'Hoja Ponderacion-1'!AP92," ")</f>
        <v xml:space="preserve"> </v>
      </c>
      <c r="DM96" s="125" t="str">
        <f>IF('Hoja Ponderacion-1'!S92=$DF$2,AR96*'Hoja Ponderacion-1'!AQ92," ")</f>
        <v xml:space="preserve"> </v>
      </c>
      <c r="DN96" s="125" t="str">
        <f>IF('Hoja Ponderacion-1'!T92=$DF$2,AV96*'Hoja Ponderacion-1'!AR92," ")</f>
        <v xml:space="preserve"> </v>
      </c>
      <c r="DO96" s="125" t="str">
        <f>IF('Hoja Ponderacion-1'!U92=$DF$2,AZ96*'Hoja Ponderacion-1'!AS92," ")</f>
        <v xml:space="preserve"> </v>
      </c>
      <c r="DP96" s="125" t="str">
        <f>IF('Hoja Ponderacion-1'!V92=$DF$2,BD96*'Hoja Ponderacion-1'!AT92," ")</f>
        <v xml:space="preserve"> </v>
      </c>
      <c r="DQ96" s="125" t="str">
        <f>IF('Hoja Ponderacion-1'!W92=$DF$2,BH96*'Hoja Ponderacion-1'!AU92," ")</f>
        <v xml:space="preserve"> </v>
      </c>
      <c r="DR96" s="125" t="str">
        <f>IF('Hoja Ponderacion-1'!X92=$DF$2,BL96*'Hoja Ponderacion-1'!AV92," ")</f>
        <v xml:space="preserve"> </v>
      </c>
      <c r="DS96" s="125" t="str">
        <f>IF('Hoja Ponderacion-1'!Y92=$DF$2,BP96*'Hoja Ponderacion-1'!AW92," ")</f>
        <v xml:space="preserve"> </v>
      </c>
      <c r="DT96" s="125" t="str">
        <f>IF('Hoja Ponderacion-1'!Z92=$DF$2,BT96*'Hoja Ponderacion-1'!AX92," ")</f>
        <v xml:space="preserve"> </v>
      </c>
      <c r="DU96" s="125" t="str">
        <f>IF('Hoja Ponderacion-1'!AA92=$DF$2,BX96*'Hoja Ponderacion-1'!AY92," ")</f>
        <v xml:space="preserve"> </v>
      </c>
      <c r="DV96" s="125" t="str">
        <f>IF('Hoja Ponderacion-1'!AB92=$DF$2,CB96*'Hoja Ponderacion-1'!AZ92," ")</f>
        <v xml:space="preserve"> </v>
      </c>
      <c r="DW96" s="125" t="str">
        <f>IF('Hoja Ponderacion-1'!AC92=$DF$2,CF96*'Hoja Ponderacion-1'!BA92," ")</f>
        <v xml:space="preserve"> </v>
      </c>
      <c r="DX96" s="125" t="str">
        <f>IF('Hoja Ponderacion-1'!AD92=$DF$2,CJ96*'Hoja Ponderacion-1'!BB92," ")</f>
        <v xml:space="preserve"> </v>
      </c>
      <c r="DY96" s="125" t="str">
        <f>IF('Hoja Ponderacion-1'!AE92=$DF$2,CN96*'Hoja Ponderacion-1'!BC92," ")</f>
        <v xml:space="preserve"> </v>
      </c>
      <c r="DZ96" s="125" t="str">
        <f>IF('Hoja Ponderacion-1'!AF92=$DF$2,CR96*'Hoja Ponderacion-1'!BD92," ")</f>
        <v xml:space="preserve"> </v>
      </c>
      <c r="EA96" s="125" t="str">
        <f>IF('Hoja Ponderacion-1'!AG92=$DF$2,CV96*'Hoja Ponderacion-1'!BE92," ")</f>
        <v xml:space="preserve"> </v>
      </c>
      <c r="EB96" s="125" t="str">
        <f>IF('Hoja Ponderacion-1'!AH92=$DF$2,CZ96*'Hoja Ponderacion-1'!BF92," ")</f>
        <v xml:space="preserve"> </v>
      </c>
      <c r="EC96" s="125" t="str">
        <f>IF('Hoja Ponderacion-1'!AI92=$DF$2,DD96*'Hoja Ponderacion-1'!BG92," ")</f>
        <v xml:space="preserve"> </v>
      </c>
      <c r="ED96" s="40">
        <f t="shared" si="263"/>
        <v>0</v>
      </c>
      <c r="EE96" s="41">
        <f>+'Hoja Ponderacion-1'!BI92</f>
        <v>0</v>
      </c>
      <c r="EF96" s="41">
        <f t="shared" si="264"/>
        <v>0</v>
      </c>
      <c r="EG96" s="125">
        <f>+HLOOKUP($B$1,'Hoja Ponderacion-1'!$BN$3:CK92,90,FALSE)</f>
        <v>0</v>
      </c>
      <c r="EH96" s="30" t="str">
        <f t="shared" si="267"/>
        <v xml:space="preserve"> </v>
      </c>
      <c r="EI96" s="31" t="str">
        <f>+IF(EG96=0,'Condicionales '!$D$7,IF(EH96&gt;=95%,'Condicionales '!$D$2,'Condicionales '!$D$5))</f>
        <v>No Aplica</v>
      </c>
    </row>
    <row r="97" spans="1:140" x14ac:dyDescent="0.3">
      <c r="B97" s="101" t="s">
        <v>935</v>
      </c>
      <c r="C97" s="102"/>
      <c r="D97" s="200"/>
      <c r="E97" s="196"/>
      <c r="F97" s="102"/>
      <c r="G97" s="102"/>
      <c r="H97" s="102"/>
      <c r="I97" s="102"/>
      <c r="J97" s="102"/>
      <c r="K97" s="102"/>
      <c r="L97" s="102"/>
      <c r="M97" s="102"/>
      <c r="N97" s="102"/>
      <c r="O97" s="102"/>
      <c r="P97" s="102"/>
      <c r="Q97" s="102"/>
      <c r="R97" s="102"/>
      <c r="S97" s="102"/>
      <c r="T97" s="102"/>
      <c r="U97" s="102"/>
      <c r="V97" s="102"/>
      <c r="W97" s="102"/>
      <c r="X97" s="102"/>
      <c r="Y97" s="169"/>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200"/>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24"/>
      <c r="DC97" s="124"/>
      <c r="DD97" s="124"/>
      <c r="DE97" s="102"/>
      <c r="DF97" s="129"/>
      <c r="DG97" s="129"/>
      <c r="DH97" s="129"/>
      <c r="DI97" s="129"/>
      <c r="DJ97" s="129"/>
      <c r="DK97" s="129"/>
      <c r="DL97" s="129"/>
      <c r="DM97" s="129"/>
      <c r="DN97" s="129"/>
      <c r="DO97" s="129"/>
      <c r="DP97" s="129"/>
      <c r="DQ97" s="129"/>
      <c r="DR97" s="129"/>
      <c r="DS97" s="129"/>
      <c r="DT97" s="129" t="str">
        <f>IF('Hoja Ponderacion-1'!Z93=$DF$2,BT97*'Hoja Ponderacion-1'!AX93," ")</f>
        <v xml:space="preserve"> </v>
      </c>
      <c r="DU97" s="129" t="str">
        <f>IF('Hoja Ponderacion-1'!AI93=$DF$2,BX97*'Hoja Ponderacion-1'!BG93," ")</f>
        <v xml:space="preserve"> </v>
      </c>
      <c r="DV97" s="129" t="str">
        <f>IF('Hoja Ponderacion-1'!AI93=$DF$2,CB97*'Hoja Ponderacion-1'!BG93," ")</f>
        <v xml:space="preserve"> </v>
      </c>
      <c r="DW97" s="129" t="str">
        <f>IF('Hoja Ponderacion-1'!AJ93=$DF$2,CF97*'Hoja Ponderacion-1'!BH93," ")</f>
        <v xml:space="preserve"> </v>
      </c>
      <c r="DX97" s="129" t="str">
        <f>IF('Hoja Ponderacion-1'!AK93=$DF$2,CJ97*'Hoja Ponderacion-1'!BI93," ")</f>
        <v xml:space="preserve"> </v>
      </c>
      <c r="DY97" s="129" t="str">
        <f>IF('Hoja Ponderacion-1'!AL93=$DF$2,CN97*'Hoja Ponderacion-1'!BJ93," ")</f>
        <v xml:space="preserve"> </v>
      </c>
      <c r="DZ97" s="129" t="str">
        <f>IF('Hoja Ponderacion-1'!AM93=$DF$2,DD97*'Hoja Ponderacion-1'!BK93," ")</f>
        <v xml:space="preserve"> </v>
      </c>
      <c r="EA97" s="129" t="str">
        <f>IF('Hoja Ponderacion-1'!AN93=$DF$2,DE97*'Hoja Ponderacion-1'!BL93," ")</f>
        <v xml:space="preserve"> </v>
      </c>
      <c r="EB97" s="129" t="str">
        <f>IF('Hoja Ponderacion-1'!AO93=$DF$2,DF97*'Hoja Ponderacion-1'!BM93," ")</f>
        <v xml:space="preserve"> </v>
      </c>
      <c r="EC97" s="129" t="str">
        <f>IF('Hoja Ponderacion-1'!AP93=$DF$2,DG97*'Hoja Ponderacion-1'!BN93," ")</f>
        <v xml:space="preserve"> </v>
      </c>
      <c r="ED97" s="102"/>
      <c r="EE97" s="102"/>
      <c r="EF97" s="102"/>
      <c r="EG97" s="102"/>
      <c r="EH97" s="102"/>
      <c r="EI97" s="103"/>
    </row>
    <row r="98" spans="1:140" ht="87" x14ac:dyDescent="0.3">
      <c r="A98" s="34">
        <f>+A96+1</f>
        <v>84</v>
      </c>
      <c r="B98" s="25">
        <v>4</v>
      </c>
      <c r="C98" s="216">
        <v>5</v>
      </c>
      <c r="D98" s="203">
        <v>1</v>
      </c>
      <c r="E98" s="229" t="s">
        <v>936</v>
      </c>
      <c r="F98" s="50" t="s">
        <v>106</v>
      </c>
      <c r="G98" s="76" t="s">
        <v>106</v>
      </c>
      <c r="H98" s="23" t="s">
        <v>937</v>
      </c>
      <c r="I98" s="50"/>
      <c r="J98" s="50"/>
      <c r="K98" s="24" t="s">
        <v>68</v>
      </c>
      <c r="L98" s="25" t="s">
        <v>69</v>
      </c>
      <c r="M98" s="50" t="s">
        <v>108</v>
      </c>
      <c r="N98" s="50" t="s">
        <v>108</v>
      </c>
      <c r="O98" s="50" t="s">
        <v>109</v>
      </c>
      <c r="P98" s="143"/>
      <c r="Q98" s="143"/>
      <c r="R98" s="30">
        <f t="shared" si="213"/>
        <v>0</v>
      </c>
      <c r="S98" s="143"/>
      <c r="T98" s="143"/>
      <c r="U98" s="30">
        <f t="shared" ref="U98:U110" si="273">IF(OR(S98="NA",T98="NA"),"NA",S98+T98)</f>
        <v>0</v>
      </c>
      <c r="V98" s="143"/>
      <c r="W98" s="143"/>
      <c r="X98" s="30"/>
      <c r="Y98" s="170" t="s">
        <v>938</v>
      </c>
      <c r="Z98" s="143"/>
      <c r="AA98" s="143"/>
      <c r="AB98" s="30"/>
      <c r="AC98" s="170" t="s">
        <v>938</v>
      </c>
      <c r="AD98" s="143"/>
      <c r="AE98" s="143"/>
      <c r="AF98" s="30"/>
      <c r="AG98" s="170" t="s">
        <v>938</v>
      </c>
      <c r="AH98" s="143"/>
      <c r="AI98" s="143"/>
      <c r="AJ98" s="30"/>
      <c r="AK98" s="23" t="s">
        <v>937</v>
      </c>
      <c r="AL98" s="143"/>
      <c r="AM98" s="143"/>
      <c r="AN98" s="30"/>
      <c r="AO98" s="23" t="s">
        <v>937</v>
      </c>
      <c r="AP98" s="143"/>
      <c r="AQ98" s="143"/>
      <c r="AR98" s="30"/>
      <c r="AS98" s="23" t="s">
        <v>937</v>
      </c>
      <c r="AT98" s="189"/>
      <c r="AU98" s="189"/>
      <c r="AV98" s="186"/>
      <c r="AW98" s="23" t="s">
        <v>937</v>
      </c>
      <c r="AX98" s="189"/>
      <c r="AY98" s="189"/>
      <c r="AZ98" s="186"/>
      <c r="BA98" s="23" t="s">
        <v>937</v>
      </c>
      <c r="BB98" s="189"/>
      <c r="BC98" s="189"/>
      <c r="BD98" s="186"/>
      <c r="BE98" s="23" t="s">
        <v>937</v>
      </c>
      <c r="BF98" s="143"/>
      <c r="BG98" s="143"/>
      <c r="BH98" s="30"/>
      <c r="BI98" s="30" t="s">
        <v>938</v>
      </c>
      <c r="BJ98" s="143"/>
      <c r="BK98" s="143"/>
      <c r="BL98" s="30"/>
      <c r="BM98" s="30" t="s">
        <v>938</v>
      </c>
      <c r="BN98" s="143"/>
      <c r="BO98" s="143"/>
      <c r="BP98" s="30"/>
      <c r="BQ98" s="30" t="s">
        <v>938</v>
      </c>
      <c r="BR98" s="143"/>
      <c r="BS98" s="143"/>
      <c r="BT98" s="30"/>
      <c r="BU98" s="30" t="s">
        <v>938</v>
      </c>
      <c r="BV98" s="143"/>
      <c r="BW98" s="143"/>
      <c r="BX98" s="30"/>
      <c r="BY98" s="30" t="s">
        <v>938</v>
      </c>
      <c r="BZ98" s="143"/>
      <c r="CA98" s="143"/>
      <c r="CB98" s="30"/>
      <c r="CC98" s="30" t="s">
        <v>938</v>
      </c>
      <c r="CD98" s="143"/>
      <c r="CE98" s="143"/>
      <c r="CF98" s="30"/>
      <c r="CG98" s="30" t="s">
        <v>938</v>
      </c>
      <c r="CH98" s="143"/>
      <c r="CI98" s="143"/>
      <c r="CJ98" s="30"/>
      <c r="CK98" s="30" t="s">
        <v>938</v>
      </c>
      <c r="CL98" s="143"/>
      <c r="CM98" s="143"/>
      <c r="CN98" s="30"/>
      <c r="CO98" s="30" t="s">
        <v>938</v>
      </c>
      <c r="CP98" s="143"/>
      <c r="CQ98" s="143"/>
      <c r="CR98" s="30"/>
      <c r="CS98" s="30" t="s">
        <v>938</v>
      </c>
      <c r="CT98" s="143"/>
      <c r="CU98" s="143"/>
      <c r="CV98" s="30"/>
      <c r="CW98" s="30" t="s">
        <v>938</v>
      </c>
      <c r="CX98" s="143"/>
      <c r="CY98" s="143"/>
      <c r="CZ98" s="30"/>
      <c r="DA98" s="30" t="s">
        <v>938</v>
      </c>
      <c r="DB98" s="161"/>
      <c r="DC98" s="161"/>
      <c r="DD98" s="48"/>
      <c r="DE98" s="48"/>
      <c r="DF98" s="125" t="str">
        <f>IF('Hoja Ponderacion-1'!L94=$DF$2,R98*'Hoja Ponderacion-1'!AJ94," ")</f>
        <v xml:space="preserve"> </v>
      </c>
      <c r="DG98" s="125" t="str">
        <f>IF('Hoja Ponderacion-1'!M94=$DF$2,U98*'Hoja Ponderacion-1'!AK94," ")</f>
        <v xml:space="preserve"> </v>
      </c>
      <c r="DH98" s="125" t="str">
        <f>IF('Hoja Ponderacion-1'!N94=$DF$2,X98*'Hoja Ponderacion-1'!AL94," ")</f>
        <v xml:space="preserve"> </v>
      </c>
      <c r="DI98" s="125" t="str">
        <f>IF('Hoja Ponderacion-1'!O94=$DF$2,AB98*'Hoja Ponderacion-1'!AM94," ")</f>
        <v xml:space="preserve"> </v>
      </c>
      <c r="DJ98" s="125" t="str">
        <f>IF('Hoja Ponderacion-1'!P94=$DF$2,AF98*'Hoja Ponderacion-1'!AN94," ")</f>
        <v xml:space="preserve"> </v>
      </c>
      <c r="DK98" s="125" t="str">
        <f>IF('Hoja Ponderacion-1'!Q94=$DF$2,AJ98*'Hoja Ponderacion-1'!AO94," ")</f>
        <v xml:space="preserve"> </v>
      </c>
      <c r="DL98" s="125" t="str">
        <f>IF('Hoja Ponderacion-1'!R94=$DF$2,AN98*'Hoja Ponderacion-1'!AP94," ")</f>
        <v xml:space="preserve"> </v>
      </c>
      <c r="DM98" s="125" t="str">
        <f>IF('Hoja Ponderacion-1'!S94=$DF$2,AR98*'Hoja Ponderacion-1'!AQ94," ")</f>
        <v xml:space="preserve"> </v>
      </c>
      <c r="DN98" s="125" t="str">
        <f>IF('Hoja Ponderacion-1'!T94=$DF$2,AV98*'Hoja Ponderacion-1'!AR94," ")</f>
        <v xml:space="preserve"> </v>
      </c>
      <c r="DO98" s="125" t="str">
        <f>IF('Hoja Ponderacion-1'!U94=$DF$2,AZ98*'Hoja Ponderacion-1'!AS94," ")</f>
        <v xml:space="preserve"> </v>
      </c>
      <c r="DP98" s="125" t="str">
        <f>IF('Hoja Ponderacion-1'!V94=$DF$2,BD98*'Hoja Ponderacion-1'!AT94," ")</f>
        <v xml:space="preserve"> </v>
      </c>
      <c r="DQ98" s="125" t="str">
        <f>IF('Hoja Ponderacion-1'!W94=$DF$2,BH98*'Hoja Ponderacion-1'!AU94," ")</f>
        <v xml:space="preserve"> </v>
      </c>
      <c r="DR98" s="125" t="str">
        <f>IF('Hoja Ponderacion-1'!X94=$DF$2,BL98*'Hoja Ponderacion-1'!AV94," ")</f>
        <v xml:space="preserve"> </v>
      </c>
      <c r="DS98" s="125" t="str">
        <f>IF('Hoja Ponderacion-1'!Y94=$DF$2,BP98*'Hoja Ponderacion-1'!AW94," ")</f>
        <v xml:space="preserve"> </v>
      </c>
      <c r="DT98" s="125" t="str">
        <f>IF('Hoja Ponderacion-1'!Z94=$DF$2,BT98*'Hoja Ponderacion-1'!AX94," ")</f>
        <v xml:space="preserve"> </v>
      </c>
      <c r="DU98" s="125" t="str">
        <f>IF('Hoja Ponderacion-1'!AA94=$DF$2,BX98*'Hoja Ponderacion-1'!AY94," ")</f>
        <v xml:space="preserve"> </v>
      </c>
      <c r="DV98" s="125" t="str">
        <f>IF('Hoja Ponderacion-1'!AB94=$DF$2,CB98*'Hoja Ponderacion-1'!AZ94," ")</f>
        <v xml:space="preserve"> </v>
      </c>
      <c r="DW98" s="125" t="str">
        <f>IF('Hoja Ponderacion-1'!AC94=$DF$2,CF98*'Hoja Ponderacion-1'!BA94," ")</f>
        <v xml:space="preserve"> </v>
      </c>
      <c r="DX98" s="125" t="str">
        <f>IF('Hoja Ponderacion-1'!AD94=$DF$2,CJ98*'Hoja Ponderacion-1'!BB94," ")</f>
        <v xml:space="preserve"> </v>
      </c>
      <c r="DY98" s="125" t="str">
        <f>IF('Hoja Ponderacion-1'!AE94=$DF$2,CN98*'Hoja Ponderacion-1'!BC94," ")</f>
        <v xml:space="preserve"> </v>
      </c>
      <c r="DZ98" s="125" t="str">
        <f>IF('Hoja Ponderacion-1'!AF94=$DF$2,CR98*'Hoja Ponderacion-1'!BD94," ")</f>
        <v xml:space="preserve"> </v>
      </c>
      <c r="EA98" s="125" t="str">
        <f>IF('Hoja Ponderacion-1'!AG94=$DF$2,CV98*'Hoja Ponderacion-1'!BE94," ")</f>
        <v xml:space="preserve"> </v>
      </c>
      <c r="EB98" s="125" t="str">
        <f>IF('Hoja Ponderacion-1'!AH94=$DF$2,CZ98*'Hoja Ponderacion-1'!BF94," ")</f>
        <v xml:space="preserve"> </v>
      </c>
      <c r="EC98" s="125" t="str">
        <f>IF('Hoja Ponderacion-1'!AI94=$DF$2,DD98*'Hoja Ponderacion-1'!BG94," ")</f>
        <v xml:space="preserve"> </v>
      </c>
      <c r="ED98" s="40">
        <f t="shared" ref="ED98:ED110" si="274">+SUM(DF98:EC98)</f>
        <v>0</v>
      </c>
      <c r="EE98" s="41">
        <f>+'Hoja Ponderacion-1'!BI94</f>
        <v>0</v>
      </c>
      <c r="EF98" s="41">
        <f t="shared" ref="EF98:EF110" si="275">+IF(EE98&gt;0,ED98/EE98,0)</f>
        <v>0</v>
      </c>
      <c r="EG98" s="125">
        <f>+HLOOKUP($B$1,'Hoja Ponderacion-1'!$BN$3:CK94,92,FALSE)</f>
        <v>0</v>
      </c>
      <c r="EH98" s="30" t="str">
        <f t="shared" ref="EH98:EH110" si="276">+IF(EG98&gt;0,ED98/EG98," ")</f>
        <v xml:space="preserve"> </v>
      </c>
      <c r="EI98" s="31" t="str">
        <f>+IF(EG98=0,'Condicionales '!$D$7,IF(EH98&gt;=95%,'Condicionales '!$D$2,'Condicionales '!$D$5))</f>
        <v>No Aplica</v>
      </c>
    </row>
    <row r="99" spans="1:140" ht="138" customHeight="1" x14ac:dyDescent="0.3">
      <c r="A99" s="34">
        <f>+A98+1</f>
        <v>85</v>
      </c>
      <c r="B99" s="25">
        <v>4</v>
      </c>
      <c r="C99" s="216">
        <v>5</v>
      </c>
      <c r="D99" s="203">
        <v>2</v>
      </c>
      <c r="E99" s="229" t="s">
        <v>939</v>
      </c>
      <c r="F99" s="50" t="s">
        <v>65</v>
      </c>
      <c r="G99" s="76" t="s">
        <v>178</v>
      </c>
      <c r="H99" s="23" t="s">
        <v>940</v>
      </c>
      <c r="I99" s="50"/>
      <c r="J99" s="50"/>
      <c r="K99" s="24" t="s">
        <v>269</v>
      </c>
      <c r="L99" s="25" t="s">
        <v>69</v>
      </c>
      <c r="M99" s="50" t="s">
        <v>269</v>
      </c>
      <c r="N99" s="50" t="s">
        <v>108</v>
      </c>
      <c r="O99" s="54" t="s">
        <v>72</v>
      </c>
      <c r="P99" s="143"/>
      <c r="Q99" s="143"/>
      <c r="R99" s="30">
        <f t="shared" si="213"/>
        <v>0</v>
      </c>
      <c r="S99" s="143"/>
      <c r="T99" s="143"/>
      <c r="U99" s="30">
        <f t="shared" si="273"/>
        <v>0</v>
      </c>
      <c r="V99" s="143"/>
      <c r="W99" s="143"/>
      <c r="X99" s="30"/>
      <c r="Y99" s="170" t="s">
        <v>941</v>
      </c>
      <c r="Z99" s="143"/>
      <c r="AA99" s="143"/>
      <c r="AB99" s="30"/>
      <c r="AC99" s="170" t="s">
        <v>942</v>
      </c>
      <c r="AD99" s="143"/>
      <c r="AE99" s="143"/>
      <c r="AF99" s="30"/>
      <c r="AG99" s="170" t="s">
        <v>943</v>
      </c>
      <c r="AH99" s="143"/>
      <c r="AI99" s="143"/>
      <c r="AJ99" s="30"/>
      <c r="AK99" s="170" t="s">
        <v>943</v>
      </c>
      <c r="AL99" s="143"/>
      <c r="AM99" s="143"/>
      <c r="AN99" s="30"/>
      <c r="AO99" s="170" t="s">
        <v>943</v>
      </c>
      <c r="AP99" s="143"/>
      <c r="AQ99" s="143"/>
      <c r="AR99" s="30"/>
      <c r="AS99" s="170" t="s">
        <v>943</v>
      </c>
      <c r="AT99" s="189"/>
      <c r="AU99" s="189"/>
      <c r="AV99" s="186"/>
      <c r="AW99" s="184" t="s">
        <v>943</v>
      </c>
      <c r="AX99" s="189"/>
      <c r="AY99" s="189"/>
      <c r="AZ99" s="186"/>
      <c r="BA99" s="186" t="s">
        <v>944</v>
      </c>
      <c r="BB99" s="189"/>
      <c r="BC99" s="189"/>
      <c r="BD99" s="189"/>
      <c r="BE99" s="186" t="s">
        <v>945</v>
      </c>
      <c r="BF99" s="189"/>
      <c r="BG99" s="189"/>
      <c r="BH99" s="189"/>
      <c r="BI99" s="186" t="s">
        <v>946</v>
      </c>
      <c r="BJ99" s="189"/>
      <c r="BK99" s="189"/>
      <c r="BL99" s="189"/>
      <c r="BM99" s="186" t="s">
        <v>947</v>
      </c>
      <c r="BN99" s="189"/>
      <c r="BO99" s="189"/>
      <c r="BP99" s="30"/>
      <c r="BQ99" s="186" t="s">
        <v>947</v>
      </c>
      <c r="BR99" s="189"/>
      <c r="BS99" s="189"/>
      <c r="BT99" s="30"/>
      <c r="BU99" s="186" t="s">
        <v>947</v>
      </c>
      <c r="BV99" s="189"/>
      <c r="BW99" s="189"/>
      <c r="BX99" s="30"/>
      <c r="BY99" s="186" t="s">
        <v>947</v>
      </c>
      <c r="BZ99" s="189"/>
      <c r="CA99" s="189"/>
      <c r="CB99" s="30"/>
      <c r="CC99" s="186" t="s">
        <v>947</v>
      </c>
      <c r="CD99" s="189"/>
      <c r="CE99" s="189"/>
      <c r="CF99" s="30"/>
      <c r="CG99" s="186" t="s">
        <v>947</v>
      </c>
      <c r="CH99" s="189"/>
      <c r="CI99" s="189"/>
      <c r="CJ99" s="30"/>
      <c r="CK99" s="186" t="s">
        <v>947</v>
      </c>
      <c r="CL99" s="189"/>
      <c r="CM99" s="189"/>
      <c r="CN99" s="30"/>
      <c r="CO99" s="186" t="s">
        <v>947</v>
      </c>
      <c r="CP99" s="189"/>
      <c r="CQ99" s="189"/>
      <c r="CR99" s="30"/>
      <c r="CS99" s="186" t="s">
        <v>947</v>
      </c>
      <c r="CT99" s="189"/>
      <c r="CU99" s="189"/>
      <c r="CV99" s="30"/>
      <c r="CW99" s="186" t="s">
        <v>947</v>
      </c>
      <c r="CX99" s="189"/>
      <c r="CY99" s="189"/>
      <c r="CZ99" s="30"/>
      <c r="DA99" s="186" t="s">
        <v>947</v>
      </c>
      <c r="DB99" s="48"/>
      <c r="DC99" s="48"/>
      <c r="DD99" s="48"/>
      <c r="DE99" s="48"/>
      <c r="DF99" s="125" t="str">
        <f>IF('Hoja Ponderacion-1'!L95=$DF$2,R99*'Hoja Ponderacion-1'!AJ95," ")</f>
        <v xml:space="preserve"> </v>
      </c>
      <c r="DG99" s="125" t="str">
        <f>IF('Hoja Ponderacion-1'!M95=$DF$2,U99*'Hoja Ponderacion-1'!AK95," ")</f>
        <v xml:space="preserve"> </v>
      </c>
      <c r="DH99" s="125" t="str">
        <f>IF('Hoja Ponderacion-1'!N95=$DF$2,X99*'Hoja Ponderacion-1'!AL95," ")</f>
        <v xml:space="preserve"> </v>
      </c>
      <c r="DI99" s="125" t="str">
        <f>IF('Hoja Ponderacion-1'!O95=$DF$2,AB99*'Hoja Ponderacion-1'!AM95," ")</f>
        <v xml:space="preserve"> </v>
      </c>
      <c r="DJ99" s="125" t="str">
        <f>IF('Hoja Ponderacion-1'!P95=$DF$2,AF99*'Hoja Ponderacion-1'!AN95," ")</f>
        <v xml:space="preserve"> </v>
      </c>
      <c r="DK99" s="125" t="str">
        <f>IF('Hoja Ponderacion-1'!Q95=$DF$2,AJ99*'Hoja Ponderacion-1'!AO95," ")</f>
        <v xml:space="preserve"> </v>
      </c>
      <c r="DL99" s="125" t="str">
        <f>IF('Hoja Ponderacion-1'!R95=$DF$2,AN99*'Hoja Ponderacion-1'!AP95," ")</f>
        <v xml:space="preserve"> </v>
      </c>
      <c r="DM99" s="125" t="str">
        <f>IF('Hoja Ponderacion-1'!S95=$DF$2,AR99*'Hoja Ponderacion-1'!AQ95," ")</f>
        <v xml:space="preserve"> </v>
      </c>
      <c r="DN99" s="125" t="str">
        <f>IF('Hoja Ponderacion-1'!T95=$DF$2,AV99*'Hoja Ponderacion-1'!AR95," ")</f>
        <v xml:space="preserve"> </v>
      </c>
      <c r="DO99" s="125" t="str">
        <f>IF('Hoja Ponderacion-1'!U95=$DF$2,AZ99*'Hoja Ponderacion-1'!AS95," ")</f>
        <v xml:space="preserve"> </v>
      </c>
      <c r="DP99" s="125" t="str">
        <f>IF('Hoja Ponderacion-1'!V95=$DF$2,BD99*'Hoja Ponderacion-1'!AT95," ")</f>
        <v xml:space="preserve"> </v>
      </c>
      <c r="DQ99" s="125" t="str">
        <f>IF('Hoja Ponderacion-1'!W95=$DF$2,BH99*'Hoja Ponderacion-1'!AU95," ")</f>
        <v xml:space="preserve"> </v>
      </c>
      <c r="DR99" s="125" t="str">
        <f>IF('Hoja Ponderacion-1'!X95=$DF$2,BL99*'Hoja Ponderacion-1'!AV95," ")</f>
        <v xml:space="preserve"> </v>
      </c>
      <c r="DS99" s="125" t="str">
        <f>IF('Hoja Ponderacion-1'!Y95=$DF$2,BP99*'Hoja Ponderacion-1'!AW95," ")</f>
        <v xml:space="preserve"> </v>
      </c>
      <c r="DT99" s="125" t="str">
        <f>IF('Hoja Ponderacion-1'!Z95=$DF$2,BT99*'Hoja Ponderacion-1'!AX95," ")</f>
        <v xml:space="preserve"> </v>
      </c>
      <c r="DU99" s="125" t="str">
        <f>IF('Hoja Ponderacion-1'!AA95=$DF$2,BX99*'Hoja Ponderacion-1'!AY95," ")</f>
        <v xml:space="preserve"> </v>
      </c>
      <c r="DV99" s="125" t="str">
        <f>IF('Hoja Ponderacion-1'!AB95=$DF$2,CB99*'Hoja Ponderacion-1'!AZ95," ")</f>
        <v xml:space="preserve"> </v>
      </c>
      <c r="DW99" s="125" t="str">
        <f>IF('Hoja Ponderacion-1'!AC95=$DF$2,CF99*'Hoja Ponderacion-1'!BA95," ")</f>
        <v xml:space="preserve"> </v>
      </c>
      <c r="DX99" s="125" t="str">
        <f>IF('Hoja Ponderacion-1'!AD95=$DF$2,CJ99*'Hoja Ponderacion-1'!BB95," ")</f>
        <v xml:space="preserve"> </v>
      </c>
      <c r="DY99" s="125" t="str">
        <f>IF('Hoja Ponderacion-1'!AE95=$DF$2,CN99*'Hoja Ponderacion-1'!BC95," ")</f>
        <v xml:space="preserve"> </v>
      </c>
      <c r="DZ99" s="125" t="str">
        <f>IF('Hoja Ponderacion-1'!AF95=$DF$2,CR99*'Hoja Ponderacion-1'!BD95," ")</f>
        <v xml:space="preserve"> </v>
      </c>
      <c r="EA99" s="125" t="str">
        <f>IF('Hoja Ponderacion-1'!AG95=$DF$2,CV99*'Hoja Ponderacion-1'!BE95," ")</f>
        <v xml:space="preserve"> </v>
      </c>
      <c r="EB99" s="125" t="str">
        <f>IF('Hoja Ponderacion-1'!AH95=$DF$2,CZ99*'Hoja Ponderacion-1'!BF95," ")</f>
        <v xml:space="preserve"> </v>
      </c>
      <c r="EC99" s="125" t="str">
        <f>IF('Hoja Ponderacion-1'!AI95=$DF$2,DD99*'Hoja Ponderacion-1'!BG95," ")</f>
        <v xml:space="preserve"> </v>
      </c>
      <c r="ED99" s="40">
        <f t="shared" si="274"/>
        <v>0</v>
      </c>
      <c r="EE99" s="41">
        <f>+'Hoja Ponderacion-1'!BI95</f>
        <v>0</v>
      </c>
      <c r="EF99" s="41">
        <f t="shared" si="275"/>
        <v>0</v>
      </c>
      <c r="EG99" s="125">
        <f>+HLOOKUP($B$1,'Hoja Ponderacion-1'!$BN$3:CK95,93,FALSE)</f>
        <v>0</v>
      </c>
      <c r="EH99" s="30" t="str">
        <f t="shared" si="276"/>
        <v xml:space="preserve"> </v>
      </c>
      <c r="EI99" s="31" t="str">
        <f>+IF(EG99=0,'Condicionales '!$D$7,IF(EH99&gt;=95%,'Condicionales '!$D$2,'Condicionales '!$D$5))</f>
        <v>No Aplica</v>
      </c>
    </row>
    <row r="100" spans="1:140" ht="70.5" customHeight="1" x14ac:dyDescent="0.3">
      <c r="A100" s="34">
        <f t="shared" ref="A100:A110" si="277">+A99+1</f>
        <v>86</v>
      </c>
      <c r="B100" s="25">
        <v>4</v>
      </c>
      <c r="C100" s="217">
        <v>5</v>
      </c>
      <c r="D100" s="203">
        <v>3</v>
      </c>
      <c r="E100" s="229" t="s">
        <v>948</v>
      </c>
      <c r="F100" s="50" t="s">
        <v>106</v>
      </c>
      <c r="G100" s="76" t="s">
        <v>106</v>
      </c>
      <c r="H100" s="23" t="s">
        <v>949</v>
      </c>
      <c r="I100" s="50"/>
      <c r="J100" s="50"/>
      <c r="K100" s="24" t="s">
        <v>108</v>
      </c>
      <c r="L100" s="25" t="s">
        <v>69</v>
      </c>
      <c r="M100" s="50" t="s">
        <v>108</v>
      </c>
      <c r="N100" s="50" t="s">
        <v>108</v>
      </c>
      <c r="O100" s="50" t="s">
        <v>109</v>
      </c>
      <c r="P100" s="143"/>
      <c r="Q100" s="143"/>
      <c r="R100" s="30">
        <f t="shared" si="213"/>
        <v>0</v>
      </c>
      <c r="S100" s="143"/>
      <c r="T100" s="143"/>
      <c r="U100" s="30">
        <f t="shared" si="273"/>
        <v>0</v>
      </c>
      <c r="V100" s="143"/>
      <c r="W100" s="143"/>
      <c r="X100" s="30"/>
      <c r="Y100" s="170" t="s">
        <v>950</v>
      </c>
      <c r="Z100" s="143"/>
      <c r="AA100" s="143"/>
      <c r="AB100" s="30"/>
      <c r="AC100" s="170" t="s">
        <v>950</v>
      </c>
      <c r="AD100" s="143"/>
      <c r="AE100" s="143"/>
      <c r="AF100" s="30"/>
      <c r="AG100" s="170" t="s">
        <v>950</v>
      </c>
      <c r="AH100" s="143"/>
      <c r="AI100" s="143"/>
      <c r="AJ100" s="30"/>
      <c r="AK100" s="23" t="s">
        <v>949</v>
      </c>
      <c r="AL100" s="143"/>
      <c r="AM100" s="143"/>
      <c r="AN100" s="30"/>
      <c r="AO100" s="23" t="s">
        <v>949</v>
      </c>
      <c r="AP100" s="143"/>
      <c r="AQ100" s="143"/>
      <c r="AR100" s="30"/>
      <c r="AS100" s="23" t="s">
        <v>949</v>
      </c>
      <c r="AT100" s="189"/>
      <c r="AU100" s="189"/>
      <c r="AV100" s="186"/>
      <c r="AW100" s="23" t="s">
        <v>949</v>
      </c>
      <c r="AX100" s="189"/>
      <c r="AY100" s="189"/>
      <c r="AZ100" s="186"/>
      <c r="BA100" s="23" t="s">
        <v>949</v>
      </c>
      <c r="BB100" s="189"/>
      <c r="BC100" s="189"/>
      <c r="BD100" s="186"/>
      <c r="BE100" s="23" t="s">
        <v>949</v>
      </c>
      <c r="BF100" s="143"/>
      <c r="BG100" s="143"/>
      <c r="BH100" s="30"/>
      <c r="BI100" s="30" t="s">
        <v>950</v>
      </c>
      <c r="BJ100" s="143"/>
      <c r="BK100" s="143"/>
      <c r="BL100" s="30"/>
      <c r="BM100" s="30" t="s">
        <v>950</v>
      </c>
      <c r="BN100" s="143"/>
      <c r="BO100" s="143"/>
      <c r="BP100" s="30"/>
      <c r="BQ100" s="30" t="s">
        <v>950</v>
      </c>
      <c r="BR100" s="143"/>
      <c r="BS100" s="143"/>
      <c r="BT100" s="30"/>
      <c r="BU100" s="30" t="s">
        <v>950</v>
      </c>
      <c r="BV100" s="143"/>
      <c r="BW100" s="143"/>
      <c r="BX100" s="30"/>
      <c r="BY100" s="30" t="s">
        <v>950</v>
      </c>
      <c r="BZ100" s="143"/>
      <c r="CA100" s="143"/>
      <c r="CB100" s="30"/>
      <c r="CC100" s="30" t="s">
        <v>950</v>
      </c>
      <c r="CD100" s="143"/>
      <c r="CE100" s="143"/>
      <c r="CF100" s="30"/>
      <c r="CG100" s="30" t="s">
        <v>950</v>
      </c>
      <c r="CH100" s="143"/>
      <c r="CI100" s="143"/>
      <c r="CJ100" s="30"/>
      <c r="CK100" s="30" t="s">
        <v>950</v>
      </c>
      <c r="CL100" s="143"/>
      <c r="CM100" s="143"/>
      <c r="CN100" s="30"/>
      <c r="CO100" s="30" t="s">
        <v>950</v>
      </c>
      <c r="CP100" s="143"/>
      <c r="CQ100" s="143"/>
      <c r="CR100" s="30"/>
      <c r="CS100" s="30" t="s">
        <v>950</v>
      </c>
      <c r="CT100" s="143"/>
      <c r="CU100" s="143"/>
      <c r="CV100" s="30"/>
      <c r="CW100" s="30" t="s">
        <v>950</v>
      </c>
      <c r="CX100" s="143"/>
      <c r="CY100" s="143"/>
      <c r="CZ100" s="30"/>
      <c r="DA100" s="30" t="s">
        <v>950</v>
      </c>
      <c r="DB100" s="161"/>
      <c r="DC100" s="161"/>
      <c r="DD100" s="48"/>
      <c r="DE100" s="48"/>
      <c r="DF100" s="125" t="str">
        <f>IF('Hoja Ponderacion-1'!L96=$DF$2,R100*'Hoja Ponderacion-1'!AJ96," ")</f>
        <v xml:space="preserve"> </v>
      </c>
      <c r="DG100" s="125" t="str">
        <f>IF('Hoja Ponderacion-1'!M96=$DF$2,U100*'Hoja Ponderacion-1'!AK96," ")</f>
        <v xml:space="preserve"> </v>
      </c>
      <c r="DH100" s="125" t="str">
        <f>IF('Hoja Ponderacion-1'!N96=$DF$2,X100*'Hoja Ponderacion-1'!AL96," ")</f>
        <v xml:space="preserve"> </v>
      </c>
      <c r="DI100" s="125" t="str">
        <f>IF('Hoja Ponderacion-1'!O96=$DF$2,AB100*'Hoja Ponderacion-1'!AM96," ")</f>
        <v xml:space="preserve"> </v>
      </c>
      <c r="DJ100" s="125" t="str">
        <f>IF('Hoja Ponderacion-1'!P96=$DF$2,AF100*'Hoja Ponderacion-1'!AN96," ")</f>
        <v xml:space="preserve"> </v>
      </c>
      <c r="DK100" s="125" t="str">
        <f>IF('Hoja Ponderacion-1'!Q96=$DF$2,AJ100*'Hoja Ponderacion-1'!AO96," ")</f>
        <v xml:space="preserve"> </v>
      </c>
      <c r="DL100" s="125" t="str">
        <f>IF('Hoja Ponderacion-1'!R96=$DF$2,AN100*'Hoja Ponderacion-1'!AP96," ")</f>
        <v xml:space="preserve"> </v>
      </c>
      <c r="DM100" s="125" t="str">
        <f>IF('Hoja Ponderacion-1'!S96=$DF$2,AR100*'Hoja Ponderacion-1'!AQ96," ")</f>
        <v xml:space="preserve"> </v>
      </c>
      <c r="DN100" s="125" t="str">
        <f>IF('Hoja Ponderacion-1'!T96=$DF$2,AV100*'Hoja Ponderacion-1'!AR96," ")</f>
        <v xml:space="preserve"> </v>
      </c>
      <c r="DO100" s="125" t="str">
        <f>IF('Hoja Ponderacion-1'!U96=$DF$2,AZ100*'Hoja Ponderacion-1'!AS96," ")</f>
        <v xml:space="preserve"> </v>
      </c>
      <c r="DP100" s="125" t="str">
        <f>IF('Hoja Ponderacion-1'!V96=$DF$2,BD100*'Hoja Ponderacion-1'!AT96," ")</f>
        <v xml:space="preserve"> </v>
      </c>
      <c r="DQ100" s="125" t="str">
        <f>IF('Hoja Ponderacion-1'!W96=$DF$2,BH100*'Hoja Ponderacion-1'!AU96," ")</f>
        <v xml:space="preserve"> </v>
      </c>
      <c r="DR100" s="125" t="str">
        <f>IF('Hoja Ponderacion-1'!X96=$DF$2,BL100*'Hoja Ponderacion-1'!AV96," ")</f>
        <v xml:space="preserve"> </v>
      </c>
      <c r="DS100" s="125" t="str">
        <f>IF('Hoja Ponderacion-1'!Y96=$DF$2,BP100*'Hoja Ponderacion-1'!AW96," ")</f>
        <v xml:space="preserve"> </v>
      </c>
      <c r="DT100" s="125" t="str">
        <f>IF('Hoja Ponderacion-1'!Z96=$DF$2,BT100*'Hoja Ponderacion-1'!AX96," ")</f>
        <v xml:space="preserve"> </v>
      </c>
      <c r="DU100" s="125" t="str">
        <f>IF('Hoja Ponderacion-1'!AA96=$DF$2,BX100*'Hoja Ponderacion-1'!AY96," ")</f>
        <v xml:space="preserve"> </v>
      </c>
      <c r="DV100" s="125" t="str">
        <f>IF('Hoja Ponderacion-1'!AB96=$DF$2,CB100*'Hoja Ponderacion-1'!AZ96," ")</f>
        <v xml:space="preserve"> </v>
      </c>
      <c r="DW100" s="125" t="str">
        <f>IF('Hoja Ponderacion-1'!AC96=$DF$2,CF100*'Hoja Ponderacion-1'!BA96," ")</f>
        <v xml:space="preserve"> </v>
      </c>
      <c r="DX100" s="125" t="str">
        <f>IF('Hoja Ponderacion-1'!AD96=$DF$2,CJ100*'Hoja Ponderacion-1'!BB96," ")</f>
        <v xml:space="preserve"> </v>
      </c>
      <c r="DY100" s="125" t="str">
        <f>IF('Hoja Ponderacion-1'!AE96=$DF$2,CN100*'Hoja Ponderacion-1'!BC96," ")</f>
        <v xml:space="preserve"> </v>
      </c>
      <c r="DZ100" s="125" t="str">
        <f>IF('Hoja Ponderacion-1'!AF96=$DF$2,CR100*'Hoja Ponderacion-1'!BD96," ")</f>
        <v xml:space="preserve"> </v>
      </c>
      <c r="EA100" s="125" t="str">
        <f>IF('Hoja Ponderacion-1'!AG96=$DF$2,CV100*'Hoja Ponderacion-1'!BE96," ")</f>
        <v xml:space="preserve"> </v>
      </c>
      <c r="EB100" s="125" t="str">
        <f>IF('Hoja Ponderacion-1'!AH96=$DF$2,CZ100*'Hoja Ponderacion-1'!BF96," ")</f>
        <v xml:space="preserve"> </v>
      </c>
      <c r="EC100" s="125" t="str">
        <f>IF('Hoja Ponderacion-1'!AI96=$DF$2,DD100*'Hoja Ponderacion-1'!BG96," ")</f>
        <v xml:space="preserve"> </v>
      </c>
      <c r="ED100" s="40">
        <f t="shared" si="274"/>
        <v>0</v>
      </c>
      <c r="EE100" s="41">
        <f>+'Hoja Ponderacion-1'!BI96</f>
        <v>0</v>
      </c>
      <c r="EF100" s="41">
        <f t="shared" si="275"/>
        <v>0</v>
      </c>
      <c r="EG100" s="125">
        <f>+HLOOKUP($B$1,'Hoja Ponderacion-1'!$BN$3:CK96,94,FALSE)</f>
        <v>0</v>
      </c>
      <c r="EH100" s="30" t="str">
        <f t="shared" si="276"/>
        <v xml:space="preserve"> </v>
      </c>
      <c r="EI100" s="31" t="str">
        <f>+IF(EG100=0,'Condicionales '!$D$7,IF(EH100&gt;=95%,'Condicionales '!$D$2,'Condicionales '!$D$5))</f>
        <v>No Aplica</v>
      </c>
    </row>
    <row r="101" spans="1:140" ht="84" customHeight="1" x14ac:dyDescent="0.3">
      <c r="A101" s="34">
        <f t="shared" si="277"/>
        <v>87</v>
      </c>
      <c r="B101" s="25">
        <v>4</v>
      </c>
      <c r="C101" s="217">
        <v>5</v>
      </c>
      <c r="D101" s="203">
        <v>4</v>
      </c>
      <c r="E101" s="229" t="s">
        <v>951</v>
      </c>
      <c r="F101" s="50" t="s">
        <v>106</v>
      </c>
      <c r="G101" s="76" t="s">
        <v>106</v>
      </c>
      <c r="H101" s="23" t="s">
        <v>952</v>
      </c>
      <c r="I101" s="50"/>
      <c r="J101" s="50"/>
      <c r="K101" s="24" t="s">
        <v>108</v>
      </c>
      <c r="L101" s="25" t="s">
        <v>69</v>
      </c>
      <c r="M101" s="50" t="s">
        <v>108</v>
      </c>
      <c r="N101" s="50" t="s">
        <v>108</v>
      </c>
      <c r="O101" s="50" t="s">
        <v>109</v>
      </c>
      <c r="P101" s="143"/>
      <c r="Q101" s="143"/>
      <c r="R101" s="30">
        <f t="shared" si="213"/>
        <v>0</v>
      </c>
      <c r="S101" s="143"/>
      <c r="T101" s="143"/>
      <c r="U101" s="30">
        <f t="shared" si="273"/>
        <v>0</v>
      </c>
      <c r="V101" s="143"/>
      <c r="W101" s="143"/>
      <c r="X101" s="30"/>
      <c r="Y101" s="170" t="s">
        <v>953</v>
      </c>
      <c r="Z101" s="143"/>
      <c r="AA101" s="143"/>
      <c r="AB101" s="30"/>
      <c r="AC101" s="170" t="s">
        <v>953</v>
      </c>
      <c r="AD101" s="143"/>
      <c r="AE101" s="143"/>
      <c r="AF101" s="30"/>
      <c r="AG101" s="170" t="s">
        <v>953</v>
      </c>
      <c r="AH101" s="143"/>
      <c r="AI101" s="143"/>
      <c r="AJ101" s="30"/>
      <c r="AK101" s="23" t="s">
        <v>952</v>
      </c>
      <c r="AL101" s="143"/>
      <c r="AM101" s="143"/>
      <c r="AN101" s="30"/>
      <c r="AO101" s="23" t="s">
        <v>952</v>
      </c>
      <c r="AP101" s="143"/>
      <c r="AQ101" s="143"/>
      <c r="AR101" s="30"/>
      <c r="AS101" s="23" t="s">
        <v>952</v>
      </c>
      <c r="AT101" s="189"/>
      <c r="AU101" s="189"/>
      <c r="AV101" s="186"/>
      <c r="AW101" s="23" t="s">
        <v>952</v>
      </c>
      <c r="AX101" s="189"/>
      <c r="AY101" s="189"/>
      <c r="AZ101" s="186"/>
      <c r="BA101" s="23" t="s">
        <v>952</v>
      </c>
      <c r="BB101" s="189"/>
      <c r="BC101" s="189"/>
      <c r="BD101" s="186"/>
      <c r="BE101" s="23" t="s">
        <v>952</v>
      </c>
      <c r="BF101" s="143"/>
      <c r="BG101" s="143"/>
      <c r="BH101" s="30"/>
      <c r="BI101" s="30" t="s">
        <v>954</v>
      </c>
      <c r="BJ101" s="143"/>
      <c r="BK101" s="143"/>
      <c r="BL101" s="30"/>
      <c r="BM101" s="30" t="s">
        <v>954</v>
      </c>
      <c r="BN101" s="143"/>
      <c r="BO101" s="143"/>
      <c r="BP101" s="30"/>
      <c r="BQ101" s="30" t="s">
        <v>954</v>
      </c>
      <c r="BR101" s="143"/>
      <c r="BS101" s="143"/>
      <c r="BT101" s="30"/>
      <c r="BU101" s="30" t="s">
        <v>954</v>
      </c>
      <c r="BV101" s="143"/>
      <c r="BW101" s="143"/>
      <c r="BX101" s="30"/>
      <c r="BY101" s="30" t="s">
        <v>954</v>
      </c>
      <c r="BZ101" s="143"/>
      <c r="CA101" s="143"/>
      <c r="CB101" s="30"/>
      <c r="CC101" s="30" t="s">
        <v>954</v>
      </c>
      <c r="CD101" s="143"/>
      <c r="CE101" s="143"/>
      <c r="CF101" s="30"/>
      <c r="CG101" s="30" t="s">
        <v>954</v>
      </c>
      <c r="CH101" s="143"/>
      <c r="CI101" s="143"/>
      <c r="CJ101" s="30"/>
      <c r="CK101" s="30" t="s">
        <v>954</v>
      </c>
      <c r="CL101" s="143"/>
      <c r="CM101" s="143"/>
      <c r="CN101" s="30"/>
      <c r="CO101" s="30" t="s">
        <v>954</v>
      </c>
      <c r="CP101" s="143"/>
      <c r="CQ101" s="143"/>
      <c r="CR101" s="30"/>
      <c r="CS101" s="30" t="s">
        <v>954</v>
      </c>
      <c r="CT101" s="143"/>
      <c r="CU101" s="143"/>
      <c r="CV101" s="30"/>
      <c r="CW101" s="30" t="s">
        <v>954</v>
      </c>
      <c r="CX101" s="143"/>
      <c r="CY101" s="143"/>
      <c r="CZ101" s="30"/>
      <c r="DA101" s="30" t="s">
        <v>954</v>
      </c>
      <c r="DB101" s="161"/>
      <c r="DC101" s="161"/>
      <c r="DD101" s="48"/>
      <c r="DE101" s="48"/>
      <c r="DF101" s="125" t="str">
        <f>IF('Hoja Ponderacion-1'!L97=$DF$2,R101*'Hoja Ponderacion-1'!AJ97," ")</f>
        <v xml:space="preserve"> </v>
      </c>
      <c r="DG101" s="125" t="str">
        <f>IF('Hoja Ponderacion-1'!M97=$DF$2,U101*'Hoja Ponderacion-1'!AK97," ")</f>
        <v xml:space="preserve"> </v>
      </c>
      <c r="DH101" s="125" t="str">
        <f>IF('Hoja Ponderacion-1'!N97=$DF$2,X101*'Hoja Ponderacion-1'!AL97," ")</f>
        <v xml:space="preserve"> </v>
      </c>
      <c r="DI101" s="125" t="str">
        <f>IF('Hoja Ponderacion-1'!O97=$DF$2,AB101*'Hoja Ponderacion-1'!AM97," ")</f>
        <v xml:space="preserve"> </v>
      </c>
      <c r="DJ101" s="125" t="str">
        <f>IF('Hoja Ponderacion-1'!P97=$DF$2,AF101*'Hoja Ponderacion-1'!AN97," ")</f>
        <v xml:space="preserve"> </v>
      </c>
      <c r="DK101" s="125" t="str">
        <f>IF('Hoja Ponderacion-1'!Q97=$DF$2,AJ101*'Hoja Ponderacion-1'!AO97," ")</f>
        <v xml:space="preserve"> </v>
      </c>
      <c r="DL101" s="125" t="str">
        <f>IF('Hoja Ponderacion-1'!R97=$DF$2,AN101*'Hoja Ponderacion-1'!AP97," ")</f>
        <v xml:space="preserve"> </v>
      </c>
      <c r="DM101" s="125" t="str">
        <f>IF('Hoja Ponderacion-1'!S97=$DF$2,AR101*'Hoja Ponderacion-1'!AQ97," ")</f>
        <v xml:space="preserve"> </v>
      </c>
      <c r="DN101" s="125" t="str">
        <f>IF('Hoja Ponderacion-1'!T97=$DF$2,AV101*'Hoja Ponderacion-1'!AR97," ")</f>
        <v xml:space="preserve"> </v>
      </c>
      <c r="DO101" s="125" t="str">
        <f>IF('Hoja Ponderacion-1'!U97=$DF$2,AZ101*'Hoja Ponderacion-1'!AS97," ")</f>
        <v xml:space="preserve"> </v>
      </c>
      <c r="DP101" s="125" t="str">
        <f>IF('Hoja Ponderacion-1'!V97=$DF$2,BD101*'Hoja Ponderacion-1'!AT97," ")</f>
        <v xml:space="preserve"> </v>
      </c>
      <c r="DQ101" s="125" t="str">
        <f>IF('Hoja Ponderacion-1'!W97=$DF$2,BH101*'Hoja Ponderacion-1'!AU97," ")</f>
        <v xml:space="preserve"> </v>
      </c>
      <c r="DR101" s="125" t="str">
        <f>IF('Hoja Ponderacion-1'!X97=$DF$2,BL101*'Hoja Ponderacion-1'!AV97," ")</f>
        <v xml:space="preserve"> </v>
      </c>
      <c r="DS101" s="125" t="str">
        <f>IF('Hoja Ponderacion-1'!Y97=$DF$2,BP101*'Hoja Ponderacion-1'!AW97," ")</f>
        <v xml:space="preserve"> </v>
      </c>
      <c r="DT101" s="125" t="str">
        <f>IF('Hoja Ponderacion-1'!Z97=$DF$2,BT101*'Hoja Ponderacion-1'!AX97," ")</f>
        <v xml:space="preserve"> </v>
      </c>
      <c r="DU101" s="125" t="str">
        <f>IF('Hoja Ponderacion-1'!AA97=$DF$2,BX101*'Hoja Ponderacion-1'!AY97," ")</f>
        <v xml:space="preserve"> </v>
      </c>
      <c r="DV101" s="125" t="str">
        <f>IF('Hoja Ponderacion-1'!AB97=$DF$2,CB101*'Hoja Ponderacion-1'!AZ97," ")</f>
        <v xml:space="preserve"> </v>
      </c>
      <c r="DW101" s="125" t="str">
        <f>IF('Hoja Ponderacion-1'!AC97=$DF$2,CF101*'Hoja Ponderacion-1'!BA97," ")</f>
        <v xml:space="preserve"> </v>
      </c>
      <c r="DX101" s="125" t="str">
        <f>IF('Hoja Ponderacion-1'!AD97=$DF$2,CJ101*'Hoja Ponderacion-1'!BB97," ")</f>
        <v xml:space="preserve"> </v>
      </c>
      <c r="DY101" s="125" t="str">
        <f>IF('Hoja Ponderacion-1'!AE97=$DF$2,CN101*'Hoja Ponderacion-1'!BC97," ")</f>
        <v xml:space="preserve"> </v>
      </c>
      <c r="DZ101" s="125" t="str">
        <f>IF('Hoja Ponderacion-1'!AF97=$DF$2,CR101*'Hoja Ponderacion-1'!BD97," ")</f>
        <v xml:space="preserve"> </v>
      </c>
      <c r="EA101" s="125" t="str">
        <f>IF('Hoja Ponderacion-1'!AG97=$DF$2,CV101*'Hoja Ponderacion-1'!BE97," ")</f>
        <v xml:space="preserve"> </v>
      </c>
      <c r="EB101" s="125" t="str">
        <f>IF('Hoja Ponderacion-1'!AH97=$DF$2,CZ101*'Hoja Ponderacion-1'!BF97," ")</f>
        <v xml:space="preserve"> </v>
      </c>
      <c r="EC101" s="125" t="str">
        <f>IF('Hoja Ponderacion-1'!AI97=$DF$2,DD101*'Hoja Ponderacion-1'!BG97," ")</f>
        <v xml:space="preserve"> </v>
      </c>
      <c r="ED101" s="40">
        <f t="shared" si="274"/>
        <v>0</v>
      </c>
      <c r="EE101" s="41">
        <f>+'Hoja Ponderacion-1'!BI97</f>
        <v>0</v>
      </c>
      <c r="EF101" s="41">
        <f t="shared" si="275"/>
        <v>0</v>
      </c>
      <c r="EG101" s="125">
        <f>+HLOOKUP($B$1,'Hoja Ponderacion-1'!$BN$3:CK97,95,FALSE)</f>
        <v>0</v>
      </c>
      <c r="EH101" s="30" t="str">
        <f t="shared" si="276"/>
        <v xml:space="preserve"> </v>
      </c>
      <c r="EI101" s="31" t="str">
        <f>+IF(EG101=0,'Condicionales '!$D$7,IF(EH101&gt;=95%,'Condicionales '!$D$2,'Condicionales '!$D$5))</f>
        <v>No Aplica</v>
      </c>
    </row>
    <row r="102" spans="1:140" ht="57.6" x14ac:dyDescent="0.3">
      <c r="A102" s="34">
        <f t="shared" si="277"/>
        <v>88</v>
      </c>
      <c r="B102" s="25">
        <v>4</v>
      </c>
      <c r="C102" s="217">
        <v>5</v>
      </c>
      <c r="D102" s="203">
        <v>5</v>
      </c>
      <c r="E102" s="229" t="s">
        <v>955</v>
      </c>
      <c r="F102" s="50" t="s">
        <v>106</v>
      </c>
      <c r="G102" s="76" t="s">
        <v>106</v>
      </c>
      <c r="H102" s="23" t="s">
        <v>956</v>
      </c>
      <c r="I102" s="50"/>
      <c r="J102" s="50"/>
      <c r="K102" s="24" t="s">
        <v>108</v>
      </c>
      <c r="L102" s="25" t="s">
        <v>69</v>
      </c>
      <c r="M102" s="50" t="s">
        <v>108</v>
      </c>
      <c r="N102" s="50" t="s">
        <v>108</v>
      </c>
      <c r="O102" s="50" t="s">
        <v>109</v>
      </c>
      <c r="P102" s="143"/>
      <c r="Q102" s="143"/>
      <c r="R102" s="30">
        <f t="shared" si="213"/>
        <v>0</v>
      </c>
      <c r="S102" s="143"/>
      <c r="T102" s="143"/>
      <c r="U102" s="30">
        <f t="shared" si="273"/>
        <v>0</v>
      </c>
      <c r="V102" s="143"/>
      <c r="W102" s="143"/>
      <c r="X102" s="30"/>
      <c r="Y102" s="170" t="s">
        <v>957</v>
      </c>
      <c r="Z102" s="143"/>
      <c r="AA102" s="143"/>
      <c r="AB102" s="30"/>
      <c r="AC102" s="170" t="s">
        <v>957</v>
      </c>
      <c r="AD102" s="143"/>
      <c r="AE102" s="143"/>
      <c r="AF102" s="30"/>
      <c r="AG102" s="170" t="s">
        <v>957</v>
      </c>
      <c r="AH102" s="143"/>
      <c r="AI102" s="143"/>
      <c r="AJ102" s="30"/>
      <c r="AK102" s="23" t="s">
        <v>956</v>
      </c>
      <c r="AL102" s="143"/>
      <c r="AM102" s="143"/>
      <c r="AN102" s="30"/>
      <c r="AO102" s="23" t="s">
        <v>956</v>
      </c>
      <c r="AP102" s="143"/>
      <c r="AQ102" s="143"/>
      <c r="AR102" s="30"/>
      <c r="AS102" s="23" t="s">
        <v>956</v>
      </c>
      <c r="AT102" s="189"/>
      <c r="AU102" s="189"/>
      <c r="AV102" s="186"/>
      <c r="AW102" s="23" t="s">
        <v>956</v>
      </c>
      <c r="AX102" s="189"/>
      <c r="AY102" s="189"/>
      <c r="AZ102" s="186"/>
      <c r="BA102" s="23" t="s">
        <v>956</v>
      </c>
      <c r="BB102" s="189"/>
      <c r="BC102" s="189"/>
      <c r="BD102" s="186"/>
      <c r="BE102" s="23" t="s">
        <v>956</v>
      </c>
      <c r="BF102" s="143"/>
      <c r="BG102" s="143"/>
      <c r="BH102" s="30"/>
      <c r="BI102" s="30" t="s">
        <v>958</v>
      </c>
      <c r="BJ102" s="143"/>
      <c r="BK102" s="143"/>
      <c r="BL102" s="30"/>
      <c r="BM102" s="30" t="s">
        <v>958</v>
      </c>
      <c r="BN102" s="143"/>
      <c r="BO102" s="143"/>
      <c r="BP102" s="30"/>
      <c r="BQ102" s="30" t="s">
        <v>958</v>
      </c>
      <c r="BR102" s="143"/>
      <c r="BS102" s="143"/>
      <c r="BT102" s="30"/>
      <c r="BU102" s="30" t="s">
        <v>958</v>
      </c>
      <c r="BV102" s="143"/>
      <c r="BW102" s="143"/>
      <c r="BX102" s="30"/>
      <c r="BY102" s="30" t="s">
        <v>958</v>
      </c>
      <c r="BZ102" s="143"/>
      <c r="CA102" s="143"/>
      <c r="CB102" s="30"/>
      <c r="CC102" s="30" t="s">
        <v>958</v>
      </c>
      <c r="CD102" s="143"/>
      <c r="CE102" s="143"/>
      <c r="CF102" s="30"/>
      <c r="CG102" s="30" t="s">
        <v>958</v>
      </c>
      <c r="CH102" s="143"/>
      <c r="CI102" s="143"/>
      <c r="CJ102" s="30"/>
      <c r="CK102" s="30" t="s">
        <v>958</v>
      </c>
      <c r="CL102" s="143"/>
      <c r="CM102" s="143"/>
      <c r="CN102" s="30"/>
      <c r="CO102" s="30" t="s">
        <v>958</v>
      </c>
      <c r="CP102" s="143"/>
      <c r="CQ102" s="143"/>
      <c r="CR102" s="30"/>
      <c r="CS102" s="30" t="s">
        <v>958</v>
      </c>
      <c r="CT102" s="143"/>
      <c r="CU102" s="143"/>
      <c r="CV102" s="30"/>
      <c r="CW102" s="30" t="s">
        <v>958</v>
      </c>
      <c r="CX102" s="143"/>
      <c r="CY102" s="143"/>
      <c r="CZ102" s="30"/>
      <c r="DA102" s="30" t="s">
        <v>958</v>
      </c>
      <c r="DB102" s="161"/>
      <c r="DC102" s="161"/>
      <c r="DD102" s="48"/>
      <c r="DE102" s="48"/>
      <c r="DF102" s="125" t="str">
        <f>IF('Hoja Ponderacion-1'!L98=$DF$2,R102*'Hoja Ponderacion-1'!AJ98," ")</f>
        <v xml:space="preserve"> </v>
      </c>
      <c r="DG102" s="125" t="str">
        <f>IF('Hoja Ponderacion-1'!M98=$DF$2,U102*'Hoja Ponderacion-1'!AK98," ")</f>
        <v xml:space="preserve"> </v>
      </c>
      <c r="DH102" s="125" t="str">
        <f>IF('Hoja Ponderacion-1'!N98=$DF$2,X102*'Hoja Ponderacion-1'!AL98," ")</f>
        <v xml:space="preserve"> </v>
      </c>
      <c r="DI102" s="125" t="str">
        <f>IF('Hoja Ponderacion-1'!O98=$DF$2,AB102*'Hoja Ponderacion-1'!AM98," ")</f>
        <v xml:space="preserve"> </v>
      </c>
      <c r="DJ102" s="125" t="str">
        <f>IF('Hoja Ponderacion-1'!P98=$DF$2,AF102*'Hoja Ponderacion-1'!AN98," ")</f>
        <v xml:space="preserve"> </v>
      </c>
      <c r="DK102" s="125" t="str">
        <f>IF('Hoja Ponderacion-1'!Q98=$DF$2,AJ102*'Hoja Ponderacion-1'!AO98," ")</f>
        <v xml:space="preserve"> </v>
      </c>
      <c r="DL102" s="125" t="str">
        <f>IF('Hoja Ponderacion-1'!R98=$DF$2,AN102*'Hoja Ponderacion-1'!AP98," ")</f>
        <v xml:space="preserve"> </v>
      </c>
      <c r="DM102" s="125" t="str">
        <f>IF('Hoja Ponderacion-1'!S98=$DF$2,AR102*'Hoja Ponderacion-1'!AQ98," ")</f>
        <v xml:space="preserve"> </v>
      </c>
      <c r="DN102" s="125" t="str">
        <f>IF('Hoja Ponderacion-1'!T98=$DF$2,AV102*'Hoja Ponderacion-1'!AR98," ")</f>
        <v xml:space="preserve"> </v>
      </c>
      <c r="DO102" s="125" t="str">
        <f>IF('Hoja Ponderacion-1'!U98=$DF$2,AZ102*'Hoja Ponderacion-1'!AS98," ")</f>
        <v xml:space="preserve"> </v>
      </c>
      <c r="DP102" s="125" t="str">
        <f>IF('Hoja Ponderacion-1'!V98=$DF$2,BD102*'Hoja Ponderacion-1'!AT98," ")</f>
        <v xml:space="preserve"> </v>
      </c>
      <c r="DQ102" s="125" t="str">
        <f>IF('Hoja Ponderacion-1'!W98=$DF$2,BH102*'Hoja Ponderacion-1'!AU98," ")</f>
        <v xml:space="preserve"> </v>
      </c>
      <c r="DR102" s="125" t="str">
        <f>IF('Hoja Ponderacion-1'!X98=$DF$2,BL102*'Hoja Ponderacion-1'!AV98," ")</f>
        <v xml:space="preserve"> </v>
      </c>
      <c r="DS102" s="125" t="str">
        <f>IF('Hoja Ponderacion-1'!Y98=$DF$2,BP102*'Hoja Ponderacion-1'!AW98," ")</f>
        <v xml:space="preserve"> </v>
      </c>
      <c r="DT102" s="125" t="str">
        <f>IF('Hoja Ponderacion-1'!Z98=$DF$2,BT102*'Hoja Ponderacion-1'!AX98," ")</f>
        <v xml:space="preserve"> </v>
      </c>
      <c r="DU102" s="125" t="str">
        <f>IF('Hoja Ponderacion-1'!AA98=$DF$2,BX102*'Hoja Ponderacion-1'!AY98," ")</f>
        <v xml:space="preserve"> </v>
      </c>
      <c r="DV102" s="125" t="str">
        <f>IF('Hoja Ponderacion-1'!AB98=$DF$2,CB102*'Hoja Ponderacion-1'!AZ98," ")</f>
        <v xml:space="preserve"> </v>
      </c>
      <c r="DW102" s="125" t="str">
        <f>IF('Hoja Ponderacion-1'!AC98=$DF$2,CF102*'Hoja Ponderacion-1'!BA98," ")</f>
        <v xml:space="preserve"> </v>
      </c>
      <c r="DX102" s="125" t="str">
        <f>IF('Hoja Ponderacion-1'!AD98=$DF$2,CJ102*'Hoja Ponderacion-1'!BB98," ")</f>
        <v xml:space="preserve"> </v>
      </c>
      <c r="DY102" s="125" t="str">
        <f>IF('Hoja Ponderacion-1'!AE98=$DF$2,CN102*'Hoja Ponderacion-1'!BC98," ")</f>
        <v xml:space="preserve"> </v>
      </c>
      <c r="DZ102" s="125" t="str">
        <f>IF('Hoja Ponderacion-1'!AF98=$DF$2,CR102*'Hoja Ponderacion-1'!BD98," ")</f>
        <v xml:space="preserve"> </v>
      </c>
      <c r="EA102" s="125" t="str">
        <f>IF('Hoja Ponderacion-1'!AG98=$DF$2,CV102*'Hoja Ponderacion-1'!BE98," ")</f>
        <v xml:space="preserve"> </v>
      </c>
      <c r="EB102" s="125" t="str">
        <f>IF('Hoja Ponderacion-1'!AH98=$DF$2,CZ102*'Hoja Ponderacion-1'!BF98," ")</f>
        <v xml:space="preserve"> </v>
      </c>
      <c r="EC102" s="125" t="str">
        <f>IF('Hoja Ponderacion-1'!AI98=$DF$2,DD102*'Hoja Ponderacion-1'!BG98," ")</f>
        <v xml:space="preserve"> </v>
      </c>
      <c r="ED102" s="40">
        <f t="shared" si="274"/>
        <v>0</v>
      </c>
      <c r="EE102" s="41">
        <f>+'Hoja Ponderacion-1'!BI98</f>
        <v>0</v>
      </c>
      <c r="EF102" s="41">
        <f t="shared" si="275"/>
        <v>0</v>
      </c>
      <c r="EG102" s="125">
        <f>+HLOOKUP($B$1,'Hoja Ponderacion-1'!$BN$3:CK98,96,FALSE)</f>
        <v>0</v>
      </c>
      <c r="EH102" s="30" t="str">
        <f t="shared" si="276"/>
        <v xml:space="preserve"> </v>
      </c>
      <c r="EI102" s="31" t="str">
        <f>+IF(EG102=0,'Condicionales '!$D$7,IF(EH102&gt;=95%,'Condicionales '!$D$2,'Condicionales '!$D$5))</f>
        <v>No Aplica</v>
      </c>
    </row>
    <row r="103" spans="1:140" ht="226.2" x14ac:dyDescent="0.3">
      <c r="A103" s="34">
        <f t="shared" si="277"/>
        <v>89</v>
      </c>
      <c r="B103" s="93">
        <v>4</v>
      </c>
      <c r="C103" s="78">
        <v>5</v>
      </c>
      <c r="D103" s="204">
        <v>6</v>
      </c>
      <c r="E103" s="233" t="s">
        <v>959</v>
      </c>
      <c r="F103" s="94" t="s">
        <v>65</v>
      </c>
      <c r="G103" s="76" t="s">
        <v>115</v>
      </c>
      <c r="H103" s="95" t="s">
        <v>960</v>
      </c>
      <c r="I103" s="94" t="s">
        <v>961</v>
      </c>
      <c r="J103" s="94" t="s">
        <v>961</v>
      </c>
      <c r="K103" s="64" t="s">
        <v>149</v>
      </c>
      <c r="L103" s="93" t="s">
        <v>69</v>
      </c>
      <c r="M103" s="94" t="s">
        <v>149</v>
      </c>
      <c r="N103" s="94" t="s">
        <v>108</v>
      </c>
      <c r="O103" s="94" t="s">
        <v>72</v>
      </c>
      <c r="P103" s="85">
        <v>0.6</v>
      </c>
      <c r="Q103" s="85">
        <v>0.4</v>
      </c>
      <c r="R103" s="30">
        <f t="shared" si="213"/>
        <v>1</v>
      </c>
      <c r="S103" s="143"/>
      <c r="T103" s="143"/>
      <c r="U103" s="30">
        <f t="shared" si="273"/>
        <v>0</v>
      </c>
      <c r="V103" s="143"/>
      <c r="W103" s="143"/>
      <c r="X103" s="30"/>
      <c r="Y103" s="170" t="s">
        <v>962</v>
      </c>
      <c r="Z103" s="143"/>
      <c r="AA103" s="143"/>
      <c r="AB103" s="30"/>
      <c r="AC103" s="170" t="s">
        <v>963</v>
      </c>
      <c r="AD103" s="143"/>
      <c r="AE103" s="143"/>
      <c r="AF103" s="30"/>
      <c r="AG103" s="170" t="s">
        <v>964</v>
      </c>
      <c r="AH103" s="143"/>
      <c r="AI103" s="143"/>
      <c r="AJ103" s="30"/>
      <c r="AK103" s="30" t="s">
        <v>965</v>
      </c>
      <c r="AL103" s="143"/>
      <c r="AM103" s="143"/>
      <c r="AN103" s="30"/>
      <c r="AO103" s="30" t="s">
        <v>965</v>
      </c>
      <c r="AP103" s="143"/>
      <c r="AQ103" s="143"/>
      <c r="AR103" s="30"/>
      <c r="AS103" s="30" t="s">
        <v>965</v>
      </c>
      <c r="AT103" s="189"/>
      <c r="AU103" s="189"/>
      <c r="AV103" s="186"/>
      <c r="AW103" s="186" t="s">
        <v>965</v>
      </c>
      <c r="AX103" s="189"/>
      <c r="AY103" s="189"/>
      <c r="AZ103" s="186"/>
      <c r="BA103" s="186" t="s">
        <v>966</v>
      </c>
      <c r="BB103" s="189"/>
      <c r="BC103" s="189"/>
      <c r="BD103" s="186"/>
      <c r="BE103" s="186" t="s">
        <v>967</v>
      </c>
      <c r="BF103" s="143"/>
      <c r="BG103" s="143"/>
      <c r="BH103" s="30"/>
      <c r="BI103" s="186" t="s">
        <v>968</v>
      </c>
      <c r="BJ103" s="143"/>
      <c r="BK103" s="143"/>
      <c r="BL103" s="30"/>
      <c r="BM103" s="186" t="s">
        <v>968</v>
      </c>
      <c r="BN103" s="143"/>
      <c r="BO103" s="143"/>
      <c r="BP103" s="30"/>
      <c r="BQ103" s="186" t="s">
        <v>968</v>
      </c>
      <c r="BR103" s="143"/>
      <c r="BS103" s="143"/>
      <c r="BT103" s="30"/>
      <c r="BU103" s="186" t="s">
        <v>969</v>
      </c>
      <c r="BV103" s="122">
        <v>0.6</v>
      </c>
      <c r="BW103" s="122">
        <v>0.4</v>
      </c>
      <c r="BX103" s="122">
        <f>IF(OR(BV103="NA",BW103="NA"),"NA",BV103+BW103)</f>
        <v>1</v>
      </c>
      <c r="BY103" s="122" t="s">
        <v>970</v>
      </c>
      <c r="BZ103" s="143"/>
      <c r="CA103" s="143"/>
      <c r="CB103" s="30"/>
      <c r="CC103" s="122" t="s">
        <v>971</v>
      </c>
      <c r="CD103" s="143"/>
      <c r="CE103" s="143"/>
      <c r="CF103" s="30"/>
      <c r="CG103" s="122" t="s">
        <v>971</v>
      </c>
      <c r="CH103" s="143"/>
      <c r="CI103" s="143"/>
      <c r="CJ103" s="30"/>
      <c r="CK103" s="122" t="s">
        <v>971</v>
      </c>
      <c r="CL103" s="143"/>
      <c r="CM103" s="143"/>
      <c r="CN103" s="30"/>
      <c r="CO103" s="122" t="s">
        <v>1549</v>
      </c>
      <c r="CP103" s="222">
        <v>0.6</v>
      </c>
      <c r="CQ103" s="222">
        <v>0.4</v>
      </c>
      <c r="CR103" s="30">
        <f>IF(OR(CP103="NA",CQ103="NA"),"NA",CP103+CQ103)</f>
        <v>1</v>
      </c>
      <c r="CS103" s="122" t="s">
        <v>1550</v>
      </c>
      <c r="CT103" s="122">
        <v>0.6</v>
      </c>
      <c r="CU103" s="122">
        <v>0.4</v>
      </c>
      <c r="CV103" s="30">
        <f>IF(OR(CT103="NA",CU103="NA"),"NA",CT103+CU103)</f>
        <v>1</v>
      </c>
      <c r="CW103" s="122" t="s">
        <v>1597</v>
      </c>
      <c r="CX103" s="122">
        <v>0.6</v>
      </c>
      <c r="CY103" s="122">
        <v>0.4</v>
      </c>
      <c r="CZ103" s="30">
        <f>IF(OR(CX103="NA",CY103="NA"),"NA",CX103+CY103)</f>
        <v>1</v>
      </c>
      <c r="DA103" s="122" t="s">
        <v>1637</v>
      </c>
      <c r="DB103" s="48"/>
      <c r="DC103" s="48"/>
      <c r="DD103" s="48"/>
      <c r="DE103" s="48"/>
      <c r="DF103" s="125">
        <f>IF('Hoja Ponderacion-1'!L99=$DF$2,R103*'Hoja Ponderacion-1'!AJ99," ")</f>
        <v>1.2500000000000001E-2</v>
      </c>
      <c r="DG103" s="125" t="str">
        <f>IF('Hoja Ponderacion-1'!M99=$DF$2,U103*'Hoja Ponderacion-1'!AK99," ")</f>
        <v xml:space="preserve"> </v>
      </c>
      <c r="DH103" s="125" t="str">
        <f>IF('Hoja Ponderacion-1'!N99=$DF$2,X103*'Hoja Ponderacion-1'!AL99," ")</f>
        <v xml:space="preserve"> </v>
      </c>
      <c r="DI103" s="125" t="str">
        <f>IF('Hoja Ponderacion-1'!O99=$DF$2,AB103*'Hoja Ponderacion-1'!AM99," ")</f>
        <v xml:space="preserve"> </v>
      </c>
      <c r="DJ103" s="125" t="str">
        <f>IF('Hoja Ponderacion-1'!P99=$DF$2,AF103*'Hoja Ponderacion-1'!AN99," ")</f>
        <v xml:space="preserve"> </v>
      </c>
      <c r="DK103" s="125" t="str">
        <f>IF('Hoja Ponderacion-1'!Q99=$DF$2,AJ103*'Hoja Ponderacion-1'!AO99," ")</f>
        <v xml:space="preserve"> </v>
      </c>
      <c r="DL103" s="125" t="str">
        <f>IF('Hoja Ponderacion-1'!R99=$DF$2,AN103*'Hoja Ponderacion-1'!AP99," ")</f>
        <v xml:space="preserve"> </v>
      </c>
      <c r="DM103" s="125" t="str">
        <f>IF('Hoja Ponderacion-1'!S99=$DF$2,AR103*'Hoja Ponderacion-1'!AQ99," ")</f>
        <v xml:space="preserve"> </v>
      </c>
      <c r="DN103" s="125" t="str">
        <f>IF('Hoja Ponderacion-1'!T99=$DF$2,AV103*'Hoja Ponderacion-1'!AR99," ")</f>
        <v xml:space="preserve"> </v>
      </c>
      <c r="DO103" s="125" t="str">
        <f>IF('Hoja Ponderacion-1'!U99=$DF$2,AZ103*'Hoja Ponderacion-1'!AS99," ")</f>
        <v xml:space="preserve"> </v>
      </c>
      <c r="DP103" s="125" t="str">
        <f>IF('Hoja Ponderacion-1'!V99=$DF$2,BD103*'Hoja Ponderacion-1'!AT99," ")</f>
        <v xml:space="preserve"> </v>
      </c>
      <c r="DQ103" s="125" t="str">
        <f>IF('Hoja Ponderacion-1'!W99=$DF$2,BH103*'Hoja Ponderacion-1'!AU99," ")</f>
        <v xml:space="preserve"> </v>
      </c>
      <c r="DR103" s="125" t="str">
        <f>IF('Hoja Ponderacion-1'!X99=$DF$2,BL103*'Hoja Ponderacion-1'!AV99," ")</f>
        <v xml:space="preserve"> </v>
      </c>
      <c r="DS103" s="125" t="str">
        <f>IF('Hoja Ponderacion-1'!Y99=$DF$2,BP103*'Hoja Ponderacion-1'!AW99," ")</f>
        <v xml:space="preserve"> </v>
      </c>
      <c r="DT103" s="125" t="str">
        <f>IF('Hoja Ponderacion-1'!Z99=$DF$2,BT103*'Hoja Ponderacion-1'!AX99," ")</f>
        <v xml:space="preserve"> </v>
      </c>
      <c r="DU103" s="125">
        <f>IF('Hoja Ponderacion-1'!AA99=$DF$2,BX103*'Hoja Ponderacion-1'!AY99," ")</f>
        <v>7.1428571428571435E-3</v>
      </c>
      <c r="DV103" s="125" t="str">
        <f>IF('Hoja Ponderacion-1'!AB99=$DF$2,CB103*'Hoja Ponderacion-1'!AZ99," ")</f>
        <v xml:space="preserve"> </v>
      </c>
      <c r="DW103" s="125" t="str">
        <f>IF('Hoja Ponderacion-1'!AC99=$DF$2,CF103*'Hoja Ponderacion-1'!BA99," ")</f>
        <v xml:space="preserve"> </v>
      </c>
      <c r="DX103" s="125" t="str">
        <f>IF('Hoja Ponderacion-1'!AD99=$DF$2,CJ103*'Hoja Ponderacion-1'!BB99," ")</f>
        <v xml:space="preserve"> </v>
      </c>
      <c r="DY103" s="125" t="str">
        <f>IF('Hoja Ponderacion-1'!AE99=$DF$2,CN103*'Hoja Ponderacion-1'!BC99," ")</f>
        <v xml:space="preserve"> </v>
      </c>
      <c r="DZ103" s="125">
        <f>IF('Hoja Ponderacion-1'!AF99=$DF$2,CR103*'Hoja Ponderacion-1'!BD99," ")</f>
        <v>6.0606060606060606E-3</v>
      </c>
      <c r="EA103" s="125">
        <f>IF('Hoja Ponderacion-1'!AG99=$DF$2,CV103*'Hoja Ponderacion-1'!BE99," ")</f>
        <v>8.0000000000000002E-3</v>
      </c>
      <c r="EB103" s="125">
        <f>IF('Hoja Ponderacion-1'!AH99=$DF$2,CZ103*'Hoja Ponderacion-1'!BF99," ")</f>
        <v>7.6923076923076927E-3</v>
      </c>
      <c r="EC103" s="125">
        <f>IF('Hoja Ponderacion-1'!AI99=$DF$2,DD103*'Hoja Ponderacion-1'!BG99," ")</f>
        <v>0</v>
      </c>
      <c r="ED103" s="40">
        <f t="shared" si="274"/>
        <v>4.13957708957709E-2</v>
      </c>
      <c r="EE103" s="41">
        <f>+'Hoja Ponderacion-1'!BI99</f>
        <v>6</v>
      </c>
      <c r="EF103" s="41">
        <f t="shared" si="275"/>
        <v>6.8992951492951498E-3</v>
      </c>
      <c r="EG103" s="125">
        <f>+HLOOKUP($B$1,'Hoja Ponderacion-1'!$BN$3:CK99,97,FALSE)</f>
        <v>2.8895770895770896E-2</v>
      </c>
      <c r="EH103" s="30">
        <f>ROUND(IF(EG103&gt;0,ED103/EG103," "),2)</f>
        <v>1.43</v>
      </c>
      <c r="EI103" s="31" t="str">
        <f>+IF(EG103=0,'Condicionales '!$D$7,IF(EH103&gt;=95%,'Condicionales '!$D$2,'Condicionales '!$D$5))</f>
        <v>Cumple</v>
      </c>
      <c r="EJ103" s="34" t="s">
        <v>972</v>
      </c>
    </row>
    <row r="104" spans="1:140" s="23" customFormat="1" ht="187.2" x14ac:dyDescent="0.3">
      <c r="A104" s="34">
        <f t="shared" si="277"/>
        <v>90</v>
      </c>
      <c r="B104" s="25">
        <v>4</v>
      </c>
      <c r="C104" s="78">
        <v>5</v>
      </c>
      <c r="D104" s="205">
        <v>7</v>
      </c>
      <c r="E104" s="229" t="s">
        <v>973</v>
      </c>
      <c r="F104" s="50" t="s">
        <v>65</v>
      </c>
      <c r="G104" s="76" t="s">
        <v>115</v>
      </c>
      <c r="H104" s="23" t="s">
        <v>974</v>
      </c>
      <c r="I104" s="50" t="s">
        <v>975</v>
      </c>
      <c r="J104" s="50" t="s">
        <v>975</v>
      </c>
      <c r="K104" s="24" t="s">
        <v>70</v>
      </c>
      <c r="L104" s="25" t="s">
        <v>163</v>
      </c>
      <c r="M104" s="50" t="s">
        <v>68</v>
      </c>
      <c r="N104" s="50" t="s">
        <v>108</v>
      </c>
      <c r="O104" s="50" t="s">
        <v>72</v>
      </c>
      <c r="P104" s="85">
        <v>0.6</v>
      </c>
      <c r="Q104" s="85">
        <v>0.4</v>
      </c>
      <c r="R104" s="30">
        <f t="shared" si="213"/>
        <v>1</v>
      </c>
      <c r="S104" s="85">
        <v>0.6</v>
      </c>
      <c r="T104" s="85">
        <v>0.4</v>
      </c>
      <c r="U104" s="30">
        <f t="shared" si="273"/>
        <v>1</v>
      </c>
      <c r="V104" s="85">
        <v>0.6</v>
      </c>
      <c r="W104" s="85">
        <v>0.4</v>
      </c>
      <c r="X104" s="30">
        <f t="shared" ref="X104:X108" si="278">IF(OR(V104="NA",W104="NA"),"NA",V104+W104)</f>
        <v>1</v>
      </c>
      <c r="Y104" s="170" t="s">
        <v>976</v>
      </c>
      <c r="Z104" s="85">
        <v>0.6</v>
      </c>
      <c r="AA104" s="85">
        <v>0.4</v>
      </c>
      <c r="AB104" s="30">
        <f t="shared" ref="AB104:AB108" si="279">IF(OR(Z104="NA",AA104="NA"),"NA",Z104+AA104)</f>
        <v>1</v>
      </c>
      <c r="AC104" s="175" t="s">
        <v>977</v>
      </c>
      <c r="AD104" s="85">
        <v>0.6</v>
      </c>
      <c r="AE104" s="85">
        <v>0.4</v>
      </c>
      <c r="AF104" s="30">
        <f t="shared" ref="AF104" si="280">IF(OR(AD104="NA",AE104="NA"),"NA",AD104+AE104)</f>
        <v>1</v>
      </c>
      <c r="AG104" s="175" t="s">
        <v>977</v>
      </c>
      <c r="AH104" s="85">
        <v>0.6</v>
      </c>
      <c r="AI104" s="85">
        <v>0.4</v>
      </c>
      <c r="AJ104" s="30">
        <f t="shared" ref="AJ104:AJ108" si="281">IF(OR(AH104="NA",AI104="NA"),"NA",AH104+AI104)</f>
        <v>1</v>
      </c>
      <c r="AK104" s="30" t="s">
        <v>978</v>
      </c>
      <c r="AL104" s="85">
        <v>0.6</v>
      </c>
      <c r="AM104" s="85">
        <v>0.4</v>
      </c>
      <c r="AN104" s="30">
        <f t="shared" ref="AN104" si="282">IF(OR(AL104="NA",AM104="NA"),"NA",AL104+AM104)</f>
        <v>1</v>
      </c>
      <c r="AO104" s="30" t="s">
        <v>978</v>
      </c>
      <c r="AP104" s="85">
        <v>0.6</v>
      </c>
      <c r="AQ104" s="85">
        <v>0.4</v>
      </c>
      <c r="AR104" s="30">
        <f t="shared" ref="AR104" si="283">IF(OR(AP104="NA",AQ104="NA"),"NA",AP104+AQ104)</f>
        <v>1</v>
      </c>
      <c r="AS104" s="30" t="s">
        <v>978</v>
      </c>
      <c r="AT104" s="190">
        <v>0.6</v>
      </c>
      <c r="AU104" s="190">
        <v>0.4</v>
      </c>
      <c r="AV104" s="186">
        <f t="shared" ref="AV104" si="284">IF(OR(AT104="NA",AU104="NA"),"NA",AT104+AU104)</f>
        <v>1</v>
      </c>
      <c r="AW104" s="186" t="s">
        <v>978</v>
      </c>
      <c r="AX104" s="85">
        <v>0.6</v>
      </c>
      <c r="AY104" s="85">
        <v>0.4</v>
      </c>
      <c r="AZ104" s="30">
        <f t="shared" ref="AZ104:AZ108" si="285">IF(OR(AX104="NA",AY104="NA"),"NA",AX104+AY104)</f>
        <v>1</v>
      </c>
      <c r="BA104" s="30" t="s">
        <v>979</v>
      </c>
      <c r="BB104" s="85">
        <v>0.6</v>
      </c>
      <c r="BC104" s="85">
        <v>0.4</v>
      </c>
      <c r="BD104" s="30">
        <f t="shared" ref="BD104" si="286">IF(OR(BB104="NA",BC104="NA"),"NA",BB104+BC104)</f>
        <v>1</v>
      </c>
      <c r="BE104" s="30" t="s">
        <v>977</v>
      </c>
      <c r="BF104" s="85">
        <v>0.6</v>
      </c>
      <c r="BG104" s="85">
        <v>0.4</v>
      </c>
      <c r="BH104" s="30">
        <f t="shared" ref="BH104:BH108" si="287">IF(OR(BF104="NA",BG104="NA"),"NA",BF104+BG104)</f>
        <v>1</v>
      </c>
      <c r="BI104" s="30" t="s">
        <v>977</v>
      </c>
      <c r="BJ104" s="85">
        <v>0.6</v>
      </c>
      <c r="BK104" s="85">
        <v>0.4</v>
      </c>
      <c r="BL104" s="30">
        <f t="shared" ref="BL104:BL108" si="288">IF(OR(BJ104="NA",BK104="NA"),"NA",BJ104+BK104)</f>
        <v>1</v>
      </c>
      <c r="BM104" s="30" t="s">
        <v>977</v>
      </c>
      <c r="BN104" s="85">
        <v>0.6</v>
      </c>
      <c r="BO104" s="85">
        <v>0.4</v>
      </c>
      <c r="BP104" s="30">
        <f t="shared" ref="BP104:BP108" si="289">IF(OR(BN104="NA",BO104="NA"),"NA",BN104+BO104)</f>
        <v>1</v>
      </c>
      <c r="BQ104" s="30" t="s">
        <v>977</v>
      </c>
      <c r="BR104" s="85">
        <v>0.6</v>
      </c>
      <c r="BS104" s="85">
        <v>0.4</v>
      </c>
      <c r="BT104" s="30">
        <f t="shared" ref="BT104:BT108" si="290">IF(OR(BR104="NA",BS104="NA"),"NA",BR104+BS104)</f>
        <v>1</v>
      </c>
      <c r="BU104" s="30" t="s">
        <v>980</v>
      </c>
      <c r="BV104" s="222">
        <v>0.6</v>
      </c>
      <c r="BW104" s="222">
        <v>0.4</v>
      </c>
      <c r="BX104" s="30">
        <f>IF(OR(BV104="NA",BW104="NA"),"NA",BV104+BW104)</f>
        <v>1</v>
      </c>
      <c r="BY104" s="30" t="s">
        <v>981</v>
      </c>
      <c r="BZ104" s="222">
        <v>0.6</v>
      </c>
      <c r="CA104" s="222">
        <v>0.4</v>
      </c>
      <c r="CB104" s="30">
        <f>IF(OR(BZ104="NA",CA104="NA"),"NA",BZ104+CA104)</f>
        <v>1</v>
      </c>
      <c r="CC104" s="30" t="s">
        <v>980</v>
      </c>
      <c r="CD104" s="222">
        <v>0.6</v>
      </c>
      <c r="CE104" s="222">
        <v>0.4</v>
      </c>
      <c r="CF104" s="30">
        <f>IF(OR(CD104="NA",CE104="NA"),"NA",CD104+CE104)</f>
        <v>1</v>
      </c>
      <c r="CG104" s="30" t="s">
        <v>1437</v>
      </c>
      <c r="CH104" s="222">
        <v>0.6</v>
      </c>
      <c r="CI104" s="222">
        <v>0.4</v>
      </c>
      <c r="CJ104" s="30">
        <f>IF(OR(CH104="NA",CI104="NA"),"NA",CH104+CI104)</f>
        <v>1</v>
      </c>
      <c r="CK104" s="30" t="s">
        <v>1437</v>
      </c>
      <c r="CL104" s="222">
        <v>0.6</v>
      </c>
      <c r="CM104" s="222">
        <v>0.4</v>
      </c>
      <c r="CN104" s="30">
        <f>IF(OR(CL104="NA",CM104="NA"),"NA",CL104+CM104)</f>
        <v>1</v>
      </c>
      <c r="CO104" s="30" t="s">
        <v>1437</v>
      </c>
      <c r="CP104" s="222">
        <v>0.6</v>
      </c>
      <c r="CQ104" s="222">
        <v>0.4</v>
      </c>
      <c r="CR104" s="30">
        <f>IF(OR(CP104="NA",CQ104="NA"),"NA",CP104+CQ104)</f>
        <v>1</v>
      </c>
      <c r="CS104" s="30" t="s">
        <v>1551</v>
      </c>
      <c r="CT104" s="30">
        <v>0.6</v>
      </c>
      <c r="CU104" s="30">
        <v>0.4</v>
      </c>
      <c r="CV104" s="30">
        <f>IF(OR(CT104="NA",CU104="NA"),"NA",CT104+CU104)</f>
        <v>1</v>
      </c>
      <c r="CW104" s="30" t="s">
        <v>1437</v>
      </c>
      <c r="CX104" s="122">
        <v>0.6</v>
      </c>
      <c r="CY104" s="122">
        <v>0.4</v>
      </c>
      <c r="CZ104" s="30">
        <f>IF(OR(CX104="NA",CY104="NA"),"NA",CX104+CY104)</f>
        <v>1</v>
      </c>
      <c r="DA104" s="30" t="s">
        <v>1437</v>
      </c>
      <c r="DB104" s="48"/>
      <c r="DC104" s="48"/>
      <c r="DD104" s="48"/>
      <c r="DE104" s="48"/>
      <c r="DF104" s="125">
        <f>IF('Hoja Ponderacion-1'!L100=$DF$2,R104*'Hoja Ponderacion-1'!AJ100," ")</f>
        <v>9.9999999999999992E-2</v>
      </c>
      <c r="DG104" s="125">
        <f>IF('Hoja Ponderacion-1'!M100=$DF$2,U104*'Hoja Ponderacion-1'!AK100," ")</f>
        <v>8.7499999999999994E-2</v>
      </c>
      <c r="DH104" s="125">
        <f>IF('Hoja Ponderacion-1'!N100=$DF$2,X104*'Hoja Ponderacion-1'!AL100," ")</f>
        <v>3.4999999999999996E-2</v>
      </c>
      <c r="DI104" s="125">
        <f>IF('Hoja Ponderacion-1'!O100=$DF$2,AB104*'Hoja Ponderacion-1'!AM100," ")</f>
        <v>3.6842105263157891E-2</v>
      </c>
      <c r="DJ104" s="125">
        <f>IF('Hoja Ponderacion-1'!P100=$DF$2,AF104*'Hoja Ponderacion-1'!AN100," ")</f>
        <v>3.4999999999999996E-2</v>
      </c>
      <c r="DK104" s="125">
        <f>IF('Hoja Ponderacion-1'!Q100=$DF$2,AJ104*'Hoja Ponderacion-1'!AO100," ")</f>
        <v>3.6842105263157891E-2</v>
      </c>
      <c r="DL104" s="125">
        <f>IF('Hoja Ponderacion-1'!R100=$DF$2,AN104*'Hoja Ponderacion-1'!AP100," ")</f>
        <v>3.6842105263157891E-2</v>
      </c>
      <c r="DM104" s="125">
        <f>IF('Hoja Ponderacion-1'!S100=$DF$2,AR104*'Hoja Ponderacion-1'!AQ100," ")</f>
        <v>3.6842105263157891E-2</v>
      </c>
      <c r="DN104" s="125">
        <f>IF('Hoja Ponderacion-1'!T100=$DF$2,AV104*'Hoja Ponderacion-1'!AR100," ")</f>
        <v>3.6842105263157891E-2</v>
      </c>
      <c r="DO104" s="125">
        <f>IF('Hoja Ponderacion-1'!U100=$DF$2,AZ104*'Hoja Ponderacion-1'!AS100," ")</f>
        <v>3.6842105263157891E-2</v>
      </c>
      <c r="DP104" s="125">
        <f>IF('Hoja Ponderacion-1'!V100=$DF$2,BD104*'Hoja Ponderacion-1'!AT100," ")</f>
        <v>3.4999999999999996E-2</v>
      </c>
      <c r="DQ104" s="125">
        <f>IF('Hoja Ponderacion-1'!W100=$DF$2,BH104*'Hoja Ponderacion-1'!AU100," ")</f>
        <v>3.6842105263157891E-2</v>
      </c>
      <c r="DR104" s="125">
        <f>IF('Hoja Ponderacion-1'!X100=$DF$2,BL104*'Hoja Ponderacion-1'!AV100," ")</f>
        <v>3.6842105263157891E-2</v>
      </c>
      <c r="DS104" s="125">
        <f>IF('Hoja Ponderacion-1'!Y100=$DF$2,BP104*'Hoja Ponderacion-1'!AW100," ")</f>
        <v>3.6842105263157891E-2</v>
      </c>
      <c r="DT104" s="125">
        <f>IF('Hoja Ponderacion-1'!Z100=$DF$2,BT104*'Hoja Ponderacion-1'!AX100," ")</f>
        <v>3.6842105263157891E-2</v>
      </c>
      <c r="DU104" s="125">
        <f>IF('Hoja Ponderacion-1'!AA100=$DF$2,BX104*'Hoja Ponderacion-1'!AY100," ")</f>
        <v>3.6842105263157891E-2</v>
      </c>
      <c r="DV104" s="125">
        <f>IF('Hoja Ponderacion-1'!AB100=$DF$2,CB104*'Hoja Ponderacion-1'!AZ100," ")</f>
        <v>3.4999999999999996E-2</v>
      </c>
      <c r="DW104" s="125">
        <f>IF('Hoja Ponderacion-1'!AC100=$DF$2,CF104*'Hoja Ponderacion-1'!BA100," ")</f>
        <v>3.4999999999999996E-2</v>
      </c>
      <c r="DX104" s="125">
        <f>IF('Hoja Ponderacion-1'!AD100=$DF$2,CJ104*'Hoja Ponderacion-1'!BB100," ")</f>
        <v>3.4999999999999996E-2</v>
      </c>
      <c r="DY104" s="125">
        <f>IF('Hoja Ponderacion-1'!AE100=$DF$2,CN104*'Hoja Ponderacion-1'!BC100," ")</f>
        <v>3.4999999999999996E-2</v>
      </c>
      <c r="DZ104" s="125">
        <f>IF('Hoja Ponderacion-1'!AF100=$DF$2,CR104*'Hoja Ponderacion-1'!BD100," ")</f>
        <v>3.3333333333333333E-2</v>
      </c>
      <c r="EA104" s="125">
        <f>IF('Hoja Ponderacion-1'!AG100=$DF$2,CV104*'Hoja Ponderacion-1'!BE100," ")</f>
        <v>3.4999999999999996E-2</v>
      </c>
      <c r="EB104" s="125">
        <f>IF('Hoja Ponderacion-1'!AH100=$DF$2,CZ104*'Hoja Ponderacion-1'!BF100," ")</f>
        <v>3.3333333333333333E-2</v>
      </c>
      <c r="EC104" s="125">
        <f>IF('Hoja Ponderacion-1'!AI100=$DF$2,DD104*'Hoja Ponderacion-1'!BG100," ")</f>
        <v>0</v>
      </c>
      <c r="ED104" s="40">
        <f t="shared" si="274"/>
        <v>0.93942982456140367</v>
      </c>
      <c r="EE104" s="41">
        <f>+'Hoja Ponderacion-1'!BI100</f>
        <v>24</v>
      </c>
      <c r="EF104" s="41">
        <f t="shared" si="275"/>
        <v>3.9142909356725153E-2</v>
      </c>
      <c r="EG104" s="125">
        <f>+HLOOKUP($B$1,'Hoja Ponderacion-1'!$BN$3:CK100,98,FALSE)</f>
        <v>0.71692982456140364</v>
      </c>
      <c r="EH104" s="30">
        <f t="shared" ref="EH104:EH105" si="291">ROUND(IF(EG104&gt;0,ED104/EG104," "),2)</f>
        <v>1.31</v>
      </c>
      <c r="EI104" s="31" t="str">
        <f>+IF(EG104=0,'Condicionales '!$D$7,IF(EH104&gt;=95%,'Condicionales '!$D$2,'Condicionales '!$D$5))</f>
        <v>Cumple</v>
      </c>
      <c r="EJ104" s="23" t="s">
        <v>982</v>
      </c>
    </row>
    <row r="105" spans="1:140" s="23" customFormat="1" ht="99" customHeight="1" x14ac:dyDescent="0.3">
      <c r="A105" s="34">
        <f t="shared" si="277"/>
        <v>91</v>
      </c>
      <c r="B105" s="25">
        <v>4</v>
      </c>
      <c r="C105" s="78">
        <v>5</v>
      </c>
      <c r="D105" s="203">
        <v>8</v>
      </c>
      <c r="E105" s="229" t="s">
        <v>983</v>
      </c>
      <c r="F105" s="50" t="s">
        <v>65</v>
      </c>
      <c r="G105" s="76" t="s">
        <v>115</v>
      </c>
      <c r="H105" s="23" t="s">
        <v>984</v>
      </c>
      <c r="I105" s="50"/>
      <c r="J105" s="50"/>
      <c r="K105" s="24" t="s">
        <v>269</v>
      </c>
      <c r="L105" s="25" t="s">
        <v>69</v>
      </c>
      <c r="M105" s="50" t="s">
        <v>269</v>
      </c>
      <c r="N105" s="50" t="s">
        <v>108</v>
      </c>
      <c r="O105" s="50" t="s">
        <v>72</v>
      </c>
      <c r="P105" s="143"/>
      <c r="Q105" s="143"/>
      <c r="R105" s="30">
        <f t="shared" si="213"/>
        <v>0</v>
      </c>
      <c r="S105" s="143"/>
      <c r="T105" s="143"/>
      <c r="U105" s="30">
        <f t="shared" si="273"/>
        <v>0</v>
      </c>
      <c r="V105" s="143"/>
      <c r="W105" s="143"/>
      <c r="X105" s="30"/>
      <c r="Y105" s="170" t="s">
        <v>985</v>
      </c>
      <c r="Z105" s="143"/>
      <c r="AA105" s="143"/>
      <c r="AB105" s="30"/>
      <c r="AC105" s="170" t="s">
        <v>986</v>
      </c>
      <c r="AD105" s="143"/>
      <c r="AE105" s="143"/>
      <c r="AF105" s="30"/>
      <c r="AG105" s="170" t="s">
        <v>986</v>
      </c>
      <c r="AH105" s="143"/>
      <c r="AI105" s="143"/>
      <c r="AJ105" s="30"/>
      <c r="AK105" s="30" t="s">
        <v>987</v>
      </c>
      <c r="AL105" s="143"/>
      <c r="AM105" s="143"/>
      <c r="AN105" s="30"/>
      <c r="AO105" s="30" t="s">
        <v>987</v>
      </c>
      <c r="AP105" s="143"/>
      <c r="AQ105" s="143"/>
      <c r="AR105" s="30"/>
      <c r="AS105" s="30" t="s">
        <v>987</v>
      </c>
      <c r="AT105" s="189"/>
      <c r="AU105" s="189"/>
      <c r="AV105" s="186"/>
      <c r="AW105" s="186" t="s">
        <v>987</v>
      </c>
      <c r="AX105" s="189"/>
      <c r="AY105" s="189"/>
      <c r="AZ105" s="186"/>
      <c r="BA105" s="186" t="s">
        <v>987</v>
      </c>
      <c r="BB105" s="189"/>
      <c r="BC105" s="189"/>
      <c r="BD105" s="186"/>
      <c r="BE105" s="186" t="s">
        <v>987</v>
      </c>
      <c r="BF105" s="189"/>
      <c r="BG105" s="189"/>
      <c r="BH105" s="186"/>
      <c r="BI105" s="186" t="s">
        <v>987</v>
      </c>
      <c r="BJ105" s="189"/>
      <c r="BK105" s="189"/>
      <c r="BL105" s="186"/>
      <c r="BM105" s="186" t="s">
        <v>987</v>
      </c>
      <c r="BN105" s="189"/>
      <c r="BO105" s="189"/>
      <c r="BP105" s="186"/>
      <c r="BQ105" s="186" t="s">
        <v>987</v>
      </c>
      <c r="BR105" s="85">
        <v>0.6</v>
      </c>
      <c r="BS105" s="85">
        <v>0.4</v>
      </c>
      <c r="BT105" s="30">
        <f t="shared" si="290"/>
        <v>1</v>
      </c>
      <c r="BU105" s="30" t="s">
        <v>988</v>
      </c>
      <c r="BV105" s="143"/>
      <c r="BW105" s="143"/>
      <c r="BX105" s="30"/>
      <c r="BY105" s="30" t="s">
        <v>989</v>
      </c>
      <c r="BZ105" s="143"/>
      <c r="CA105" s="143"/>
      <c r="CB105" s="30"/>
      <c r="CC105" s="30" t="s">
        <v>989</v>
      </c>
      <c r="CD105" s="222">
        <v>0.6</v>
      </c>
      <c r="CE105" s="222">
        <v>0.4</v>
      </c>
      <c r="CF105" s="30">
        <f>IF(OR(CD105="NA",CE105="NA"),"NA",CD105+CE105)</f>
        <v>1</v>
      </c>
      <c r="CG105" s="30" t="s">
        <v>1438</v>
      </c>
      <c r="CH105" s="222">
        <v>0.6</v>
      </c>
      <c r="CI105" s="222">
        <v>0.4</v>
      </c>
      <c r="CJ105" s="30">
        <f>IF(OR(CH105="NA",CI105="NA"),"NA",CH105+CI105)</f>
        <v>1</v>
      </c>
      <c r="CK105" s="30" t="s">
        <v>1468</v>
      </c>
      <c r="CL105" s="222">
        <v>0.6</v>
      </c>
      <c r="CM105" s="222">
        <v>0.4</v>
      </c>
      <c r="CN105" s="30">
        <f>IF(OR(CL105="NA",CM105="NA"),"NA",CL105+CM105)</f>
        <v>1</v>
      </c>
      <c r="CO105" s="30" t="s">
        <v>1508</v>
      </c>
      <c r="CP105" s="222">
        <v>0.6</v>
      </c>
      <c r="CQ105" s="222">
        <v>0.4</v>
      </c>
      <c r="CR105" s="30">
        <f>IF(OR(CP105="NA",CQ105="NA"),"NA",CP105+CQ105)</f>
        <v>1</v>
      </c>
      <c r="CS105" s="30" t="s">
        <v>1552</v>
      </c>
      <c r="CT105" s="143"/>
      <c r="CU105" s="143"/>
      <c r="CV105" s="30"/>
      <c r="CW105" s="30" t="s">
        <v>1598</v>
      </c>
      <c r="CX105" s="143"/>
      <c r="CY105" s="143"/>
      <c r="CZ105" s="30"/>
      <c r="DA105" s="30" t="s">
        <v>1598</v>
      </c>
      <c r="DB105" s="48"/>
      <c r="DC105" s="48"/>
      <c r="DD105" s="48"/>
      <c r="DE105" s="48"/>
      <c r="DF105" s="125" t="str">
        <f>IF('Hoja Ponderacion-1'!L101=$DF$2,R105*'Hoja Ponderacion-1'!AJ101," ")</f>
        <v xml:space="preserve"> </v>
      </c>
      <c r="DG105" s="125" t="str">
        <f>IF('Hoja Ponderacion-1'!M101=$DF$2,U105*'Hoja Ponderacion-1'!AK101," ")</f>
        <v xml:space="preserve"> </v>
      </c>
      <c r="DH105" s="125" t="str">
        <f>IF('Hoja Ponderacion-1'!N101=$DF$2,X105*'Hoja Ponderacion-1'!AL101," ")</f>
        <v xml:space="preserve"> </v>
      </c>
      <c r="DI105" s="125" t="str">
        <f>IF('Hoja Ponderacion-1'!O101=$DF$2,AB105*'Hoja Ponderacion-1'!AM101," ")</f>
        <v xml:space="preserve"> </v>
      </c>
      <c r="DJ105" s="125" t="str">
        <f>IF('Hoja Ponderacion-1'!P101=$DF$2,AF105*'Hoja Ponderacion-1'!AN101," ")</f>
        <v xml:space="preserve"> </v>
      </c>
      <c r="DK105" s="125" t="str">
        <f>IF('Hoja Ponderacion-1'!Q101=$DF$2,AJ105*'Hoja Ponderacion-1'!AO101," ")</f>
        <v xml:space="preserve"> </v>
      </c>
      <c r="DL105" s="125" t="str">
        <f>IF('Hoja Ponderacion-1'!R101=$DF$2,AN105*'Hoja Ponderacion-1'!AP101," ")</f>
        <v xml:space="preserve"> </v>
      </c>
      <c r="DM105" s="125" t="str">
        <f>IF('Hoja Ponderacion-1'!S101=$DF$2,AR105*'Hoja Ponderacion-1'!AQ101," ")</f>
        <v xml:space="preserve"> </v>
      </c>
      <c r="DN105" s="125" t="str">
        <f>IF('Hoja Ponderacion-1'!T101=$DF$2,AV105*'Hoja Ponderacion-1'!AR101," ")</f>
        <v xml:space="preserve"> </v>
      </c>
      <c r="DO105" s="125" t="str">
        <f>IF('Hoja Ponderacion-1'!U101=$DF$2,AZ105*'Hoja Ponderacion-1'!AS101," ")</f>
        <v xml:space="preserve"> </v>
      </c>
      <c r="DP105" s="125" t="str">
        <f>IF('Hoja Ponderacion-1'!V101=$DF$2,BD105*'Hoja Ponderacion-1'!AT101," ")</f>
        <v xml:space="preserve"> </v>
      </c>
      <c r="DQ105" s="125" t="str">
        <f>IF('Hoja Ponderacion-1'!W101=$DF$2,BH105*'Hoja Ponderacion-1'!AU101," ")</f>
        <v xml:space="preserve"> </v>
      </c>
      <c r="DR105" s="125" t="str">
        <f>IF('Hoja Ponderacion-1'!X101=$DF$2,BL105*'Hoja Ponderacion-1'!AV101," ")</f>
        <v xml:space="preserve"> </v>
      </c>
      <c r="DS105" s="125" t="str">
        <f>IF('Hoja Ponderacion-1'!Y101=$DF$2,BP105*'Hoja Ponderacion-1'!AW101," ")</f>
        <v xml:space="preserve"> </v>
      </c>
      <c r="DT105" s="125">
        <f>IF('Hoja Ponderacion-1'!Z101=$DF$2,BT105*'Hoja Ponderacion-1'!AX101," ")</f>
        <v>7.4074074074074077E-3</v>
      </c>
      <c r="DU105" s="125" t="str">
        <f>IF('Hoja Ponderacion-1'!AA101=$DF$2,BX105*'Hoja Ponderacion-1'!AY101," ")</f>
        <v xml:space="preserve"> </v>
      </c>
      <c r="DV105" s="125" t="str">
        <f>IF('Hoja Ponderacion-1'!AB101=$DF$2,CB105*'Hoja Ponderacion-1'!AZ101," ")</f>
        <v xml:space="preserve"> </v>
      </c>
      <c r="DW105" s="125">
        <f>IF('Hoja Ponderacion-1'!AC101=$DF$2,CF105*'Hoja Ponderacion-1'!BA101," ")</f>
        <v>6.6666666666666671E-3</v>
      </c>
      <c r="DX105" s="125">
        <f>IF('Hoja Ponderacion-1'!AD101=$DF$2,CJ105*'Hoja Ponderacion-1'!BB101," ")</f>
        <v>6.6666666666666671E-3</v>
      </c>
      <c r="DY105" s="125">
        <f>IF('Hoja Ponderacion-1'!AE101=$DF$2,CN105*'Hoja Ponderacion-1'!BC101," ")</f>
        <v>7.1428571428571435E-3</v>
      </c>
      <c r="DZ105" s="125">
        <f>IF('Hoja Ponderacion-1'!AF101=$DF$2,CR105*'Hoja Ponderacion-1'!BD101," ")</f>
        <v>6.0606060606060606E-3</v>
      </c>
      <c r="EA105" s="125" t="str">
        <f>IF('Hoja Ponderacion-1'!AG101=$DF$2,CV105*'Hoja Ponderacion-1'!BE101," ")</f>
        <v xml:space="preserve"> </v>
      </c>
      <c r="EB105" s="125" t="str">
        <f>IF('Hoja Ponderacion-1'!AH101=$DF$2,CZ105*'Hoja Ponderacion-1'!BF101," ")</f>
        <v xml:space="preserve"> </v>
      </c>
      <c r="EC105" s="125" t="str">
        <f>IF('Hoja Ponderacion-1'!AI101=$DF$2,DD105*'Hoja Ponderacion-1'!BG101," ")</f>
        <v xml:space="preserve"> </v>
      </c>
      <c r="ED105" s="40">
        <f t="shared" si="274"/>
        <v>3.3944203944203943E-2</v>
      </c>
      <c r="EE105" s="41">
        <f>+'Hoja Ponderacion-1'!BI101</f>
        <v>5</v>
      </c>
      <c r="EF105" s="41">
        <f t="shared" si="275"/>
        <v>6.7888407888407887E-3</v>
      </c>
      <c r="EG105" s="125">
        <f>+HLOOKUP($B$1,'Hoja Ponderacion-1'!$BN$3:CK101,99,FALSE)</f>
        <v>3.3944203944203943E-2</v>
      </c>
      <c r="EH105" s="30">
        <f t="shared" si="291"/>
        <v>1</v>
      </c>
      <c r="EI105" s="31" t="str">
        <f>+IF(EG105=0,'Condicionales '!$D$7,IF(EH105&gt;=95%,'Condicionales '!$D$2,'Condicionales '!$D$5))</f>
        <v>Cumple</v>
      </c>
      <c r="EJ105" s="23" t="s">
        <v>990</v>
      </c>
    </row>
    <row r="106" spans="1:140" s="23" customFormat="1" ht="87" x14ac:dyDescent="0.3">
      <c r="A106" s="34">
        <f t="shared" si="277"/>
        <v>92</v>
      </c>
      <c r="B106" s="25">
        <v>4</v>
      </c>
      <c r="C106" s="217">
        <v>5</v>
      </c>
      <c r="D106" s="203">
        <v>9</v>
      </c>
      <c r="E106" s="229" t="s">
        <v>991</v>
      </c>
      <c r="F106" s="50" t="s">
        <v>106</v>
      </c>
      <c r="G106" s="76" t="s">
        <v>106</v>
      </c>
      <c r="H106" s="23" t="s">
        <v>992</v>
      </c>
      <c r="I106" s="50"/>
      <c r="J106" s="50"/>
      <c r="K106" s="50" t="s">
        <v>108</v>
      </c>
      <c r="L106" s="23" t="s">
        <v>69</v>
      </c>
      <c r="M106" s="50" t="s">
        <v>108</v>
      </c>
      <c r="N106" s="50" t="s">
        <v>108</v>
      </c>
      <c r="O106" s="50" t="s">
        <v>109</v>
      </c>
      <c r="P106" s="143"/>
      <c r="Q106" s="143"/>
      <c r="R106" s="30">
        <f t="shared" si="213"/>
        <v>0</v>
      </c>
      <c r="S106" s="143"/>
      <c r="T106" s="143"/>
      <c r="U106" s="30">
        <f t="shared" si="273"/>
        <v>0</v>
      </c>
      <c r="V106" s="143"/>
      <c r="W106" s="143"/>
      <c r="X106" s="30"/>
      <c r="Y106" s="170" t="s">
        <v>993</v>
      </c>
      <c r="Z106" s="143"/>
      <c r="AA106" s="143"/>
      <c r="AB106" s="30"/>
      <c r="AC106" s="170" t="s">
        <v>993</v>
      </c>
      <c r="AD106" s="143"/>
      <c r="AE106" s="143"/>
      <c r="AF106" s="30"/>
      <c r="AG106" s="170" t="s">
        <v>993</v>
      </c>
      <c r="AH106" s="143"/>
      <c r="AI106" s="143"/>
      <c r="AJ106" s="30"/>
      <c r="AK106" s="23" t="s">
        <v>992</v>
      </c>
      <c r="AL106" s="143"/>
      <c r="AM106" s="143"/>
      <c r="AN106" s="30"/>
      <c r="AO106" s="23" t="s">
        <v>992</v>
      </c>
      <c r="AP106" s="143"/>
      <c r="AQ106" s="143"/>
      <c r="AR106" s="30"/>
      <c r="AS106" s="23" t="s">
        <v>992</v>
      </c>
      <c r="AT106" s="189"/>
      <c r="AU106" s="189"/>
      <c r="AV106" s="186"/>
      <c r="AW106" s="23" t="s">
        <v>992</v>
      </c>
      <c r="AX106" s="189"/>
      <c r="AY106" s="189"/>
      <c r="AZ106" s="186"/>
      <c r="BA106" s="23" t="s">
        <v>992</v>
      </c>
      <c r="BB106" s="189"/>
      <c r="BC106" s="189"/>
      <c r="BD106" s="186"/>
      <c r="BE106" s="23" t="s">
        <v>992</v>
      </c>
      <c r="BF106" s="143"/>
      <c r="BG106" s="143"/>
      <c r="BH106" s="30"/>
      <c r="BI106" s="23" t="s">
        <v>992</v>
      </c>
      <c r="BJ106" s="143"/>
      <c r="BK106" s="143"/>
      <c r="BL106" s="30"/>
      <c r="BM106" s="23" t="s">
        <v>992</v>
      </c>
      <c r="BN106" s="143"/>
      <c r="BO106" s="143"/>
      <c r="BP106" s="30"/>
      <c r="BQ106" s="23" t="s">
        <v>992</v>
      </c>
      <c r="BR106" s="143"/>
      <c r="BS106" s="143"/>
      <c r="BT106" s="30"/>
      <c r="BU106" s="23" t="s">
        <v>992</v>
      </c>
      <c r="BV106" s="143"/>
      <c r="BW106" s="143"/>
      <c r="BX106" s="30"/>
      <c r="BY106" s="23" t="s">
        <v>992</v>
      </c>
      <c r="BZ106" s="143"/>
      <c r="CA106" s="143"/>
      <c r="CB106" s="30"/>
      <c r="CC106" s="23" t="s">
        <v>992</v>
      </c>
      <c r="CD106" s="143"/>
      <c r="CE106" s="143"/>
      <c r="CF106" s="30"/>
      <c r="CG106" s="23" t="s">
        <v>992</v>
      </c>
      <c r="CH106" s="143"/>
      <c r="CI106" s="143"/>
      <c r="CJ106" s="30"/>
      <c r="CK106" s="23" t="s">
        <v>992</v>
      </c>
      <c r="CL106" s="143"/>
      <c r="CM106" s="143"/>
      <c r="CN106" s="30"/>
      <c r="CO106" s="23" t="s">
        <v>992</v>
      </c>
      <c r="CP106" s="143"/>
      <c r="CQ106" s="143"/>
      <c r="CR106" s="30"/>
      <c r="CS106" s="23" t="s">
        <v>992</v>
      </c>
      <c r="CT106" s="143"/>
      <c r="CU106" s="143"/>
      <c r="CV106" s="30"/>
      <c r="CW106" s="23" t="s">
        <v>992</v>
      </c>
      <c r="CX106" s="143"/>
      <c r="CY106" s="143"/>
      <c r="CZ106" s="30"/>
      <c r="DA106" s="23" t="s">
        <v>992</v>
      </c>
      <c r="DB106" s="161"/>
      <c r="DC106" s="161"/>
      <c r="DD106" s="48"/>
      <c r="DE106" s="48"/>
      <c r="DF106" s="125" t="str">
        <f>IF('Hoja Ponderacion-1'!L102=$DF$2,R106*'Hoja Ponderacion-1'!AJ102," ")</f>
        <v xml:space="preserve"> </v>
      </c>
      <c r="DG106" s="125" t="str">
        <f>IF('Hoja Ponderacion-1'!M102=$DF$2,U106*'Hoja Ponderacion-1'!AK102," ")</f>
        <v xml:space="preserve"> </v>
      </c>
      <c r="DH106" s="125" t="str">
        <f>IF('Hoja Ponderacion-1'!N102=$DF$2,X106*'Hoja Ponderacion-1'!AL102," ")</f>
        <v xml:space="preserve"> </v>
      </c>
      <c r="DI106" s="125" t="str">
        <f>IF('Hoja Ponderacion-1'!O102=$DF$2,AB106*'Hoja Ponderacion-1'!AM102," ")</f>
        <v xml:space="preserve"> </v>
      </c>
      <c r="DJ106" s="125" t="str">
        <f>IF('Hoja Ponderacion-1'!P102=$DF$2,AF106*'Hoja Ponderacion-1'!AN102," ")</f>
        <v xml:space="preserve"> </v>
      </c>
      <c r="DK106" s="125" t="str">
        <f>IF('Hoja Ponderacion-1'!Q102=$DF$2,AJ106*'Hoja Ponderacion-1'!AO102," ")</f>
        <v xml:space="preserve"> </v>
      </c>
      <c r="DL106" s="125" t="str">
        <f>IF('Hoja Ponderacion-1'!R102=$DF$2,AN106*'Hoja Ponderacion-1'!AP102," ")</f>
        <v xml:space="preserve"> </v>
      </c>
      <c r="DM106" s="125" t="str">
        <f>IF('Hoja Ponderacion-1'!S102=$DF$2,AR106*'Hoja Ponderacion-1'!AQ102," ")</f>
        <v xml:space="preserve"> </v>
      </c>
      <c r="DN106" s="125" t="str">
        <f>IF('Hoja Ponderacion-1'!T102=$DF$2,AV106*'Hoja Ponderacion-1'!AR102," ")</f>
        <v xml:space="preserve"> </v>
      </c>
      <c r="DO106" s="125" t="str">
        <f>IF('Hoja Ponderacion-1'!U102=$DF$2,AZ106*'Hoja Ponderacion-1'!AS102," ")</f>
        <v xml:space="preserve"> </v>
      </c>
      <c r="DP106" s="125" t="str">
        <f>IF('Hoja Ponderacion-1'!V102=$DF$2,BD106*'Hoja Ponderacion-1'!AT102," ")</f>
        <v xml:space="preserve"> </v>
      </c>
      <c r="DQ106" s="125" t="str">
        <f>IF('Hoja Ponderacion-1'!W102=$DF$2,BH106*'Hoja Ponderacion-1'!AU102," ")</f>
        <v xml:space="preserve"> </v>
      </c>
      <c r="DR106" s="125" t="str">
        <f>IF('Hoja Ponderacion-1'!X102=$DF$2,BL106*'Hoja Ponderacion-1'!AV102," ")</f>
        <v xml:space="preserve"> </v>
      </c>
      <c r="DS106" s="125" t="str">
        <f>IF('Hoja Ponderacion-1'!Y102=$DF$2,BP106*'Hoja Ponderacion-1'!AW102," ")</f>
        <v xml:space="preserve"> </v>
      </c>
      <c r="DT106" s="125" t="str">
        <f>IF('Hoja Ponderacion-1'!Z102=$DF$2,BT106*'Hoja Ponderacion-1'!AX102," ")</f>
        <v xml:space="preserve"> </v>
      </c>
      <c r="DU106" s="125" t="str">
        <f>IF('Hoja Ponderacion-1'!AA102=$DF$2,BX106*'Hoja Ponderacion-1'!AY102," ")</f>
        <v xml:space="preserve"> </v>
      </c>
      <c r="DV106" s="125" t="str">
        <f>IF('Hoja Ponderacion-1'!AB102=$DF$2,CB106*'Hoja Ponderacion-1'!AZ102," ")</f>
        <v xml:space="preserve"> </v>
      </c>
      <c r="DW106" s="125" t="str">
        <f>IF('Hoja Ponderacion-1'!AC102=$DF$2,CF106*'Hoja Ponderacion-1'!BA102," ")</f>
        <v xml:space="preserve"> </v>
      </c>
      <c r="DX106" s="125" t="str">
        <f>IF('Hoja Ponderacion-1'!AD102=$DF$2,CJ106*'Hoja Ponderacion-1'!BB102," ")</f>
        <v xml:space="preserve"> </v>
      </c>
      <c r="DY106" s="125" t="str">
        <f>IF('Hoja Ponderacion-1'!AE102=$DF$2,CN106*'Hoja Ponderacion-1'!BC102," ")</f>
        <v xml:space="preserve"> </v>
      </c>
      <c r="DZ106" s="125" t="str">
        <f>IF('Hoja Ponderacion-1'!AF102=$DF$2,CR106*'Hoja Ponderacion-1'!BD102," ")</f>
        <v xml:space="preserve"> </v>
      </c>
      <c r="EA106" s="125" t="str">
        <f>IF('Hoja Ponderacion-1'!AG102=$DF$2,CV106*'Hoja Ponderacion-1'!BE102," ")</f>
        <v xml:space="preserve"> </v>
      </c>
      <c r="EB106" s="125" t="str">
        <f>IF('Hoja Ponderacion-1'!AH102=$DF$2,CZ106*'Hoja Ponderacion-1'!BF102," ")</f>
        <v xml:space="preserve"> </v>
      </c>
      <c r="EC106" s="125" t="str">
        <f>IF('Hoja Ponderacion-1'!AI102=$DF$2,DD106*'Hoja Ponderacion-1'!BG102," ")</f>
        <v xml:space="preserve"> </v>
      </c>
      <c r="ED106" s="40">
        <f t="shared" si="274"/>
        <v>0</v>
      </c>
      <c r="EE106" s="41">
        <f>+'Hoja Ponderacion-1'!BI102</f>
        <v>0</v>
      </c>
      <c r="EF106" s="41">
        <f t="shared" si="275"/>
        <v>0</v>
      </c>
      <c r="EG106" s="125">
        <f>+HLOOKUP($B$1,'Hoja Ponderacion-1'!$BN$3:CK102,100,FALSE)</f>
        <v>0</v>
      </c>
      <c r="EH106" s="30" t="str">
        <f t="shared" si="276"/>
        <v xml:space="preserve"> </v>
      </c>
      <c r="EI106" s="31" t="str">
        <f>+IF(EG106=0,'Condicionales '!$D$7,IF(EH106&gt;=95%,'Condicionales '!$D$2,'Condicionales '!$D$5))</f>
        <v>No Aplica</v>
      </c>
    </row>
    <row r="107" spans="1:140" s="23" customFormat="1" ht="86.4" x14ac:dyDescent="0.3">
      <c r="A107" s="34">
        <f t="shared" si="277"/>
        <v>93</v>
      </c>
      <c r="B107" s="25">
        <v>4</v>
      </c>
      <c r="C107" s="217">
        <v>5</v>
      </c>
      <c r="D107" s="203">
        <v>10</v>
      </c>
      <c r="E107" s="229" t="s">
        <v>994</v>
      </c>
      <c r="F107" s="50" t="s">
        <v>106</v>
      </c>
      <c r="G107" s="76" t="s">
        <v>106</v>
      </c>
      <c r="H107" s="23" t="s">
        <v>995</v>
      </c>
      <c r="I107" s="50"/>
      <c r="J107" s="50"/>
      <c r="K107" s="24" t="s">
        <v>256</v>
      </c>
      <c r="L107" s="25" t="s">
        <v>69</v>
      </c>
      <c r="M107" s="50" t="s">
        <v>108</v>
      </c>
      <c r="N107" s="50" t="s">
        <v>71</v>
      </c>
      <c r="O107" s="50" t="s">
        <v>109</v>
      </c>
      <c r="P107" s="143"/>
      <c r="Q107" s="143"/>
      <c r="R107" s="30">
        <f t="shared" si="213"/>
        <v>0</v>
      </c>
      <c r="S107" s="143"/>
      <c r="T107" s="143"/>
      <c r="U107" s="30">
        <f t="shared" si="273"/>
        <v>0</v>
      </c>
      <c r="V107" s="143"/>
      <c r="W107" s="143"/>
      <c r="X107" s="30"/>
      <c r="Y107" s="170" t="s">
        <v>996</v>
      </c>
      <c r="Z107" s="143"/>
      <c r="AA107" s="143"/>
      <c r="AB107" s="30"/>
      <c r="AC107" s="170" t="s">
        <v>996</v>
      </c>
      <c r="AD107" s="143"/>
      <c r="AE107" s="143"/>
      <c r="AF107" s="30"/>
      <c r="AG107" s="170" t="s">
        <v>996</v>
      </c>
      <c r="AH107" s="143"/>
      <c r="AI107" s="143"/>
      <c r="AJ107" s="30"/>
      <c r="AK107" s="23" t="s">
        <v>995</v>
      </c>
      <c r="AL107" s="143"/>
      <c r="AM107" s="143"/>
      <c r="AN107" s="30"/>
      <c r="AO107" s="23" t="s">
        <v>992</v>
      </c>
      <c r="AP107" s="143"/>
      <c r="AQ107" s="143"/>
      <c r="AR107" s="30"/>
      <c r="AS107" s="23" t="s">
        <v>997</v>
      </c>
      <c r="AT107" s="189"/>
      <c r="AU107" s="189"/>
      <c r="AV107" s="186"/>
      <c r="AW107" s="23" t="s">
        <v>997</v>
      </c>
      <c r="AX107" s="189"/>
      <c r="AY107" s="189"/>
      <c r="AZ107" s="186"/>
      <c r="BA107" s="23" t="s">
        <v>997</v>
      </c>
      <c r="BB107" s="189"/>
      <c r="BC107" s="189"/>
      <c r="BD107" s="186"/>
      <c r="BE107" s="23" t="s">
        <v>997</v>
      </c>
      <c r="BF107" s="143"/>
      <c r="BG107" s="143"/>
      <c r="BH107" s="30"/>
      <c r="BI107" s="23" t="s">
        <v>997</v>
      </c>
      <c r="BJ107" s="143"/>
      <c r="BK107" s="143"/>
      <c r="BL107" s="30"/>
      <c r="BM107" s="23" t="s">
        <v>997</v>
      </c>
      <c r="BN107" s="143"/>
      <c r="BO107" s="143"/>
      <c r="BP107" s="30"/>
      <c r="BQ107" s="23" t="s">
        <v>998</v>
      </c>
      <c r="BR107" s="143"/>
      <c r="BS107" s="143"/>
      <c r="BT107" s="30"/>
      <c r="BU107" s="23" t="s">
        <v>998</v>
      </c>
      <c r="BV107" s="143"/>
      <c r="BW107" s="143"/>
      <c r="BX107" s="30"/>
      <c r="BY107" s="23" t="s">
        <v>998</v>
      </c>
      <c r="BZ107" s="143"/>
      <c r="CA107" s="143"/>
      <c r="CB107" s="30"/>
      <c r="CC107" s="23" t="s">
        <v>995</v>
      </c>
      <c r="CD107" s="143"/>
      <c r="CE107" s="143"/>
      <c r="CF107" s="30"/>
      <c r="CG107" s="23" t="s">
        <v>995</v>
      </c>
      <c r="CH107" s="143"/>
      <c r="CI107" s="143"/>
      <c r="CJ107" s="30"/>
      <c r="CK107" s="23" t="s">
        <v>995</v>
      </c>
      <c r="CL107" s="143"/>
      <c r="CM107" s="143"/>
      <c r="CN107" s="30"/>
      <c r="CO107" s="23" t="s">
        <v>995</v>
      </c>
      <c r="CP107" s="143"/>
      <c r="CQ107" s="143"/>
      <c r="CR107" s="30"/>
      <c r="CS107" s="23" t="s">
        <v>995</v>
      </c>
      <c r="CT107" s="143"/>
      <c r="CU107" s="143"/>
      <c r="CV107" s="30"/>
      <c r="CW107" s="23" t="s">
        <v>995</v>
      </c>
      <c r="CX107" s="143"/>
      <c r="CY107" s="143"/>
      <c r="CZ107" s="30"/>
      <c r="DA107" s="23" t="s">
        <v>995</v>
      </c>
      <c r="DB107" s="161"/>
      <c r="DC107" s="161"/>
      <c r="DD107" s="48"/>
      <c r="DE107" s="48"/>
      <c r="DF107" s="125" t="str">
        <f>IF('Hoja Ponderacion-1'!L103=$DF$2,R107*'Hoja Ponderacion-1'!AJ103," ")</f>
        <v xml:space="preserve"> </v>
      </c>
      <c r="DG107" s="125" t="str">
        <f>IF('Hoja Ponderacion-1'!M103=$DF$2,U107*'Hoja Ponderacion-1'!AK103," ")</f>
        <v xml:space="preserve"> </v>
      </c>
      <c r="DH107" s="125" t="str">
        <f>IF('Hoja Ponderacion-1'!N103=$DF$2,X107*'Hoja Ponderacion-1'!AL103," ")</f>
        <v xml:space="preserve"> </v>
      </c>
      <c r="DI107" s="125" t="str">
        <f>IF('Hoja Ponderacion-1'!O103=$DF$2,AB107*'Hoja Ponderacion-1'!AM103," ")</f>
        <v xml:space="preserve"> </v>
      </c>
      <c r="DJ107" s="125" t="str">
        <f>IF('Hoja Ponderacion-1'!P103=$DF$2,AF107*'Hoja Ponderacion-1'!AN103," ")</f>
        <v xml:space="preserve"> </v>
      </c>
      <c r="DK107" s="125" t="str">
        <f>IF('Hoja Ponderacion-1'!Q103=$DF$2,AJ107*'Hoja Ponderacion-1'!AO103," ")</f>
        <v xml:space="preserve"> </v>
      </c>
      <c r="DL107" s="125" t="str">
        <f>IF('Hoja Ponderacion-1'!R103=$DF$2,AN107*'Hoja Ponderacion-1'!AP103," ")</f>
        <v xml:space="preserve"> </v>
      </c>
      <c r="DM107" s="125" t="str">
        <f>IF('Hoja Ponderacion-1'!S103=$DF$2,AR107*'Hoja Ponderacion-1'!AQ103," ")</f>
        <v xml:space="preserve"> </v>
      </c>
      <c r="DN107" s="125" t="str">
        <f>IF('Hoja Ponderacion-1'!T103=$DF$2,AV107*'Hoja Ponderacion-1'!AR103," ")</f>
        <v xml:space="preserve"> </v>
      </c>
      <c r="DO107" s="125" t="str">
        <f>IF('Hoja Ponderacion-1'!U103=$DF$2,AZ107*'Hoja Ponderacion-1'!AS103," ")</f>
        <v xml:space="preserve"> </v>
      </c>
      <c r="DP107" s="125" t="str">
        <f>IF('Hoja Ponderacion-1'!V103=$DF$2,BD107*'Hoja Ponderacion-1'!AT103," ")</f>
        <v xml:space="preserve"> </v>
      </c>
      <c r="DQ107" s="125" t="str">
        <f>IF('Hoja Ponderacion-1'!W103=$DF$2,BH107*'Hoja Ponderacion-1'!AU103," ")</f>
        <v xml:space="preserve"> </v>
      </c>
      <c r="DR107" s="125" t="str">
        <f>IF('Hoja Ponderacion-1'!X103=$DF$2,BL107*'Hoja Ponderacion-1'!AV103," ")</f>
        <v xml:space="preserve"> </v>
      </c>
      <c r="DS107" s="125" t="str">
        <f>IF('Hoja Ponderacion-1'!Y103=$DF$2,BP107*'Hoja Ponderacion-1'!AW103," ")</f>
        <v xml:space="preserve"> </v>
      </c>
      <c r="DT107" s="125" t="str">
        <f>IF('Hoja Ponderacion-1'!Z103=$DF$2,BT107*'Hoja Ponderacion-1'!AX103," ")</f>
        <v xml:space="preserve"> </v>
      </c>
      <c r="DU107" s="125" t="str">
        <f>IF('Hoja Ponderacion-1'!AA103=$DF$2,BX107*'Hoja Ponderacion-1'!AY103," ")</f>
        <v xml:space="preserve"> </v>
      </c>
      <c r="DV107" s="125" t="str">
        <f>IF('Hoja Ponderacion-1'!AB103=$DF$2,CB107*'Hoja Ponderacion-1'!AZ103," ")</f>
        <v xml:space="preserve"> </v>
      </c>
      <c r="DW107" s="125" t="str">
        <f>IF('Hoja Ponderacion-1'!AC103=$DF$2,CF107*'Hoja Ponderacion-1'!BA103," ")</f>
        <v xml:space="preserve"> </v>
      </c>
      <c r="DX107" s="125" t="str">
        <f>IF('Hoja Ponderacion-1'!AD103=$DF$2,CJ107*'Hoja Ponderacion-1'!BB103," ")</f>
        <v xml:space="preserve"> </v>
      </c>
      <c r="DY107" s="125" t="str">
        <f>IF('Hoja Ponderacion-1'!AE103=$DF$2,CN107*'Hoja Ponderacion-1'!BC103," ")</f>
        <v xml:space="preserve"> </v>
      </c>
      <c r="DZ107" s="125" t="str">
        <f>IF('Hoja Ponderacion-1'!AF103=$DF$2,CR107*'Hoja Ponderacion-1'!BD103," ")</f>
        <v xml:space="preserve"> </v>
      </c>
      <c r="EA107" s="125" t="str">
        <f>IF('Hoja Ponderacion-1'!AG103=$DF$2,CV107*'Hoja Ponderacion-1'!BE103," ")</f>
        <v xml:space="preserve"> </v>
      </c>
      <c r="EB107" s="125" t="str">
        <f>IF('Hoja Ponderacion-1'!AH103=$DF$2,CZ107*'Hoja Ponderacion-1'!BF103," ")</f>
        <v xml:space="preserve"> </v>
      </c>
      <c r="EC107" s="125" t="str">
        <f>IF('Hoja Ponderacion-1'!AI103=$DF$2,DD107*'Hoja Ponderacion-1'!BG103," ")</f>
        <v xml:space="preserve"> </v>
      </c>
      <c r="ED107" s="40">
        <f t="shared" si="274"/>
        <v>0</v>
      </c>
      <c r="EE107" s="41">
        <f>+'Hoja Ponderacion-1'!BI103</f>
        <v>0</v>
      </c>
      <c r="EF107" s="41">
        <f t="shared" si="275"/>
        <v>0</v>
      </c>
      <c r="EG107" s="125">
        <f>+HLOOKUP($B$1,'Hoja Ponderacion-1'!$BN$3:CK103,101,FALSE)</f>
        <v>0</v>
      </c>
      <c r="EH107" s="30" t="str">
        <f t="shared" si="276"/>
        <v xml:space="preserve"> </v>
      </c>
      <c r="EI107" s="31" t="str">
        <f>+IF(EG107=0,'Condicionales '!$D$7,IF(EH107&gt;=95%,'Condicionales '!$D$2,'Condicionales '!$D$5))</f>
        <v>No Aplica</v>
      </c>
    </row>
    <row r="108" spans="1:140" s="23" customFormat="1" ht="100.8" x14ac:dyDescent="0.3">
      <c r="A108" s="34">
        <f t="shared" si="277"/>
        <v>94</v>
      </c>
      <c r="B108" s="25">
        <v>4</v>
      </c>
      <c r="C108" s="216">
        <v>5</v>
      </c>
      <c r="D108" s="205">
        <v>11</v>
      </c>
      <c r="E108" s="229" t="s">
        <v>999</v>
      </c>
      <c r="F108" s="50" t="s">
        <v>65</v>
      </c>
      <c r="G108" s="76" t="s">
        <v>178</v>
      </c>
      <c r="H108" s="23" t="s">
        <v>1000</v>
      </c>
      <c r="I108" s="50"/>
      <c r="J108" s="50"/>
      <c r="K108" s="24" t="s">
        <v>68</v>
      </c>
      <c r="L108" s="25" t="s">
        <v>69</v>
      </c>
      <c r="M108" s="50" t="s">
        <v>68</v>
      </c>
      <c r="N108" s="50" t="s">
        <v>108</v>
      </c>
      <c r="O108" s="50" t="s">
        <v>72</v>
      </c>
      <c r="P108" s="143"/>
      <c r="Q108" s="143"/>
      <c r="R108" s="30">
        <f t="shared" si="213"/>
        <v>0</v>
      </c>
      <c r="S108" s="85">
        <v>0.6</v>
      </c>
      <c r="T108" s="85">
        <v>0.4</v>
      </c>
      <c r="U108" s="30">
        <f t="shared" si="273"/>
        <v>1</v>
      </c>
      <c r="V108" s="85">
        <v>0.6</v>
      </c>
      <c r="W108" s="85">
        <v>0.4</v>
      </c>
      <c r="X108" s="30">
        <f t="shared" si="278"/>
        <v>1</v>
      </c>
      <c r="Y108" s="170" t="s">
        <v>1001</v>
      </c>
      <c r="Z108" s="85">
        <v>0.6</v>
      </c>
      <c r="AA108" s="85">
        <v>0.4</v>
      </c>
      <c r="AB108" s="30">
        <f t="shared" si="279"/>
        <v>1</v>
      </c>
      <c r="AC108" s="30" t="s">
        <v>1002</v>
      </c>
      <c r="AD108" s="85">
        <v>0.6</v>
      </c>
      <c r="AE108" s="85">
        <v>0.4</v>
      </c>
      <c r="AF108" s="30">
        <f t="shared" ref="AF108" si="292">IF(OR(AD108="NA",AE108="NA"),"NA",AD108+AE108)</f>
        <v>1</v>
      </c>
      <c r="AG108" s="30" t="s">
        <v>1003</v>
      </c>
      <c r="AH108" s="85">
        <v>0.6</v>
      </c>
      <c r="AI108" s="85">
        <v>0.4</v>
      </c>
      <c r="AJ108" s="30">
        <f t="shared" si="281"/>
        <v>1</v>
      </c>
      <c r="AK108" s="30" t="s">
        <v>1004</v>
      </c>
      <c r="AL108" s="85">
        <v>0</v>
      </c>
      <c r="AM108" s="85">
        <v>0</v>
      </c>
      <c r="AN108" s="30">
        <f t="shared" ref="AN108" si="293">IF(OR(AL108="NA",AM108="NA"),"NA",AL108+AM108)</f>
        <v>0</v>
      </c>
      <c r="AO108" s="30" t="s">
        <v>1005</v>
      </c>
      <c r="AP108" s="85">
        <v>0.6</v>
      </c>
      <c r="AQ108" s="85">
        <v>0.4</v>
      </c>
      <c r="AR108" s="30">
        <f t="shared" ref="AR108" si="294">IF(OR(AP108="NA",AQ108="NA"),"NA",AP108+AQ108)</f>
        <v>1</v>
      </c>
      <c r="AS108" s="30" t="s">
        <v>1004</v>
      </c>
      <c r="AT108" s="190">
        <v>0.6</v>
      </c>
      <c r="AU108" s="190">
        <v>0.4</v>
      </c>
      <c r="AV108" s="186">
        <f t="shared" ref="AV108" si="295">IF(OR(AT108="NA",AU108="NA"),"NA",AT108+AU108)</f>
        <v>1</v>
      </c>
      <c r="AW108" s="186" t="s">
        <v>1004</v>
      </c>
      <c r="AX108" s="85">
        <v>0.6</v>
      </c>
      <c r="AY108" s="85">
        <v>0.4</v>
      </c>
      <c r="AZ108" s="30">
        <f t="shared" si="285"/>
        <v>1</v>
      </c>
      <c r="BA108" s="30" t="s">
        <v>1006</v>
      </c>
      <c r="BB108" s="85">
        <v>0.6</v>
      </c>
      <c r="BC108" s="85">
        <v>0.4</v>
      </c>
      <c r="BD108" s="30">
        <f t="shared" ref="BD108" si="296">IF(OR(BB108="NA",BC108="NA"),"NA",BB108+BC108)</f>
        <v>1</v>
      </c>
      <c r="BE108" s="23" t="s">
        <v>1007</v>
      </c>
      <c r="BF108" s="85">
        <v>0.6</v>
      </c>
      <c r="BG108" s="85">
        <v>0.4</v>
      </c>
      <c r="BH108" s="30">
        <f t="shared" si="287"/>
        <v>1</v>
      </c>
      <c r="BI108" s="23" t="s">
        <v>1008</v>
      </c>
      <c r="BJ108" s="85">
        <v>0.6</v>
      </c>
      <c r="BK108" s="85">
        <v>0.4</v>
      </c>
      <c r="BL108" s="30">
        <f t="shared" si="288"/>
        <v>1</v>
      </c>
      <c r="BM108" s="23" t="s">
        <v>1009</v>
      </c>
      <c r="BN108" s="85">
        <v>0.6</v>
      </c>
      <c r="BO108" s="85">
        <v>0.4</v>
      </c>
      <c r="BP108" s="30">
        <f t="shared" si="289"/>
        <v>1</v>
      </c>
      <c r="BQ108" s="30" t="s">
        <v>1010</v>
      </c>
      <c r="BR108" s="85">
        <v>0.6</v>
      </c>
      <c r="BS108" s="85">
        <v>0.4</v>
      </c>
      <c r="BT108" s="30">
        <f t="shared" si="290"/>
        <v>1</v>
      </c>
      <c r="BU108" s="30" t="s">
        <v>1011</v>
      </c>
      <c r="BV108" s="222">
        <v>0.6</v>
      </c>
      <c r="BW108" s="222">
        <v>0.4</v>
      </c>
      <c r="BX108" s="30">
        <f>IF(OR(BV108="NA",BW108="NA"),"NA",BV108+BW108)</f>
        <v>1</v>
      </c>
      <c r="BY108" s="30" t="s">
        <v>1012</v>
      </c>
      <c r="BZ108" s="222">
        <v>0.6</v>
      </c>
      <c r="CA108" s="222">
        <v>0.4</v>
      </c>
      <c r="CB108" s="30">
        <f>IF(OR(BZ108="NA",CA108="NA"),"NA",BZ108+CA108)</f>
        <v>1</v>
      </c>
      <c r="CC108" s="30" t="s">
        <v>1013</v>
      </c>
      <c r="CD108" s="222">
        <v>0.6</v>
      </c>
      <c r="CE108" s="222">
        <v>0.4</v>
      </c>
      <c r="CF108" s="30">
        <f>IF(OR(CD108="NA",CE108="NA"),"NA",CD108+CE108)</f>
        <v>1</v>
      </c>
      <c r="CG108" s="30" t="s">
        <v>1419</v>
      </c>
      <c r="CH108" s="222">
        <v>0.6</v>
      </c>
      <c r="CI108" s="222">
        <v>0.4</v>
      </c>
      <c r="CJ108" s="30">
        <f>IF(OR(CH108="NA",CI108="NA"),"NA",CH108+CI108)</f>
        <v>1</v>
      </c>
      <c r="CK108" s="30" t="s">
        <v>1469</v>
      </c>
      <c r="CL108" s="222">
        <v>0.6</v>
      </c>
      <c r="CM108" s="222">
        <v>0.4</v>
      </c>
      <c r="CN108" s="30">
        <f>IF(OR(CL108="NA",CM108="NA"),"NA",CL108+CM108)</f>
        <v>1</v>
      </c>
      <c r="CO108" s="30" t="s">
        <v>1509</v>
      </c>
      <c r="CP108" s="222">
        <v>0.6</v>
      </c>
      <c r="CQ108" s="222">
        <v>0.4</v>
      </c>
      <c r="CR108" s="30">
        <f>IF(OR(CP108="NA",CQ108="NA"),"NA",CP108+CQ108)</f>
        <v>1</v>
      </c>
      <c r="CS108" s="30" t="s">
        <v>1553</v>
      </c>
      <c r="CT108" s="30">
        <v>0.6</v>
      </c>
      <c r="CU108" s="30">
        <v>0.4</v>
      </c>
      <c r="CV108" s="30">
        <f>IF(OR(CT108="NA",CU108="NA"),"NA",CT108+CU108)</f>
        <v>1</v>
      </c>
      <c r="CW108" s="30" t="s">
        <v>1599</v>
      </c>
      <c r="CX108" s="30">
        <v>0.6</v>
      </c>
      <c r="CY108" s="30">
        <v>0.4</v>
      </c>
      <c r="CZ108" s="30">
        <f>IF(OR(CX108="NA",CY108="NA"),"NA",CX108+CY108)</f>
        <v>1</v>
      </c>
      <c r="DA108" s="30" t="s">
        <v>1638</v>
      </c>
      <c r="DB108" s="48"/>
      <c r="DC108" s="48"/>
      <c r="DD108" s="48"/>
      <c r="DE108" s="48"/>
      <c r="DF108" s="125" t="str">
        <f>IF('Hoja Ponderacion-1'!L104=$DF$2,R108*'Hoja Ponderacion-1'!AJ104," ")</f>
        <v xml:space="preserve"> </v>
      </c>
      <c r="DG108" s="125">
        <f>IF('Hoja Ponderacion-1'!M104=$DF$2,U108*'Hoja Ponderacion-1'!AK104," ")</f>
        <v>8.3333333333333332E-3</v>
      </c>
      <c r="DH108" s="125">
        <f>IF('Hoja Ponderacion-1'!N104=$DF$2,X108*'Hoja Ponderacion-1'!AL104," ")</f>
        <v>7.4074074074074077E-3</v>
      </c>
      <c r="DI108" s="125">
        <f>IF('Hoja Ponderacion-1'!O104=$DF$2,AB108*'Hoja Ponderacion-1'!AM104," ")</f>
        <v>8.3333333333333332E-3</v>
      </c>
      <c r="DJ108" s="125">
        <f>IF('Hoja Ponderacion-1'!P104=$DF$2,AF108*'Hoja Ponderacion-1'!AN104," ")</f>
        <v>8.0000000000000002E-3</v>
      </c>
      <c r="DK108" s="125">
        <f>IF('Hoja Ponderacion-1'!Q104=$DF$2,AJ108*'Hoja Ponderacion-1'!AO104," ")</f>
        <v>8.6956521739130436E-3</v>
      </c>
      <c r="DL108" s="125">
        <f>IF('Hoja Ponderacion-1'!R104=$DF$2,AN108*'Hoja Ponderacion-1'!AP104," ")</f>
        <v>0</v>
      </c>
      <c r="DM108" s="125">
        <f>IF('Hoja Ponderacion-1'!S104=$DF$2,AR108*'Hoja Ponderacion-1'!AQ104," ")</f>
        <v>7.6923076923076927E-3</v>
      </c>
      <c r="DN108" s="125">
        <f>IF('Hoja Ponderacion-1'!T104=$DF$2,AV108*'Hoja Ponderacion-1'!AR104," ")</f>
        <v>8.0000000000000002E-3</v>
      </c>
      <c r="DO108" s="125">
        <f>IF('Hoja Ponderacion-1'!U104=$DF$2,AZ108*'Hoja Ponderacion-1'!AS104," ")</f>
        <v>9.0909090909090922E-3</v>
      </c>
      <c r="DP108" s="125">
        <f>IF('Hoja Ponderacion-1'!V104=$DF$2,BD108*'Hoja Ponderacion-1'!AT104," ")</f>
        <v>8.0000000000000002E-3</v>
      </c>
      <c r="DQ108" s="125">
        <f>IF('Hoja Ponderacion-1'!W104=$DF$2,BH108*'Hoja Ponderacion-1'!AU104," ")</f>
        <v>8.6956521739130436E-3</v>
      </c>
      <c r="DR108" s="125">
        <f>IF('Hoja Ponderacion-1'!X104=$DF$2,BL108*'Hoja Ponderacion-1'!AV104," ")</f>
        <v>8.3333333333333332E-3</v>
      </c>
      <c r="DS108" s="125">
        <f>IF('Hoja Ponderacion-1'!Y104=$DF$2,BP108*'Hoja Ponderacion-1'!AW104," ")</f>
        <v>8.0000000000000002E-3</v>
      </c>
      <c r="DT108" s="125">
        <f>IF('Hoja Ponderacion-1'!Z104=$DF$2,BT108*'Hoja Ponderacion-1'!AX104," ")</f>
        <v>7.4074074074074077E-3</v>
      </c>
      <c r="DU108" s="125">
        <f>IF('Hoja Ponderacion-1'!AA104=$DF$2,BX108*'Hoja Ponderacion-1'!AY104," ")</f>
        <v>7.1428571428571435E-3</v>
      </c>
      <c r="DV108" s="125">
        <f>IF('Hoja Ponderacion-1'!AB104=$DF$2,CB108*'Hoja Ponderacion-1'!AZ104," ")</f>
        <v>7.6923076923076927E-3</v>
      </c>
      <c r="DW108" s="125">
        <f>IF('Hoja Ponderacion-1'!AC104=$DF$2,CF108*'Hoja Ponderacion-1'!BA104," ")</f>
        <v>6.6666666666666671E-3</v>
      </c>
      <c r="DX108" s="125">
        <f>IF('Hoja Ponderacion-1'!AD104=$DF$2,CJ108*'Hoja Ponderacion-1'!BB104," ")</f>
        <v>6.6666666666666671E-3</v>
      </c>
      <c r="DY108" s="125">
        <f>IF('Hoja Ponderacion-1'!AE104=$DF$2,CN108*'Hoja Ponderacion-1'!BC104," ")</f>
        <v>7.1428571428571435E-3</v>
      </c>
      <c r="DZ108" s="125">
        <f>IF('Hoja Ponderacion-1'!AF104=$DF$2,CR108*'Hoja Ponderacion-1'!BD104," ")</f>
        <v>6.0606060606060606E-3</v>
      </c>
      <c r="EA108" s="125">
        <f>IF('Hoja Ponderacion-1'!AG104=$DF$2,CV108*'Hoja Ponderacion-1'!BE104," ")</f>
        <v>8.0000000000000002E-3</v>
      </c>
      <c r="EB108" s="125">
        <f>IF('Hoja Ponderacion-1'!AH104=$DF$2,CZ108*'Hoja Ponderacion-1'!BF104," ")</f>
        <v>7.6923076923076927E-3</v>
      </c>
      <c r="EC108" s="125">
        <f>IF('Hoja Ponderacion-1'!AI104=$DF$2,DD108*'Hoja Ponderacion-1'!BG104," ")</f>
        <v>0</v>
      </c>
      <c r="ED108" s="40">
        <f t="shared" si="274"/>
        <v>0.16305360501012678</v>
      </c>
      <c r="EE108" s="41">
        <f>+'Hoja Ponderacion-1'!BI104</f>
        <v>23</v>
      </c>
      <c r="EF108" s="41">
        <f t="shared" si="275"/>
        <v>7.0892871743533379E-3</v>
      </c>
      <c r="EG108" s="125">
        <f>+HLOOKUP($B$1,'Hoja Ponderacion-1'!$BN$3:CK104,102,FALSE)</f>
        <v>0.15531286426938604</v>
      </c>
      <c r="EH108" s="30">
        <f>ROUND(IF(EG108&gt;0,ED108/EG108," "),2)</f>
        <v>1.05</v>
      </c>
      <c r="EI108" s="31" t="str">
        <f>+IF(EG108=0,'Condicionales '!$D$7,IF(EH108&gt;=95%,'Condicionales '!$D$2,'Condicionales '!$D$5))</f>
        <v>Cumple</v>
      </c>
    </row>
    <row r="109" spans="1:140" s="23" customFormat="1" ht="87" x14ac:dyDescent="0.3">
      <c r="A109" s="34">
        <f t="shared" si="277"/>
        <v>95</v>
      </c>
      <c r="B109" s="25">
        <v>4</v>
      </c>
      <c r="C109" s="217">
        <v>5</v>
      </c>
      <c r="D109" s="203">
        <v>12</v>
      </c>
      <c r="E109" s="229" t="s">
        <v>1014</v>
      </c>
      <c r="F109" s="50" t="s">
        <v>106</v>
      </c>
      <c r="G109" s="76" t="s">
        <v>106</v>
      </c>
      <c r="H109" s="23" t="s">
        <v>1015</v>
      </c>
      <c r="I109" s="50"/>
      <c r="J109" s="50"/>
      <c r="K109" s="24" t="s">
        <v>256</v>
      </c>
      <c r="L109" s="25" t="s">
        <v>69</v>
      </c>
      <c r="M109" s="50" t="s">
        <v>108</v>
      </c>
      <c r="N109" s="50" t="s">
        <v>71</v>
      </c>
      <c r="O109" s="50" t="s">
        <v>109</v>
      </c>
      <c r="P109" s="143"/>
      <c r="Q109" s="143"/>
      <c r="R109" s="30">
        <f t="shared" si="213"/>
        <v>0</v>
      </c>
      <c r="S109" s="143"/>
      <c r="T109" s="143"/>
      <c r="U109" s="30">
        <f t="shared" si="273"/>
        <v>0</v>
      </c>
      <c r="V109" s="143"/>
      <c r="W109" s="143"/>
      <c r="X109" s="30"/>
      <c r="Y109" s="170" t="s">
        <v>1016</v>
      </c>
      <c r="Z109" s="143"/>
      <c r="AA109" s="143"/>
      <c r="AB109" s="30"/>
      <c r="AC109" s="170" t="s">
        <v>1016</v>
      </c>
      <c r="AD109" s="143"/>
      <c r="AE109" s="143"/>
      <c r="AF109" s="30"/>
      <c r="AG109" s="170" t="s">
        <v>1016</v>
      </c>
      <c r="AH109" s="143"/>
      <c r="AI109" s="143"/>
      <c r="AJ109" s="30"/>
      <c r="AK109" s="23" t="s">
        <v>1015</v>
      </c>
      <c r="AL109" s="143"/>
      <c r="AM109" s="143"/>
      <c r="AN109" s="30"/>
      <c r="AO109" s="23" t="s">
        <v>1015</v>
      </c>
      <c r="AP109" s="143"/>
      <c r="AQ109" s="143"/>
      <c r="AR109" s="30"/>
      <c r="AS109" s="23" t="s">
        <v>1015</v>
      </c>
      <c r="AT109" s="189"/>
      <c r="AU109" s="189"/>
      <c r="AV109" s="186"/>
      <c r="AW109" s="23" t="s">
        <v>1015</v>
      </c>
      <c r="AX109" s="189"/>
      <c r="AY109" s="189"/>
      <c r="AZ109" s="186"/>
      <c r="BA109" s="23" t="s">
        <v>1015</v>
      </c>
      <c r="BB109" s="189"/>
      <c r="BC109" s="189"/>
      <c r="BD109" s="186"/>
      <c r="BE109" s="23" t="s">
        <v>1015</v>
      </c>
      <c r="BF109" s="143"/>
      <c r="BG109" s="143"/>
      <c r="BH109" s="30"/>
      <c r="BI109" s="23" t="s">
        <v>1015</v>
      </c>
      <c r="BJ109" s="143"/>
      <c r="BK109" s="143"/>
      <c r="BL109" s="30"/>
      <c r="BM109" s="23" t="s">
        <v>1015</v>
      </c>
      <c r="BN109" s="143"/>
      <c r="BO109" s="143"/>
      <c r="BP109" s="30"/>
      <c r="BQ109" s="23" t="s">
        <v>1015</v>
      </c>
      <c r="BR109" s="143"/>
      <c r="BS109" s="143"/>
      <c r="BT109" s="30"/>
      <c r="BU109" s="23" t="s">
        <v>1015</v>
      </c>
      <c r="BV109" s="143"/>
      <c r="BW109" s="143"/>
      <c r="BX109" s="30"/>
      <c r="BY109" s="23" t="s">
        <v>1015</v>
      </c>
      <c r="BZ109" s="143"/>
      <c r="CA109" s="143"/>
      <c r="CB109" s="30"/>
      <c r="CC109" s="23" t="s">
        <v>1015</v>
      </c>
      <c r="CD109" s="143"/>
      <c r="CE109" s="143"/>
      <c r="CF109" s="30"/>
      <c r="CG109" s="23" t="s">
        <v>1015</v>
      </c>
      <c r="CH109" s="143"/>
      <c r="CI109" s="143"/>
      <c r="CJ109" s="30"/>
      <c r="CK109" s="23" t="s">
        <v>1015</v>
      </c>
      <c r="CL109" s="143"/>
      <c r="CM109" s="143"/>
      <c r="CN109" s="30"/>
      <c r="CO109" s="23" t="s">
        <v>1015</v>
      </c>
      <c r="CP109" s="143"/>
      <c r="CQ109" s="143"/>
      <c r="CR109" s="30"/>
      <c r="CS109" s="23" t="s">
        <v>1015</v>
      </c>
      <c r="CT109" s="143"/>
      <c r="CU109" s="143"/>
      <c r="CV109" s="30"/>
      <c r="CW109" s="23" t="s">
        <v>1015</v>
      </c>
      <c r="CX109" s="143"/>
      <c r="CY109" s="143"/>
      <c r="CZ109" s="30"/>
      <c r="DA109" s="23" t="s">
        <v>1015</v>
      </c>
      <c r="DB109" s="161"/>
      <c r="DC109" s="161"/>
      <c r="DD109" s="48"/>
      <c r="DE109" s="48"/>
      <c r="DF109" s="125" t="str">
        <f>IF('Hoja Ponderacion-1'!L105=$DF$2,R109*'Hoja Ponderacion-1'!AJ105," ")</f>
        <v xml:space="preserve"> </v>
      </c>
      <c r="DG109" s="125" t="str">
        <f>IF('Hoja Ponderacion-1'!M105=$DF$2,U109*'Hoja Ponderacion-1'!AK105," ")</f>
        <v xml:space="preserve"> </v>
      </c>
      <c r="DH109" s="125" t="str">
        <f>IF('Hoja Ponderacion-1'!N105=$DF$2,X109*'Hoja Ponderacion-1'!AL105," ")</f>
        <v xml:space="preserve"> </v>
      </c>
      <c r="DI109" s="125" t="str">
        <f>IF('Hoja Ponderacion-1'!O105=$DF$2,AB109*'Hoja Ponderacion-1'!AM105," ")</f>
        <v xml:space="preserve"> </v>
      </c>
      <c r="DJ109" s="125" t="str">
        <f>IF('Hoja Ponderacion-1'!P105=$DF$2,AF109*'Hoja Ponderacion-1'!AN105," ")</f>
        <v xml:space="preserve"> </v>
      </c>
      <c r="DK109" s="125" t="str">
        <f>IF('Hoja Ponderacion-1'!Q105=$DF$2,AJ109*'Hoja Ponderacion-1'!AO105," ")</f>
        <v xml:space="preserve"> </v>
      </c>
      <c r="DL109" s="125" t="str">
        <f>IF('Hoja Ponderacion-1'!R105=$DF$2,AN109*'Hoja Ponderacion-1'!AP105," ")</f>
        <v xml:space="preserve"> </v>
      </c>
      <c r="DM109" s="125" t="str">
        <f>IF('Hoja Ponderacion-1'!S105=$DF$2,AR109*'Hoja Ponderacion-1'!AQ105," ")</f>
        <v xml:space="preserve"> </v>
      </c>
      <c r="DN109" s="125" t="str">
        <f>IF('Hoja Ponderacion-1'!T105=$DF$2,AV109*'Hoja Ponderacion-1'!AR105," ")</f>
        <v xml:space="preserve"> </v>
      </c>
      <c r="DO109" s="125" t="str">
        <f>IF('Hoja Ponderacion-1'!U105=$DF$2,AZ109*'Hoja Ponderacion-1'!AS105," ")</f>
        <v xml:space="preserve"> </v>
      </c>
      <c r="DP109" s="125" t="str">
        <f>IF('Hoja Ponderacion-1'!V105=$DF$2,BD109*'Hoja Ponderacion-1'!AT105," ")</f>
        <v xml:space="preserve"> </v>
      </c>
      <c r="DQ109" s="125" t="str">
        <f>IF('Hoja Ponderacion-1'!W105=$DF$2,BH109*'Hoja Ponderacion-1'!AU105," ")</f>
        <v xml:space="preserve"> </v>
      </c>
      <c r="DR109" s="125" t="str">
        <f>IF('Hoja Ponderacion-1'!X105=$DF$2,BL109*'Hoja Ponderacion-1'!AV105," ")</f>
        <v xml:space="preserve"> </v>
      </c>
      <c r="DS109" s="125" t="str">
        <f>IF('Hoja Ponderacion-1'!Y105=$DF$2,BP109*'Hoja Ponderacion-1'!AW105," ")</f>
        <v xml:space="preserve"> </v>
      </c>
      <c r="DT109" s="125" t="str">
        <f>IF('Hoja Ponderacion-1'!Z105=$DF$2,BT109*'Hoja Ponderacion-1'!AX105," ")</f>
        <v xml:space="preserve"> </v>
      </c>
      <c r="DU109" s="125" t="str">
        <f>IF('Hoja Ponderacion-1'!AA105=$DF$2,BX109*'Hoja Ponderacion-1'!AY105," ")</f>
        <v xml:space="preserve"> </v>
      </c>
      <c r="DV109" s="125" t="str">
        <f>IF('Hoja Ponderacion-1'!AB105=$DF$2,CB109*'Hoja Ponderacion-1'!AZ105," ")</f>
        <v xml:space="preserve"> </v>
      </c>
      <c r="DW109" s="125" t="str">
        <f>IF('Hoja Ponderacion-1'!AC105=$DF$2,CF109*'Hoja Ponderacion-1'!BA105," ")</f>
        <v xml:space="preserve"> </v>
      </c>
      <c r="DX109" s="125" t="str">
        <f>IF('Hoja Ponderacion-1'!AD105=$DF$2,CJ109*'Hoja Ponderacion-1'!BB105," ")</f>
        <v xml:space="preserve"> </v>
      </c>
      <c r="DY109" s="125" t="str">
        <f>IF('Hoja Ponderacion-1'!AE105=$DF$2,CN109*'Hoja Ponderacion-1'!BC105," ")</f>
        <v xml:space="preserve"> </v>
      </c>
      <c r="DZ109" s="125" t="str">
        <f>IF('Hoja Ponderacion-1'!AF105=$DF$2,CR109*'Hoja Ponderacion-1'!BD105," ")</f>
        <v xml:space="preserve"> </v>
      </c>
      <c r="EA109" s="125" t="str">
        <f>IF('Hoja Ponderacion-1'!AG105=$DF$2,CV109*'Hoja Ponderacion-1'!BE105," ")</f>
        <v xml:space="preserve"> </v>
      </c>
      <c r="EB109" s="125" t="str">
        <f>IF('Hoja Ponderacion-1'!AH105=$DF$2,CZ109*'Hoja Ponderacion-1'!BF105," ")</f>
        <v xml:space="preserve"> </v>
      </c>
      <c r="EC109" s="125" t="str">
        <f>IF('Hoja Ponderacion-1'!AI105=$DF$2,DD109*'Hoja Ponderacion-1'!BG105," ")</f>
        <v xml:space="preserve"> </v>
      </c>
      <c r="ED109" s="40">
        <f t="shared" si="274"/>
        <v>0</v>
      </c>
      <c r="EE109" s="41">
        <f>+'Hoja Ponderacion-1'!BI105</f>
        <v>0</v>
      </c>
      <c r="EF109" s="41">
        <f t="shared" si="275"/>
        <v>0</v>
      </c>
      <c r="EG109" s="125">
        <f>+HLOOKUP($B$1,'Hoja Ponderacion-1'!$BN$3:CK105,103,FALSE)</f>
        <v>0</v>
      </c>
      <c r="EH109" s="30" t="str">
        <f t="shared" si="276"/>
        <v xml:space="preserve"> </v>
      </c>
      <c r="EI109" s="31" t="str">
        <f>+IF(EG109=0,'Condicionales '!$D$7,IF(EH109&gt;=95%,'Condicionales '!$D$2,'Condicionales '!$D$5))</f>
        <v>No Aplica</v>
      </c>
    </row>
    <row r="110" spans="1:140" s="23" customFormat="1" ht="69.599999999999994" x14ac:dyDescent="0.3">
      <c r="A110" s="34">
        <f t="shared" si="277"/>
        <v>96</v>
      </c>
      <c r="B110" s="25">
        <v>4</v>
      </c>
      <c r="C110" s="217">
        <v>5</v>
      </c>
      <c r="D110" s="203">
        <v>13</v>
      </c>
      <c r="E110" s="229" t="s">
        <v>1017</v>
      </c>
      <c r="F110" s="50" t="s">
        <v>106</v>
      </c>
      <c r="G110" s="76" t="s">
        <v>106</v>
      </c>
      <c r="H110" s="23" t="s">
        <v>1018</v>
      </c>
      <c r="I110" s="50"/>
      <c r="J110" s="50"/>
      <c r="K110" s="50" t="s">
        <v>108</v>
      </c>
      <c r="L110" s="25" t="s">
        <v>69</v>
      </c>
      <c r="M110" s="50" t="s">
        <v>108</v>
      </c>
      <c r="N110" s="50" t="s">
        <v>108</v>
      </c>
      <c r="O110" s="50" t="s">
        <v>109</v>
      </c>
      <c r="P110" s="143"/>
      <c r="Q110" s="143"/>
      <c r="R110" s="30">
        <f t="shared" si="213"/>
        <v>0</v>
      </c>
      <c r="S110" s="143"/>
      <c r="T110" s="143"/>
      <c r="U110" s="30">
        <f t="shared" si="273"/>
        <v>0</v>
      </c>
      <c r="V110" s="143"/>
      <c r="W110" s="143"/>
      <c r="X110" s="30"/>
      <c r="Y110" s="170" t="s">
        <v>1019</v>
      </c>
      <c r="Z110" s="143"/>
      <c r="AA110" s="143"/>
      <c r="AB110" s="30"/>
      <c r="AC110" s="170" t="s">
        <v>1019</v>
      </c>
      <c r="AD110" s="143"/>
      <c r="AE110" s="143"/>
      <c r="AF110" s="30"/>
      <c r="AG110" s="170" t="s">
        <v>1019</v>
      </c>
      <c r="AH110" s="143"/>
      <c r="AI110" s="143"/>
      <c r="AJ110" s="30"/>
      <c r="AK110" s="23" t="s">
        <v>1018</v>
      </c>
      <c r="AL110" s="143"/>
      <c r="AM110" s="143"/>
      <c r="AN110" s="30"/>
      <c r="AO110" s="23" t="s">
        <v>1018</v>
      </c>
      <c r="AP110" s="143"/>
      <c r="AQ110" s="143"/>
      <c r="AR110" s="30"/>
      <c r="AS110" s="23" t="s">
        <v>1018</v>
      </c>
      <c r="AT110" s="189"/>
      <c r="AU110" s="189"/>
      <c r="AV110" s="186"/>
      <c r="AW110" s="23" t="s">
        <v>1018</v>
      </c>
      <c r="AX110" s="189"/>
      <c r="AY110" s="189"/>
      <c r="AZ110" s="186"/>
      <c r="BA110" s="23" t="s">
        <v>1018</v>
      </c>
      <c r="BB110" s="189"/>
      <c r="BC110" s="189"/>
      <c r="BD110" s="186"/>
      <c r="BE110" s="23" t="s">
        <v>1018</v>
      </c>
      <c r="BF110" s="143"/>
      <c r="BG110" s="143"/>
      <c r="BH110" s="30"/>
      <c r="BI110" s="23" t="s">
        <v>1018</v>
      </c>
      <c r="BJ110" s="143"/>
      <c r="BK110" s="143"/>
      <c r="BL110" s="30"/>
      <c r="BM110" s="23" t="s">
        <v>1018</v>
      </c>
      <c r="BN110" s="143"/>
      <c r="BO110" s="143"/>
      <c r="BP110" s="30"/>
      <c r="BQ110" s="23" t="s">
        <v>1018</v>
      </c>
      <c r="BR110" s="143"/>
      <c r="BS110" s="143"/>
      <c r="BT110" s="30"/>
      <c r="BU110" s="23" t="s">
        <v>1018</v>
      </c>
      <c r="BV110" s="143"/>
      <c r="BW110" s="143"/>
      <c r="BX110" s="30"/>
      <c r="BY110" s="23" t="s">
        <v>1018</v>
      </c>
      <c r="BZ110" s="143"/>
      <c r="CA110" s="143"/>
      <c r="CB110" s="30"/>
      <c r="CC110" s="23" t="s">
        <v>1018</v>
      </c>
      <c r="CD110" s="143"/>
      <c r="CE110" s="143"/>
      <c r="CF110" s="30"/>
      <c r="CG110" s="23" t="s">
        <v>1018</v>
      </c>
      <c r="CH110" s="143"/>
      <c r="CI110" s="143"/>
      <c r="CJ110" s="30"/>
      <c r="CK110" s="23" t="s">
        <v>1018</v>
      </c>
      <c r="CL110" s="143"/>
      <c r="CM110" s="143"/>
      <c r="CN110" s="30"/>
      <c r="CO110" s="23" t="s">
        <v>1018</v>
      </c>
      <c r="CP110" s="143"/>
      <c r="CQ110" s="143"/>
      <c r="CR110" s="30"/>
      <c r="CS110" s="23" t="s">
        <v>1018</v>
      </c>
      <c r="CT110" s="143"/>
      <c r="CU110" s="143"/>
      <c r="CV110" s="30"/>
      <c r="CW110" s="23" t="s">
        <v>1018</v>
      </c>
      <c r="CX110" s="143"/>
      <c r="CY110" s="143"/>
      <c r="CZ110" s="30"/>
      <c r="DA110" s="23" t="s">
        <v>1018</v>
      </c>
      <c r="DB110" s="161"/>
      <c r="DC110" s="161"/>
      <c r="DD110" s="48"/>
      <c r="DE110" s="48"/>
      <c r="DF110" s="125" t="str">
        <f>IF('Hoja Ponderacion-1'!L106=$DF$2,R110*'Hoja Ponderacion-1'!AJ106," ")</f>
        <v xml:space="preserve"> </v>
      </c>
      <c r="DG110" s="125" t="str">
        <f>IF('Hoja Ponderacion-1'!M106=$DF$2,U110*'Hoja Ponderacion-1'!AK106," ")</f>
        <v xml:space="preserve"> </v>
      </c>
      <c r="DH110" s="125" t="str">
        <f>IF('Hoja Ponderacion-1'!N106=$DF$2,X110*'Hoja Ponderacion-1'!AL106," ")</f>
        <v xml:space="preserve"> </v>
      </c>
      <c r="DI110" s="125" t="str">
        <f>IF('Hoja Ponderacion-1'!O106=$DF$2,AB110*'Hoja Ponderacion-1'!AM106," ")</f>
        <v xml:space="preserve"> </v>
      </c>
      <c r="DJ110" s="125" t="str">
        <f>IF('Hoja Ponderacion-1'!P106=$DF$2,AF110*'Hoja Ponderacion-1'!AN106," ")</f>
        <v xml:space="preserve"> </v>
      </c>
      <c r="DK110" s="125" t="str">
        <f>IF('Hoja Ponderacion-1'!Q106=$DF$2,AJ110*'Hoja Ponderacion-1'!AO106," ")</f>
        <v xml:space="preserve"> </v>
      </c>
      <c r="DL110" s="125" t="str">
        <f>IF('Hoja Ponderacion-1'!R106=$DF$2,AN110*'Hoja Ponderacion-1'!AP106," ")</f>
        <v xml:space="preserve"> </v>
      </c>
      <c r="DM110" s="125" t="str">
        <f>IF('Hoja Ponderacion-1'!S106=$DF$2,AR110*'Hoja Ponderacion-1'!AQ106," ")</f>
        <v xml:space="preserve"> </v>
      </c>
      <c r="DN110" s="125" t="str">
        <f>IF('Hoja Ponderacion-1'!T106=$DF$2,AV110*'Hoja Ponderacion-1'!AR106," ")</f>
        <v xml:space="preserve"> </v>
      </c>
      <c r="DO110" s="125" t="str">
        <f>IF('Hoja Ponderacion-1'!U106=$DF$2,AZ110*'Hoja Ponderacion-1'!AS106," ")</f>
        <v xml:space="preserve"> </v>
      </c>
      <c r="DP110" s="125" t="str">
        <f>IF('Hoja Ponderacion-1'!V106=$DF$2,BD110*'Hoja Ponderacion-1'!AT106," ")</f>
        <v xml:space="preserve"> </v>
      </c>
      <c r="DQ110" s="125" t="str">
        <f>IF('Hoja Ponderacion-1'!W106=$DF$2,BH110*'Hoja Ponderacion-1'!AU106," ")</f>
        <v xml:space="preserve"> </v>
      </c>
      <c r="DR110" s="125" t="str">
        <f>IF('Hoja Ponderacion-1'!X106=$DF$2,BL110*'Hoja Ponderacion-1'!AV106," ")</f>
        <v xml:space="preserve"> </v>
      </c>
      <c r="DS110" s="125" t="str">
        <f>IF('Hoja Ponderacion-1'!Y106=$DF$2,BP110*'Hoja Ponderacion-1'!AW106," ")</f>
        <v xml:space="preserve"> </v>
      </c>
      <c r="DT110" s="125" t="str">
        <f>IF('Hoja Ponderacion-1'!Z106=$DF$2,BT110*'Hoja Ponderacion-1'!AX106," ")</f>
        <v xml:space="preserve"> </v>
      </c>
      <c r="DU110" s="125" t="str">
        <f>IF('Hoja Ponderacion-1'!AA106=$DF$2,BX110*'Hoja Ponderacion-1'!AY106," ")</f>
        <v xml:space="preserve"> </v>
      </c>
      <c r="DV110" s="125" t="str">
        <f>IF('Hoja Ponderacion-1'!AB106=$DF$2,CB110*'Hoja Ponderacion-1'!AZ106," ")</f>
        <v xml:space="preserve"> </v>
      </c>
      <c r="DW110" s="125" t="str">
        <f>IF('Hoja Ponderacion-1'!AC106=$DF$2,CF110*'Hoja Ponderacion-1'!BA106," ")</f>
        <v xml:space="preserve"> </v>
      </c>
      <c r="DX110" s="125" t="str">
        <f>IF('Hoja Ponderacion-1'!AD106=$DF$2,CJ110*'Hoja Ponderacion-1'!BB106," ")</f>
        <v xml:space="preserve"> </v>
      </c>
      <c r="DY110" s="125" t="str">
        <f>IF('Hoja Ponderacion-1'!AE106=$DF$2,CN110*'Hoja Ponderacion-1'!BC106," ")</f>
        <v xml:space="preserve"> </v>
      </c>
      <c r="DZ110" s="125" t="str">
        <f>IF('Hoja Ponderacion-1'!AF106=$DF$2,CR110*'Hoja Ponderacion-1'!BD106," ")</f>
        <v xml:space="preserve"> </v>
      </c>
      <c r="EA110" s="125" t="str">
        <f>IF('Hoja Ponderacion-1'!AG106=$DF$2,CV110*'Hoja Ponderacion-1'!BE106," ")</f>
        <v xml:space="preserve"> </v>
      </c>
      <c r="EB110" s="125" t="str">
        <f>IF('Hoja Ponderacion-1'!AH106=$DF$2,CZ110*'Hoja Ponderacion-1'!BF106," ")</f>
        <v xml:space="preserve"> </v>
      </c>
      <c r="EC110" s="125" t="str">
        <f>IF('Hoja Ponderacion-1'!AI106=$DF$2,DD110*'Hoja Ponderacion-1'!BG106," ")</f>
        <v xml:space="preserve"> </v>
      </c>
      <c r="ED110" s="40">
        <f t="shared" si="274"/>
        <v>0</v>
      </c>
      <c r="EE110" s="41">
        <f>+'Hoja Ponderacion-1'!BI106</f>
        <v>0</v>
      </c>
      <c r="EF110" s="41">
        <f t="shared" si="275"/>
        <v>0</v>
      </c>
      <c r="EG110" s="125">
        <f>+HLOOKUP($B$1,'Hoja Ponderacion-1'!$BN$3:CK106,104,FALSE)</f>
        <v>0</v>
      </c>
      <c r="EH110" s="30" t="str">
        <f t="shared" si="276"/>
        <v xml:space="preserve"> </v>
      </c>
      <c r="EI110" s="31" t="str">
        <f>+IF(EG110=0,'Condicionales '!$D$7,IF(EH110&gt;=95%,'Condicionales '!$D$2,'Condicionales '!$D$5))</f>
        <v>No Aplica</v>
      </c>
    </row>
    <row r="111" spans="1:140" s="23" customFormat="1" x14ac:dyDescent="0.3">
      <c r="A111" s="110"/>
      <c r="B111" s="101" t="s">
        <v>1020</v>
      </c>
      <c r="C111" s="102"/>
      <c r="D111" s="200"/>
      <c r="E111" s="196"/>
      <c r="F111" s="102"/>
      <c r="G111" s="102"/>
      <c r="H111" s="102"/>
      <c r="I111" s="102"/>
      <c r="J111" s="102"/>
      <c r="K111" s="102"/>
      <c r="L111" s="102"/>
      <c r="M111" s="102"/>
      <c r="N111" s="102"/>
      <c r="O111" s="102"/>
      <c r="P111" s="102"/>
      <c r="Q111" s="102"/>
      <c r="R111" s="102"/>
      <c r="S111" s="102"/>
      <c r="T111" s="102"/>
      <c r="U111" s="102"/>
      <c r="V111" s="102"/>
      <c r="W111" s="102"/>
      <c r="X111" s="102"/>
      <c r="Y111" s="169"/>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200"/>
      <c r="BB111" s="102"/>
      <c r="BC111" s="102"/>
      <c r="BD111" s="102"/>
      <c r="BE111" s="102"/>
      <c r="BF111" s="102"/>
      <c r="BG111" s="102"/>
      <c r="BH111" s="102"/>
      <c r="BI111" s="102"/>
      <c r="BJ111" s="102"/>
      <c r="BK111" s="102"/>
      <c r="BL111" s="102"/>
      <c r="BM111" s="102"/>
      <c r="BN111" s="102"/>
      <c r="BO111" s="102"/>
      <c r="BP111" s="102"/>
      <c r="BQ111" s="102"/>
      <c r="BR111" s="102"/>
      <c r="BS111" s="102"/>
      <c r="BT111" s="102"/>
      <c r="BU111" s="102"/>
      <c r="BV111" s="102"/>
      <c r="BW111" s="102"/>
      <c r="BX111" s="102"/>
      <c r="BY111" s="102"/>
      <c r="BZ111" s="102"/>
      <c r="CA111" s="102"/>
      <c r="CB111" s="102"/>
      <c r="CC111" s="102"/>
      <c r="CD111" s="102"/>
      <c r="CE111" s="102"/>
      <c r="CF111" s="102"/>
      <c r="CG111" s="102"/>
      <c r="CH111" s="102"/>
      <c r="CI111" s="102"/>
      <c r="CJ111" s="102"/>
      <c r="CK111" s="102"/>
      <c r="CL111" s="102"/>
      <c r="CM111" s="102"/>
      <c r="CN111" s="102"/>
      <c r="CO111" s="102"/>
      <c r="CP111" s="102"/>
      <c r="CQ111" s="102"/>
      <c r="CR111" s="102"/>
      <c r="CS111" s="102"/>
      <c r="CT111" s="102"/>
      <c r="CU111" s="102"/>
      <c r="CV111" s="102"/>
      <c r="CW111" s="102"/>
      <c r="CX111" s="102"/>
      <c r="CY111" s="102"/>
      <c r="CZ111" s="102"/>
      <c r="DA111" s="102"/>
      <c r="DB111" s="102"/>
      <c r="DC111" s="102"/>
      <c r="DD111" s="102"/>
      <c r="DE111" s="102"/>
      <c r="DF111" s="129"/>
      <c r="DG111" s="129"/>
      <c r="DH111" s="129"/>
      <c r="DI111" s="129"/>
      <c r="DJ111" s="129"/>
      <c r="DK111" s="129"/>
      <c r="DL111" s="129"/>
      <c r="DM111" s="129"/>
      <c r="DN111" s="129"/>
      <c r="DO111" s="129"/>
      <c r="DP111" s="129"/>
      <c r="DQ111" s="129"/>
      <c r="DR111" s="129"/>
      <c r="DS111" s="129"/>
      <c r="DT111" s="129" t="str">
        <f>IF('Hoja Ponderacion-1'!Z107=$DF$2,BT111*'Hoja Ponderacion-1'!AX107," ")</f>
        <v xml:space="preserve"> </v>
      </c>
      <c r="DU111" s="129" t="str">
        <f>IF('Hoja Ponderacion-1'!AI107=$DF$2,BX111*'Hoja Ponderacion-1'!BG107," ")</f>
        <v xml:space="preserve"> </v>
      </c>
      <c r="DV111" s="129" t="str">
        <f>IF('Hoja Ponderacion-1'!AI107=$DF$2,CB111*'Hoja Ponderacion-1'!BG107," ")</f>
        <v xml:space="preserve"> </v>
      </c>
      <c r="DW111" s="129" t="str">
        <f>IF('Hoja Ponderacion-1'!AJ107=$DF$2,CF111*'Hoja Ponderacion-1'!BH107," ")</f>
        <v xml:space="preserve"> </v>
      </c>
      <c r="DX111" s="129" t="str">
        <f>IF('Hoja Ponderacion-1'!AK107=$DF$2,CJ111*'Hoja Ponderacion-1'!BI107," ")</f>
        <v xml:space="preserve"> </v>
      </c>
      <c r="DY111" s="129" t="str">
        <f>IF('Hoja Ponderacion-1'!AL107=$DF$2,CN111*'Hoja Ponderacion-1'!BJ107," ")</f>
        <v xml:space="preserve"> </v>
      </c>
      <c r="DZ111" s="129" t="str">
        <f>IF('Hoja Ponderacion-1'!AM107=$DF$2,DD111*'Hoja Ponderacion-1'!BK107," ")</f>
        <v xml:space="preserve"> </v>
      </c>
      <c r="EA111" s="129" t="str">
        <f>IF('Hoja Ponderacion-1'!AN107=$DF$2,DE111*'Hoja Ponderacion-1'!BL107," ")</f>
        <v xml:space="preserve"> </v>
      </c>
      <c r="EB111" s="129" t="str">
        <f>IF('Hoja Ponderacion-1'!AO107=$DF$2,DF111*'Hoja Ponderacion-1'!BM107," ")</f>
        <v xml:space="preserve"> </v>
      </c>
      <c r="EC111" s="129" t="str">
        <f>IF('Hoja Ponderacion-1'!AP107=$DF$2,DG111*'Hoja Ponderacion-1'!BN107," ")</f>
        <v xml:space="preserve"> </v>
      </c>
      <c r="ED111" s="102"/>
      <c r="EE111" s="102"/>
      <c r="EF111" s="102"/>
      <c r="EG111" s="102"/>
      <c r="EH111" s="102"/>
      <c r="EI111" s="103"/>
    </row>
    <row r="112" spans="1:140" s="23" customFormat="1" ht="90" x14ac:dyDescent="0.3">
      <c r="A112" s="23">
        <f>+A110+1</f>
        <v>97</v>
      </c>
      <c r="C112" s="86">
        <v>6</v>
      </c>
      <c r="D112" s="86">
        <v>1</v>
      </c>
      <c r="E112" s="197" t="s">
        <v>1021</v>
      </c>
      <c r="F112" s="50"/>
      <c r="G112" s="76" t="s">
        <v>106</v>
      </c>
      <c r="H112" s="23" t="s">
        <v>1022</v>
      </c>
      <c r="I112" s="50"/>
      <c r="J112" s="50"/>
      <c r="K112" s="50" t="s">
        <v>108</v>
      </c>
      <c r="L112" s="25" t="s">
        <v>69</v>
      </c>
      <c r="M112" s="50" t="s">
        <v>108</v>
      </c>
      <c r="N112" s="50" t="s">
        <v>108</v>
      </c>
      <c r="O112" s="50" t="s">
        <v>109</v>
      </c>
      <c r="P112" s="143"/>
      <c r="Q112" s="143"/>
      <c r="R112" s="30">
        <f t="shared" si="213"/>
        <v>0</v>
      </c>
      <c r="S112" s="143"/>
      <c r="T112" s="143"/>
      <c r="U112" s="30">
        <f t="shared" ref="U112:U120" si="297">IF(OR(S112="NA",T112="NA"),"NA",S112+T112)</f>
        <v>0</v>
      </c>
      <c r="V112" s="143"/>
      <c r="W112" s="143"/>
      <c r="X112" s="30"/>
      <c r="Y112" s="170"/>
      <c r="Z112" s="143"/>
      <c r="AA112" s="143"/>
      <c r="AB112" s="30"/>
      <c r="AC112" s="30"/>
      <c r="AD112" s="143"/>
      <c r="AE112" s="143"/>
      <c r="AF112" s="30">
        <f t="shared" ref="AF112:AF120" si="298">IF(OR(AD112="NA",AE112="NA"),"NA",AD112+AE112)</f>
        <v>0</v>
      </c>
      <c r="AG112" s="30"/>
      <c r="AH112" s="143"/>
      <c r="AI112" s="143"/>
      <c r="AJ112" s="30">
        <f t="shared" ref="AJ112:AJ120" si="299">IF(OR(AH112="NA",AI112="NA"),"NA",AH112+AI112)</f>
        <v>0</v>
      </c>
      <c r="AK112" s="30"/>
      <c r="AL112" s="143"/>
      <c r="AM112" s="143"/>
      <c r="AN112" s="30">
        <f t="shared" ref="AN112:AN120" si="300">IF(OR(AL112="NA",AM112="NA"),"NA",AL112+AM112)</f>
        <v>0</v>
      </c>
      <c r="AO112" s="30"/>
      <c r="AP112" s="143"/>
      <c r="AQ112" s="143"/>
      <c r="AR112" s="30"/>
      <c r="AS112" s="30"/>
      <c r="AT112" s="189"/>
      <c r="AU112" s="189"/>
      <c r="AV112" s="186"/>
      <c r="AW112" s="186"/>
      <c r="AX112" s="143"/>
      <c r="AY112" s="143"/>
      <c r="AZ112" s="30"/>
      <c r="BA112" s="30"/>
      <c r="BB112" s="143"/>
      <c r="BC112" s="143"/>
      <c r="BD112" s="30">
        <f t="shared" ref="BD112:BD120" si="301">IF(OR(BB112="NA",BC112="NA"),"NA",BB112+BC112)</f>
        <v>0</v>
      </c>
      <c r="BE112" s="30"/>
      <c r="BF112" s="143"/>
      <c r="BG112" s="143"/>
      <c r="BH112" s="30"/>
      <c r="BI112" s="30"/>
      <c r="BJ112" s="143"/>
      <c r="BK112" s="143"/>
      <c r="BL112" s="30"/>
      <c r="BM112" s="30"/>
      <c r="BN112" s="143"/>
      <c r="BO112" s="143"/>
      <c r="BP112" s="30"/>
      <c r="BQ112" s="30"/>
      <c r="BR112" s="143"/>
      <c r="BS112" s="143"/>
      <c r="BT112" s="30"/>
      <c r="BU112" s="30"/>
      <c r="BV112" s="143"/>
      <c r="BW112" s="143"/>
      <c r="BX112" s="30"/>
      <c r="BY112" s="30"/>
      <c r="BZ112" s="143"/>
      <c r="CA112" s="143"/>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161"/>
      <c r="DC112" s="161"/>
      <c r="DD112" s="48"/>
      <c r="DE112" s="48"/>
      <c r="DF112" s="125" t="str">
        <f>IF('Hoja Ponderacion-1'!L108=$DF$2,R112*'Hoja Ponderacion-1'!AJ108," ")</f>
        <v xml:space="preserve"> </v>
      </c>
      <c r="DG112" s="125" t="str">
        <f>IF('Hoja Ponderacion-1'!M108=$DF$2,U112*'Hoja Ponderacion-1'!AK108," ")</f>
        <v xml:space="preserve"> </v>
      </c>
      <c r="DH112" s="125" t="str">
        <f>IF('Hoja Ponderacion-1'!N108=$DF$2,X112*'Hoja Ponderacion-1'!AL108," ")</f>
        <v xml:space="preserve"> </v>
      </c>
      <c r="DI112" s="125" t="str">
        <f>IF('Hoja Ponderacion-1'!O108=$DF$2,AB112*'Hoja Ponderacion-1'!AM108," ")</f>
        <v xml:space="preserve"> </v>
      </c>
      <c r="DJ112" s="125" t="str">
        <f>IF('Hoja Ponderacion-1'!P108=$DF$2,AF112*'Hoja Ponderacion-1'!AN108," ")</f>
        <v xml:space="preserve"> </v>
      </c>
      <c r="DK112" s="125" t="str">
        <f>IF('Hoja Ponderacion-1'!Q108=$DF$2,AJ112*'Hoja Ponderacion-1'!AO108," ")</f>
        <v xml:space="preserve"> </v>
      </c>
      <c r="DL112" s="125" t="str">
        <f>IF('Hoja Ponderacion-1'!R108=$DF$2,AN112*'Hoja Ponderacion-1'!AP108," ")</f>
        <v xml:space="preserve"> </v>
      </c>
      <c r="DM112" s="125" t="str">
        <f>IF('Hoja Ponderacion-1'!S108=$DF$2,AR112*'Hoja Ponderacion-1'!AQ108," ")</f>
        <v xml:space="preserve"> </v>
      </c>
      <c r="DN112" s="125" t="str">
        <f>IF('Hoja Ponderacion-1'!T108=$DF$2,AV112*'Hoja Ponderacion-1'!AR108," ")</f>
        <v xml:space="preserve"> </v>
      </c>
      <c r="DO112" s="125" t="str">
        <f>IF('Hoja Ponderacion-1'!U108=$DF$2,AZ112*'Hoja Ponderacion-1'!AS108," ")</f>
        <v xml:space="preserve"> </v>
      </c>
      <c r="DP112" s="125" t="str">
        <f>IF('Hoja Ponderacion-1'!V108=$DF$2,BD112*'Hoja Ponderacion-1'!AT108," ")</f>
        <v xml:space="preserve"> </v>
      </c>
      <c r="DQ112" s="125" t="str">
        <f>IF('Hoja Ponderacion-1'!W108=$DF$2,BH112*'Hoja Ponderacion-1'!AU108," ")</f>
        <v xml:space="preserve"> </v>
      </c>
      <c r="DR112" s="125" t="str">
        <f>IF('Hoja Ponderacion-1'!X108=$DF$2,BL112*'Hoja Ponderacion-1'!AV108," ")</f>
        <v xml:space="preserve"> </v>
      </c>
      <c r="DS112" s="125" t="str">
        <f>IF('Hoja Ponderacion-1'!Y108=$DF$2,BP112*'Hoja Ponderacion-1'!AW108," ")</f>
        <v xml:space="preserve"> </v>
      </c>
      <c r="DT112" s="125" t="str">
        <f>IF('Hoja Ponderacion-1'!Z108=$DF$2,BT112*'Hoja Ponderacion-1'!AX108," ")</f>
        <v xml:space="preserve"> </v>
      </c>
      <c r="DU112" s="125" t="str">
        <f>IF('Hoja Ponderacion-1'!AA108=$DF$2,BX112*'Hoja Ponderacion-1'!AY108," ")</f>
        <v xml:space="preserve"> </v>
      </c>
      <c r="DV112" s="125" t="str">
        <f>IF('Hoja Ponderacion-1'!AB108=$DF$2,CB112*'Hoja Ponderacion-1'!AZ108," ")</f>
        <v xml:space="preserve"> </v>
      </c>
      <c r="DW112" s="125" t="str">
        <f>IF('Hoja Ponderacion-1'!AC108=$DF$2,CF112*'Hoja Ponderacion-1'!BA108," ")</f>
        <v xml:space="preserve"> </v>
      </c>
      <c r="DX112" s="125" t="str">
        <f>IF('Hoja Ponderacion-1'!AD108=$DF$2,CJ112*'Hoja Ponderacion-1'!BB108," ")</f>
        <v xml:space="preserve"> </v>
      </c>
      <c r="DY112" s="125" t="str">
        <f>IF('Hoja Ponderacion-1'!AE108=$DF$2,CN112*'Hoja Ponderacion-1'!BC108," ")</f>
        <v xml:space="preserve"> </v>
      </c>
      <c r="DZ112" s="125" t="str">
        <f>IF('Hoja Ponderacion-1'!AF108=$DF$2,CR112*'Hoja Ponderacion-1'!BD108," ")</f>
        <v xml:space="preserve"> </v>
      </c>
      <c r="EA112" s="125" t="str">
        <f>IF('Hoja Ponderacion-1'!AG108=$DF$2,CV112*'Hoja Ponderacion-1'!BE108," ")</f>
        <v xml:space="preserve"> </v>
      </c>
      <c r="EB112" s="125" t="str">
        <f>IF('Hoja Ponderacion-1'!AH108=$DF$2,CZ112*'Hoja Ponderacion-1'!BF108," ")</f>
        <v xml:space="preserve"> </v>
      </c>
      <c r="EC112" s="125" t="str">
        <f>IF('Hoja Ponderacion-1'!AI108=$DF$2,DD112*'Hoja Ponderacion-1'!BG108," ")</f>
        <v xml:space="preserve"> </v>
      </c>
      <c r="ED112" s="40">
        <f t="shared" ref="ED112:ED120" si="302">+SUM(DF112:EC112)</f>
        <v>0</v>
      </c>
      <c r="EE112" s="41">
        <f>+'Hoja Ponderacion-1'!BI108</f>
        <v>0</v>
      </c>
      <c r="EF112" s="41">
        <f t="shared" ref="EF112:EF120" si="303">+IF(EE112&gt;0,ED112/EE112,0)</f>
        <v>0</v>
      </c>
      <c r="EG112" s="125">
        <f>+HLOOKUP($B$1,'Hoja Ponderacion-1'!$BN$3:CK108,106,FALSE)</f>
        <v>0</v>
      </c>
      <c r="EH112" s="30" t="str">
        <f t="shared" ref="EH112:EH120" si="304">+IF(EG112&gt;0,ED112/EG112," ")</f>
        <v xml:space="preserve"> </v>
      </c>
      <c r="EI112" s="31" t="str">
        <f>+IF(EG112=0,'Condicionales '!$D$7,IF(EH112&gt;=95%,'Condicionales '!$D$2,'Condicionales '!$D$5))</f>
        <v>No Aplica</v>
      </c>
    </row>
    <row r="113" spans="1:140" s="23" customFormat="1" ht="54" x14ac:dyDescent="0.3">
      <c r="A113" s="23">
        <f>+A112+1</f>
        <v>98</v>
      </c>
      <c r="C113" s="86">
        <v>6</v>
      </c>
      <c r="D113" s="86">
        <f>+D112+1</f>
        <v>2</v>
      </c>
      <c r="E113" s="197" t="s">
        <v>1023</v>
      </c>
      <c r="F113" s="50"/>
      <c r="G113" s="76" t="s">
        <v>106</v>
      </c>
      <c r="H113" s="23" t="s">
        <v>1024</v>
      </c>
      <c r="I113" s="50"/>
      <c r="J113" s="50"/>
      <c r="K113" s="50" t="s">
        <v>108</v>
      </c>
      <c r="L113" s="25" t="s">
        <v>69</v>
      </c>
      <c r="M113" s="50" t="s">
        <v>108</v>
      </c>
      <c r="N113" s="50" t="s">
        <v>108</v>
      </c>
      <c r="O113" s="50" t="s">
        <v>109</v>
      </c>
      <c r="P113" s="143"/>
      <c r="Q113" s="143"/>
      <c r="R113" s="30">
        <f t="shared" si="213"/>
        <v>0</v>
      </c>
      <c r="S113" s="143"/>
      <c r="T113" s="143"/>
      <c r="U113" s="30">
        <f t="shared" si="297"/>
        <v>0</v>
      </c>
      <c r="V113" s="143"/>
      <c r="W113" s="143"/>
      <c r="X113" s="30"/>
      <c r="Y113" s="170"/>
      <c r="Z113" s="143"/>
      <c r="AA113" s="143"/>
      <c r="AB113" s="30"/>
      <c r="AC113" s="30"/>
      <c r="AD113" s="143"/>
      <c r="AE113" s="143"/>
      <c r="AF113" s="30">
        <f t="shared" si="298"/>
        <v>0</v>
      </c>
      <c r="AG113" s="30"/>
      <c r="AH113" s="143"/>
      <c r="AI113" s="143"/>
      <c r="AJ113" s="30">
        <f t="shared" si="299"/>
        <v>0</v>
      </c>
      <c r="AK113" s="30"/>
      <c r="AL113" s="143"/>
      <c r="AM113" s="143"/>
      <c r="AN113" s="30">
        <f t="shared" si="300"/>
        <v>0</v>
      </c>
      <c r="AO113" s="30"/>
      <c r="AP113" s="143"/>
      <c r="AQ113" s="143"/>
      <c r="AR113" s="30"/>
      <c r="AS113" s="30"/>
      <c r="AT113" s="189"/>
      <c r="AU113" s="189"/>
      <c r="AV113" s="186"/>
      <c r="AW113" s="186"/>
      <c r="AX113" s="143"/>
      <c r="AY113" s="143"/>
      <c r="AZ113" s="30"/>
      <c r="BA113" s="30"/>
      <c r="BB113" s="143"/>
      <c r="BC113" s="143"/>
      <c r="BD113" s="30">
        <f t="shared" si="301"/>
        <v>0</v>
      </c>
      <c r="BE113" s="30"/>
      <c r="BF113" s="143"/>
      <c r="BG113" s="143"/>
      <c r="BH113" s="30"/>
      <c r="BI113" s="30"/>
      <c r="BJ113" s="143"/>
      <c r="BK113" s="143"/>
      <c r="BL113" s="30"/>
      <c r="BM113" s="30"/>
      <c r="BN113" s="143"/>
      <c r="BO113" s="143"/>
      <c r="BP113" s="30"/>
      <c r="BQ113" s="30"/>
      <c r="BR113" s="143"/>
      <c r="BS113" s="143"/>
      <c r="BT113" s="30"/>
      <c r="BU113" s="30"/>
      <c r="BV113" s="143"/>
      <c r="BW113" s="143"/>
      <c r="BX113" s="30"/>
      <c r="BY113" s="30"/>
      <c r="BZ113" s="143"/>
      <c r="CA113" s="143"/>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161"/>
      <c r="DC113" s="161"/>
      <c r="DD113" s="48"/>
      <c r="DE113" s="48"/>
      <c r="DF113" s="125" t="str">
        <f>IF('Hoja Ponderacion-1'!L109=$DF$2,R113*'Hoja Ponderacion-1'!AJ109," ")</f>
        <v xml:space="preserve"> </v>
      </c>
      <c r="DG113" s="125" t="str">
        <f>IF('Hoja Ponderacion-1'!M109=$DF$2,U113*'Hoja Ponderacion-1'!AK109," ")</f>
        <v xml:space="preserve"> </v>
      </c>
      <c r="DH113" s="125" t="str">
        <f>IF('Hoja Ponderacion-1'!N109=$DF$2,X113*'Hoja Ponderacion-1'!AL109," ")</f>
        <v xml:space="preserve"> </v>
      </c>
      <c r="DI113" s="125" t="str">
        <f>IF('Hoja Ponderacion-1'!O109=$DF$2,AB113*'Hoja Ponderacion-1'!AM109," ")</f>
        <v xml:space="preserve"> </v>
      </c>
      <c r="DJ113" s="125" t="str">
        <f>IF('Hoja Ponderacion-1'!P109=$DF$2,AF113*'Hoja Ponderacion-1'!AN109," ")</f>
        <v xml:space="preserve"> </v>
      </c>
      <c r="DK113" s="125" t="str">
        <f>IF('Hoja Ponderacion-1'!Q109=$DF$2,AJ113*'Hoja Ponderacion-1'!AO109," ")</f>
        <v xml:space="preserve"> </v>
      </c>
      <c r="DL113" s="125" t="str">
        <f>IF('Hoja Ponderacion-1'!R109=$DF$2,AN113*'Hoja Ponderacion-1'!AP109," ")</f>
        <v xml:space="preserve"> </v>
      </c>
      <c r="DM113" s="125" t="str">
        <f>IF('Hoja Ponderacion-1'!S109=$DF$2,AR113*'Hoja Ponderacion-1'!AQ109," ")</f>
        <v xml:space="preserve"> </v>
      </c>
      <c r="DN113" s="125" t="str">
        <f>IF('Hoja Ponderacion-1'!T109=$DF$2,AV113*'Hoja Ponderacion-1'!AR109," ")</f>
        <v xml:space="preserve"> </v>
      </c>
      <c r="DO113" s="125" t="str">
        <f>IF('Hoja Ponderacion-1'!U109=$DF$2,AZ113*'Hoja Ponderacion-1'!AS109," ")</f>
        <v xml:space="preserve"> </v>
      </c>
      <c r="DP113" s="125" t="str">
        <f>IF('Hoja Ponderacion-1'!V109=$DF$2,BD113*'Hoja Ponderacion-1'!AT109," ")</f>
        <v xml:space="preserve"> </v>
      </c>
      <c r="DQ113" s="125" t="str">
        <f>IF('Hoja Ponderacion-1'!W109=$DF$2,BH113*'Hoja Ponderacion-1'!AU109," ")</f>
        <v xml:space="preserve"> </v>
      </c>
      <c r="DR113" s="125" t="str">
        <f>IF('Hoja Ponderacion-1'!X109=$DF$2,BL113*'Hoja Ponderacion-1'!AV109," ")</f>
        <v xml:space="preserve"> </v>
      </c>
      <c r="DS113" s="125" t="str">
        <f>IF('Hoja Ponderacion-1'!Y109=$DF$2,BP113*'Hoja Ponderacion-1'!AW109," ")</f>
        <v xml:space="preserve"> </v>
      </c>
      <c r="DT113" s="125" t="str">
        <f>IF('Hoja Ponderacion-1'!Z109=$DF$2,BT113*'Hoja Ponderacion-1'!AX109," ")</f>
        <v xml:space="preserve"> </v>
      </c>
      <c r="DU113" s="125" t="str">
        <f>IF('Hoja Ponderacion-1'!AA109=$DF$2,BX113*'Hoja Ponderacion-1'!AY109," ")</f>
        <v xml:space="preserve"> </v>
      </c>
      <c r="DV113" s="125" t="str">
        <f>IF('Hoja Ponderacion-1'!AB109=$DF$2,CB113*'Hoja Ponderacion-1'!AZ109," ")</f>
        <v xml:space="preserve"> </v>
      </c>
      <c r="DW113" s="125" t="str">
        <f>IF('Hoja Ponderacion-1'!AC109=$DF$2,CF113*'Hoja Ponderacion-1'!BA109," ")</f>
        <v xml:space="preserve"> </v>
      </c>
      <c r="DX113" s="125" t="str">
        <f>IF('Hoja Ponderacion-1'!AD109=$DF$2,CJ113*'Hoja Ponderacion-1'!BB109," ")</f>
        <v xml:space="preserve"> </v>
      </c>
      <c r="DY113" s="125" t="str">
        <f>IF('Hoja Ponderacion-1'!AE109=$DF$2,CN113*'Hoja Ponderacion-1'!BC109," ")</f>
        <v xml:space="preserve"> </v>
      </c>
      <c r="DZ113" s="125" t="str">
        <f>IF('Hoja Ponderacion-1'!AF109=$DF$2,CR113*'Hoja Ponderacion-1'!BD109," ")</f>
        <v xml:space="preserve"> </v>
      </c>
      <c r="EA113" s="125" t="str">
        <f>IF('Hoja Ponderacion-1'!AG109=$DF$2,CV113*'Hoja Ponderacion-1'!BE109," ")</f>
        <v xml:space="preserve"> </v>
      </c>
      <c r="EB113" s="125" t="str">
        <f>IF('Hoja Ponderacion-1'!AH109=$DF$2,CZ113*'Hoja Ponderacion-1'!BF109," ")</f>
        <v xml:space="preserve"> </v>
      </c>
      <c r="EC113" s="125" t="str">
        <f>IF('Hoja Ponderacion-1'!AI109=$DF$2,DD113*'Hoja Ponderacion-1'!BG109," ")</f>
        <v xml:space="preserve"> </v>
      </c>
      <c r="ED113" s="40">
        <f t="shared" si="302"/>
        <v>0</v>
      </c>
      <c r="EE113" s="41">
        <f>+'Hoja Ponderacion-1'!BI109</f>
        <v>0</v>
      </c>
      <c r="EF113" s="41">
        <f t="shared" si="303"/>
        <v>0</v>
      </c>
      <c r="EG113" s="125">
        <f>+HLOOKUP($B$1,'Hoja Ponderacion-1'!$BN$3:CK109,107,FALSE)</f>
        <v>0</v>
      </c>
      <c r="EH113" s="30" t="str">
        <f t="shared" si="304"/>
        <v xml:space="preserve"> </v>
      </c>
      <c r="EI113" s="31" t="str">
        <f>+IF(EG113=0,'Condicionales '!$D$7,IF(EH113&gt;=95%,'Condicionales '!$D$2,'Condicionales '!$D$5))</f>
        <v>No Aplica</v>
      </c>
    </row>
    <row r="114" spans="1:140" s="23" customFormat="1" ht="54" x14ac:dyDescent="0.3">
      <c r="A114" s="23">
        <f t="shared" ref="A114:A120" si="305">+A113+1</f>
        <v>99</v>
      </c>
      <c r="C114" s="86">
        <v>6</v>
      </c>
      <c r="D114" s="86">
        <f t="shared" ref="D114:D120" si="306">+D113+1</f>
        <v>3</v>
      </c>
      <c r="E114" s="197" t="s">
        <v>1025</v>
      </c>
      <c r="F114" s="50"/>
      <c r="G114" s="76" t="s">
        <v>106</v>
      </c>
      <c r="H114" s="23" t="s">
        <v>1026</v>
      </c>
      <c r="I114" s="50"/>
      <c r="J114" s="50"/>
      <c r="K114" s="50" t="s">
        <v>108</v>
      </c>
      <c r="L114" s="25" t="s">
        <v>69</v>
      </c>
      <c r="M114" s="50" t="s">
        <v>108</v>
      </c>
      <c r="N114" s="50" t="s">
        <v>108</v>
      </c>
      <c r="O114" s="50" t="s">
        <v>109</v>
      </c>
      <c r="P114" s="143"/>
      <c r="Q114" s="143"/>
      <c r="R114" s="30">
        <f t="shared" si="213"/>
        <v>0</v>
      </c>
      <c r="S114" s="143"/>
      <c r="T114" s="143"/>
      <c r="U114" s="30">
        <f t="shared" si="297"/>
        <v>0</v>
      </c>
      <c r="V114" s="143"/>
      <c r="W114" s="143"/>
      <c r="X114" s="30"/>
      <c r="Y114" s="170"/>
      <c r="Z114" s="143"/>
      <c r="AA114" s="143"/>
      <c r="AB114" s="30"/>
      <c r="AC114" s="30"/>
      <c r="AD114" s="143"/>
      <c r="AE114" s="143"/>
      <c r="AF114" s="30">
        <f t="shared" si="298"/>
        <v>0</v>
      </c>
      <c r="AG114" s="30"/>
      <c r="AH114" s="143"/>
      <c r="AI114" s="143"/>
      <c r="AJ114" s="30">
        <f t="shared" si="299"/>
        <v>0</v>
      </c>
      <c r="AK114" s="30"/>
      <c r="AL114" s="143"/>
      <c r="AM114" s="143"/>
      <c r="AN114" s="30">
        <f t="shared" si="300"/>
        <v>0</v>
      </c>
      <c r="AO114" s="30"/>
      <c r="AP114" s="143"/>
      <c r="AQ114" s="143"/>
      <c r="AR114" s="30"/>
      <c r="AS114" s="30"/>
      <c r="AT114" s="189"/>
      <c r="AU114" s="189"/>
      <c r="AV114" s="186"/>
      <c r="AW114" s="186"/>
      <c r="AX114" s="143"/>
      <c r="AY114" s="143"/>
      <c r="AZ114" s="30"/>
      <c r="BA114" s="30"/>
      <c r="BB114" s="143"/>
      <c r="BC114" s="143"/>
      <c r="BD114" s="30">
        <f t="shared" si="301"/>
        <v>0</v>
      </c>
      <c r="BE114" s="30"/>
      <c r="BF114" s="143"/>
      <c r="BG114" s="143"/>
      <c r="BH114" s="30"/>
      <c r="BI114" s="30"/>
      <c r="BJ114" s="143"/>
      <c r="BK114" s="143"/>
      <c r="BL114" s="30"/>
      <c r="BM114" s="30"/>
      <c r="BN114" s="143"/>
      <c r="BO114" s="143"/>
      <c r="BP114" s="30"/>
      <c r="BQ114" s="30"/>
      <c r="BR114" s="143"/>
      <c r="BS114" s="143"/>
      <c r="BT114" s="30"/>
      <c r="BU114" s="30"/>
      <c r="BV114" s="143"/>
      <c r="BW114" s="143"/>
      <c r="BX114" s="30"/>
      <c r="BY114" s="30"/>
      <c r="BZ114" s="143"/>
      <c r="CA114" s="143"/>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161"/>
      <c r="DC114" s="161"/>
      <c r="DD114" s="48"/>
      <c r="DE114" s="48"/>
      <c r="DF114" s="125" t="str">
        <f>IF('Hoja Ponderacion-1'!L110=$DF$2,R114*'Hoja Ponderacion-1'!AJ110," ")</f>
        <v xml:space="preserve"> </v>
      </c>
      <c r="DG114" s="125" t="str">
        <f>IF('Hoja Ponderacion-1'!M110=$DF$2,U114*'Hoja Ponderacion-1'!AK110," ")</f>
        <v xml:space="preserve"> </v>
      </c>
      <c r="DH114" s="125" t="str">
        <f>IF('Hoja Ponderacion-1'!N110=$DF$2,X114*'Hoja Ponderacion-1'!AL110," ")</f>
        <v xml:space="preserve"> </v>
      </c>
      <c r="DI114" s="125" t="str">
        <f>IF('Hoja Ponderacion-1'!O110=$DF$2,AB114*'Hoja Ponderacion-1'!AM110," ")</f>
        <v xml:space="preserve"> </v>
      </c>
      <c r="DJ114" s="125" t="str">
        <f>IF('Hoja Ponderacion-1'!P110=$DF$2,AF114*'Hoja Ponderacion-1'!AN110," ")</f>
        <v xml:space="preserve"> </v>
      </c>
      <c r="DK114" s="125" t="str">
        <f>IF('Hoja Ponderacion-1'!Q110=$DF$2,AJ114*'Hoja Ponderacion-1'!AO110," ")</f>
        <v xml:space="preserve"> </v>
      </c>
      <c r="DL114" s="125" t="str">
        <f>IF('Hoja Ponderacion-1'!R110=$DF$2,AN114*'Hoja Ponderacion-1'!AP110," ")</f>
        <v xml:space="preserve"> </v>
      </c>
      <c r="DM114" s="125" t="str">
        <f>IF('Hoja Ponderacion-1'!S110=$DF$2,AR114*'Hoja Ponderacion-1'!AQ110," ")</f>
        <v xml:space="preserve"> </v>
      </c>
      <c r="DN114" s="125" t="str">
        <f>IF('Hoja Ponderacion-1'!T110=$DF$2,AV114*'Hoja Ponderacion-1'!AR110," ")</f>
        <v xml:space="preserve"> </v>
      </c>
      <c r="DO114" s="125" t="str">
        <f>IF('Hoja Ponderacion-1'!U110=$DF$2,AZ114*'Hoja Ponderacion-1'!AS110," ")</f>
        <v xml:space="preserve"> </v>
      </c>
      <c r="DP114" s="125" t="str">
        <f>IF('Hoja Ponderacion-1'!V110=$DF$2,BD114*'Hoja Ponderacion-1'!AT110," ")</f>
        <v xml:space="preserve"> </v>
      </c>
      <c r="DQ114" s="125" t="str">
        <f>IF('Hoja Ponderacion-1'!W110=$DF$2,BH114*'Hoja Ponderacion-1'!AU110," ")</f>
        <v xml:space="preserve"> </v>
      </c>
      <c r="DR114" s="125" t="str">
        <f>IF('Hoja Ponderacion-1'!X110=$DF$2,BL114*'Hoja Ponderacion-1'!AV110," ")</f>
        <v xml:space="preserve"> </v>
      </c>
      <c r="DS114" s="125" t="str">
        <f>IF('Hoja Ponderacion-1'!Y110=$DF$2,BP114*'Hoja Ponderacion-1'!AW110," ")</f>
        <v xml:space="preserve"> </v>
      </c>
      <c r="DT114" s="125" t="str">
        <f>IF('Hoja Ponderacion-1'!Z110=$DF$2,BT114*'Hoja Ponderacion-1'!AX110," ")</f>
        <v xml:space="preserve"> </v>
      </c>
      <c r="DU114" s="125" t="str">
        <f>IF('Hoja Ponderacion-1'!AA110=$DF$2,BX114*'Hoja Ponderacion-1'!AY110," ")</f>
        <v xml:space="preserve"> </v>
      </c>
      <c r="DV114" s="125" t="str">
        <f>IF('Hoja Ponderacion-1'!AB110=$DF$2,CB114*'Hoja Ponderacion-1'!AZ110," ")</f>
        <v xml:space="preserve"> </v>
      </c>
      <c r="DW114" s="125" t="str">
        <f>IF('Hoja Ponderacion-1'!AC110=$DF$2,CF114*'Hoja Ponderacion-1'!BA110," ")</f>
        <v xml:space="preserve"> </v>
      </c>
      <c r="DX114" s="125" t="str">
        <f>IF('Hoja Ponderacion-1'!AD110=$DF$2,CJ114*'Hoja Ponderacion-1'!BB110," ")</f>
        <v xml:space="preserve"> </v>
      </c>
      <c r="DY114" s="125" t="str">
        <f>IF('Hoja Ponderacion-1'!AE110=$DF$2,CN114*'Hoja Ponderacion-1'!BC110," ")</f>
        <v xml:space="preserve"> </v>
      </c>
      <c r="DZ114" s="125" t="str">
        <f>IF('Hoja Ponderacion-1'!AF110=$DF$2,CR114*'Hoja Ponderacion-1'!BD110," ")</f>
        <v xml:space="preserve"> </v>
      </c>
      <c r="EA114" s="125" t="str">
        <f>IF('Hoja Ponderacion-1'!AG110=$DF$2,CV114*'Hoja Ponderacion-1'!BE110," ")</f>
        <v xml:space="preserve"> </v>
      </c>
      <c r="EB114" s="125" t="str">
        <f>IF('Hoja Ponderacion-1'!AH110=$DF$2,CZ114*'Hoja Ponderacion-1'!BF110," ")</f>
        <v xml:space="preserve"> </v>
      </c>
      <c r="EC114" s="125" t="str">
        <f>IF('Hoja Ponderacion-1'!AI110=$DF$2,DD114*'Hoja Ponderacion-1'!BG110," ")</f>
        <v xml:space="preserve"> </v>
      </c>
      <c r="ED114" s="40">
        <f t="shared" si="302"/>
        <v>0</v>
      </c>
      <c r="EE114" s="41">
        <f>+'Hoja Ponderacion-1'!BI110</f>
        <v>0</v>
      </c>
      <c r="EF114" s="41">
        <f t="shared" si="303"/>
        <v>0</v>
      </c>
      <c r="EG114" s="125">
        <f>+HLOOKUP($B$1,'Hoja Ponderacion-1'!$BN$3:CK110,108,FALSE)</f>
        <v>0</v>
      </c>
      <c r="EH114" s="30" t="str">
        <f t="shared" si="304"/>
        <v xml:space="preserve"> </v>
      </c>
      <c r="EI114" s="31" t="str">
        <f>+IF(EG114=0,'Condicionales '!$D$7,IF(EH114&gt;=95%,'Condicionales '!$D$2,'Condicionales '!$D$5))</f>
        <v>No Aplica</v>
      </c>
    </row>
    <row r="115" spans="1:140" s="23" customFormat="1" ht="54" x14ac:dyDescent="0.3">
      <c r="A115" s="23">
        <f t="shared" si="305"/>
        <v>100</v>
      </c>
      <c r="C115" s="86">
        <v>6</v>
      </c>
      <c r="D115" s="86">
        <f t="shared" si="306"/>
        <v>4</v>
      </c>
      <c r="E115" s="197" t="s">
        <v>1027</v>
      </c>
      <c r="F115" s="50"/>
      <c r="G115" s="76" t="s">
        <v>106</v>
      </c>
      <c r="H115" s="23" t="s">
        <v>1028</v>
      </c>
      <c r="I115" s="50"/>
      <c r="J115" s="50"/>
      <c r="K115" s="50" t="s">
        <v>108</v>
      </c>
      <c r="L115" s="25" t="s">
        <v>69</v>
      </c>
      <c r="M115" s="50" t="s">
        <v>108</v>
      </c>
      <c r="N115" s="50" t="s">
        <v>108</v>
      </c>
      <c r="O115" s="50" t="s">
        <v>109</v>
      </c>
      <c r="P115" s="143"/>
      <c r="Q115" s="143"/>
      <c r="R115" s="30">
        <f t="shared" si="213"/>
        <v>0</v>
      </c>
      <c r="S115" s="143"/>
      <c r="T115" s="143"/>
      <c r="U115" s="30">
        <f t="shared" si="297"/>
        <v>0</v>
      </c>
      <c r="V115" s="143"/>
      <c r="W115" s="143"/>
      <c r="X115" s="30"/>
      <c r="Y115" s="170"/>
      <c r="Z115" s="143"/>
      <c r="AA115" s="143"/>
      <c r="AB115" s="30"/>
      <c r="AC115" s="30"/>
      <c r="AD115" s="143"/>
      <c r="AE115" s="143"/>
      <c r="AF115" s="30">
        <f t="shared" si="298"/>
        <v>0</v>
      </c>
      <c r="AG115" s="30"/>
      <c r="AH115" s="143"/>
      <c r="AI115" s="143"/>
      <c r="AJ115" s="30">
        <f t="shared" si="299"/>
        <v>0</v>
      </c>
      <c r="AK115" s="30"/>
      <c r="AL115" s="143"/>
      <c r="AM115" s="143"/>
      <c r="AN115" s="30">
        <f t="shared" si="300"/>
        <v>0</v>
      </c>
      <c r="AO115" s="30"/>
      <c r="AP115" s="143"/>
      <c r="AQ115" s="143"/>
      <c r="AR115" s="30"/>
      <c r="AS115" s="30"/>
      <c r="AT115" s="189"/>
      <c r="AU115" s="189"/>
      <c r="AV115" s="186"/>
      <c r="AW115" s="186"/>
      <c r="AX115" s="143"/>
      <c r="AY115" s="143"/>
      <c r="AZ115" s="30"/>
      <c r="BA115" s="30"/>
      <c r="BB115" s="143"/>
      <c r="BC115" s="143"/>
      <c r="BD115" s="30">
        <f t="shared" si="301"/>
        <v>0</v>
      </c>
      <c r="BE115" s="30"/>
      <c r="BF115" s="143"/>
      <c r="BG115" s="143"/>
      <c r="BH115" s="30"/>
      <c r="BI115" s="30"/>
      <c r="BJ115" s="143"/>
      <c r="BK115" s="143"/>
      <c r="BL115" s="30"/>
      <c r="BM115" s="30"/>
      <c r="BN115" s="143"/>
      <c r="BO115" s="143"/>
      <c r="BP115" s="30"/>
      <c r="BQ115" s="30"/>
      <c r="BR115" s="143"/>
      <c r="BS115" s="143"/>
      <c r="BT115" s="30"/>
      <c r="BU115" s="30"/>
      <c r="BV115" s="143"/>
      <c r="BW115" s="143"/>
      <c r="BX115" s="30"/>
      <c r="BY115" s="30"/>
      <c r="BZ115" s="143"/>
      <c r="CA115" s="143"/>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161"/>
      <c r="DC115" s="161"/>
      <c r="DD115" s="48"/>
      <c r="DE115" s="48"/>
      <c r="DF115" s="125" t="str">
        <f>IF('Hoja Ponderacion-1'!L111=$DF$2,R115*'Hoja Ponderacion-1'!AJ111," ")</f>
        <v xml:space="preserve"> </v>
      </c>
      <c r="DG115" s="125" t="str">
        <f>IF('Hoja Ponderacion-1'!M111=$DF$2,U115*'Hoja Ponderacion-1'!AK111," ")</f>
        <v xml:space="preserve"> </v>
      </c>
      <c r="DH115" s="125" t="str">
        <f>IF('Hoja Ponderacion-1'!N111=$DF$2,X115*'Hoja Ponderacion-1'!AL111," ")</f>
        <v xml:space="preserve"> </v>
      </c>
      <c r="DI115" s="125" t="str">
        <f>IF('Hoja Ponderacion-1'!O111=$DF$2,AB115*'Hoja Ponderacion-1'!AM111," ")</f>
        <v xml:space="preserve"> </v>
      </c>
      <c r="DJ115" s="125" t="str">
        <f>IF('Hoja Ponderacion-1'!P111=$DF$2,AF115*'Hoja Ponderacion-1'!AN111," ")</f>
        <v xml:space="preserve"> </v>
      </c>
      <c r="DK115" s="125" t="str">
        <f>IF('Hoja Ponderacion-1'!Q111=$DF$2,AJ115*'Hoja Ponderacion-1'!AO111," ")</f>
        <v xml:space="preserve"> </v>
      </c>
      <c r="DL115" s="125" t="str">
        <f>IF('Hoja Ponderacion-1'!R111=$DF$2,AN115*'Hoja Ponderacion-1'!AP111," ")</f>
        <v xml:space="preserve"> </v>
      </c>
      <c r="DM115" s="125" t="str">
        <f>IF('Hoja Ponderacion-1'!S111=$DF$2,AR115*'Hoja Ponderacion-1'!AQ111," ")</f>
        <v xml:space="preserve"> </v>
      </c>
      <c r="DN115" s="125" t="str">
        <f>IF('Hoja Ponderacion-1'!T111=$DF$2,AV115*'Hoja Ponderacion-1'!AR111," ")</f>
        <v xml:space="preserve"> </v>
      </c>
      <c r="DO115" s="125" t="str">
        <f>IF('Hoja Ponderacion-1'!U111=$DF$2,AZ115*'Hoja Ponderacion-1'!AS111," ")</f>
        <v xml:space="preserve"> </v>
      </c>
      <c r="DP115" s="125" t="str">
        <f>IF('Hoja Ponderacion-1'!V111=$DF$2,BD115*'Hoja Ponderacion-1'!AT111," ")</f>
        <v xml:space="preserve"> </v>
      </c>
      <c r="DQ115" s="125" t="str">
        <f>IF('Hoja Ponderacion-1'!W111=$DF$2,BH115*'Hoja Ponderacion-1'!AU111," ")</f>
        <v xml:space="preserve"> </v>
      </c>
      <c r="DR115" s="125" t="str">
        <f>IF('Hoja Ponderacion-1'!X111=$DF$2,BL115*'Hoja Ponderacion-1'!AV111," ")</f>
        <v xml:space="preserve"> </v>
      </c>
      <c r="DS115" s="125" t="str">
        <f>IF('Hoja Ponderacion-1'!Y111=$DF$2,BP115*'Hoja Ponderacion-1'!AW111," ")</f>
        <v xml:space="preserve"> </v>
      </c>
      <c r="DT115" s="125" t="str">
        <f>IF('Hoja Ponderacion-1'!Z111=$DF$2,BT115*'Hoja Ponderacion-1'!AX111," ")</f>
        <v xml:space="preserve"> </v>
      </c>
      <c r="DU115" s="125" t="str">
        <f>IF('Hoja Ponderacion-1'!AA111=$DF$2,BX115*'Hoja Ponderacion-1'!AY111," ")</f>
        <v xml:space="preserve"> </v>
      </c>
      <c r="DV115" s="125" t="str">
        <f>IF('Hoja Ponderacion-1'!AB111=$DF$2,CB115*'Hoja Ponderacion-1'!AZ111," ")</f>
        <v xml:space="preserve"> </v>
      </c>
      <c r="DW115" s="125" t="str">
        <f>IF('Hoja Ponderacion-1'!AC111=$DF$2,CF115*'Hoja Ponderacion-1'!BA111," ")</f>
        <v xml:space="preserve"> </v>
      </c>
      <c r="DX115" s="125" t="str">
        <f>IF('Hoja Ponderacion-1'!AD111=$DF$2,CJ115*'Hoja Ponderacion-1'!BB111," ")</f>
        <v xml:space="preserve"> </v>
      </c>
      <c r="DY115" s="125" t="str">
        <f>IF('Hoja Ponderacion-1'!AE111=$DF$2,CN115*'Hoja Ponderacion-1'!BC111," ")</f>
        <v xml:space="preserve"> </v>
      </c>
      <c r="DZ115" s="125" t="str">
        <f>IF('Hoja Ponderacion-1'!AF111=$DF$2,CR115*'Hoja Ponderacion-1'!BD111," ")</f>
        <v xml:space="preserve"> </v>
      </c>
      <c r="EA115" s="125" t="str">
        <f>IF('Hoja Ponderacion-1'!AG111=$DF$2,CV115*'Hoja Ponderacion-1'!BE111," ")</f>
        <v xml:space="preserve"> </v>
      </c>
      <c r="EB115" s="125" t="str">
        <f>IF('Hoja Ponderacion-1'!AH111=$DF$2,CZ115*'Hoja Ponderacion-1'!BF111," ")</f>
        <v xml:space="preserve"> </v>
      </c>
      <c r="EC115" s="125" t="str">
        <f>IF('Hoja Ponderacion-1'!AI111=$DF$2,DD115*'Hoja Ponderacion-1'!BG111," ")</f>
        <v xml:space="preserve"> </v>
      </c>
      <c r="ED115" s="40">
        <f t="shared" si="302"/>
        <v>0</v>
      </c>
      <c r="EE115" s="41">
        <f>+'Hoja Ponderacion-1'!BI111</f>
        <v>0</v>
      </c>
      <c r="EF115" s="41">
        <f t="shared" si="303"/>
        <v>0</v>
      </c>
      <c r="EG115" s="125">
        <f>+HLOOKUP($B$1,'Hoja Ponderacion-1'!$BN$3:CK111,109,FALSE)</f>
        <v>0</v>
      </c>
      <c r="EH115" s="30" t="str">
        <f t="shared" si="304"/>
        <v xml:space="preserve"> </v>
      </c>
      <c r="EI115" s="31" t="str">
        <f>+IF(EG115=0,'Condicionales '!$D$7,IF(EH115&gt;=95%,'Condicionales '!$D$2,'Condicionales '!$D$5))</f>
        <v>No Aplica</v>
      </c>
    </row>
    <row r="116" spans="1:140" s="23" customFormat="1" ht="54" x14ac:dyDescent="0.3">
      <c r="A116" s="23">
        <f t="shared" si="305"/>
        <v>101</v>
      </c>
      <c r="C116" s="86">
        <v>6</v>
      </c>
      <c r="D116" s="86">
        <f t="shared" si="306"/>
        <v>5</v>
      </c>
      <c r="E116" s="197" t="s">
        <v>1029</v>
      </c>
      <c r="F116" s="50"/>
      <c r="G116" s="76" t="s">
        <v>106</v>
      </c>
      <c r="H116" s="23" t="s">
        <v>1030</v>
      </c>
      <c r="I116" s="50"/>
      <c r="J116" s="50"/>
      <c r="K116" s="50" t="s">
        <v>108</v>
      </c>
      <c r="L116" s="25" t="s">
        <v>69</v>
      </c>
      <c r="M116" s="50" t="s">
        <v>108</v>
      </c>
      <c r="N116" s="50" t="s">
        <v>108</v>
      </c>
      <c r="O116" s="50" t="s">
        <v>109</v>
      </c>
      <c r="P116" s="143"/>
      <c r="Q116" s="143"/>
      <c r="R116" s="30">
        <f t="shared" si="213"/>
        <v>0</v>
      </c>
      <c r="S116" s="143"/>
      <c r="T116" s="143"/>
      <c r="U116" s="30">
        <f t="shared" si="297"/>
        <v>0</v>
      </c>
      <c r="V116" s="143"/>
      <c r="W116" s="143"/>
      <c r="X116" s="30"/>
      <c r="Y116" s="170"/>
      <c r="Z116" s="143"/>
      <c r="AA116" s="143"/>
      <c r="AB116" s="30"/>
      <c r="AC116" s="30"/>
      <c r="AD116" s="143"/>
      <c r="AE116" s="143"/>
      <c r="AF116" s="30">
        <f t="shared" si="298"/>
        <v>0</v>
      </c>
      <c r="AG116" s="30"/>
      <c r="AH116" s="143"/>
      <c r="AI116" s="143"/>
      <c r="AJ116" s="30">
        <f t="shared" si="299"/>
        <v>0</v>
      </c>
      <c r="AK116" s="30"/>
      <c r="AL116" s="143"/>
      <c r="AM116" s="143"/>
      <c r="AN116" s="30">
        <f t="shared" si="300"/>
        <v>0</v>
      </c>
      <c r="AO116" s="30"/>
      <c r="AP116" s="143"/>
      <c r="AQ116" s="143"/>
      <c r="AR116" s="30"/>
      <c r="AS116" s="30"/>
      <c r="AT116" s="189"/>
      <c r="AU116" s="189"/>
      <c r="AV116" s="186"/>
      <c r="AW116" s="186"/>
      <c r="AX116" s="143"/>
      <c r="AY116" s="143"/>
      <c r="AZ116" s="30"/>
      <c r="BA116" s="30"/>
      <c r="BB116" s="143"/>
      <c r="BC116" s="143"/>
      <c r="BD116" s="30">
        <f t="shared" si="301"/>
        <v>0</v>
      </c>
      <c r="BE116" s="30"/>
      <c r="BF116" s="143"/>
      <c r="BG116" s="143"/>
      <c r="BH116" s="30"/>
      <c r="BI116" s="30"/>
      <c r="BJ116" s="143"/>
      <c r="BK116" s="143"/>
      <c r="BL116" s="30"/>
      <c r="BM116" s="30"/>
      <c r="BN116" s="143"/>
      <c r="BO116" s="143"/>
      <c r="BP116" s="30"/>
      <c r="BQ116" s="30"/>
      <c r="BR116" s="143"/>
      <c r="BS116" s="143"/>
      <c r="BT116" s="30"/>
      <c r="BU116" s="30"/>
      <c r="BV116" s="143"/>
      <c r="BW116" s="143"/>
      <c r="BX116" s="30"/>
      <c r="BY116" s="30"/>
      <c r="BZ116" s="143"/>
      <c r="CA116" s="143"/>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161"/>
      <c r="DC116" s="161"/>
      <c r="DD116" s="48"/>
      <c r="DE116" s="48"/>
      <c r="DF116" s="125" t="str">
        <f>IF('Hoja Ponderacion-1'!L112=$DF$2,R116*'Hoja Ponderacion-1'!AJ112," ")</f>
        <v xml:space="preserve"> </v>
      </c>
      <c r="DG116" s="125" t="str">
        <f>IF('Hoja Ponderacion-1'!M112=$DF$2,U116*'Hoja Ponderacion-1'!AK112," ")</f>
        <v xml:space="preserve"> </v>
      </c>
      <c r="DH116" s="125" t="str">
        <f>IF('Hoja Ponderacion-1'!N112=$DF$2,X116*'Hoja Ponderacion-1'!AL112," ")</f>
        <v xml:space="preserve"> </v>
      </c>
      <c r="DI116" s="125" t="str">
        <f>IF('Hoja Ponderacion-1'!O112=$DF$2,AB116*'Hoja Ponderacion-1'!AM112," ")</f>
        <v xml:space="preserve"> </v>
      </c>
      <c r="DJ116" s="125" t="str">
        <f>IF('Hoja Ponderacion-1'!P112=$DF$2,AF116*'Hoja Ponderacion-1'!AN112," ")</f>
        <v xml:space="preserve"> </v>
      </c>
      <c r="DK116" s="125" t="str">
        <f>IF('Hoja Ponderacion-1'!Q112=$DF$2,AJ116*'Hoja Ponderacion-1'!AO112," ")</f>
        <v xml:space="preserve"> </v>
      </c>
      <c r="DL116" s="125" t="str">
        <f>IF('Hoja Ponderacion-1'!R112=$DF$2,AN116*'Hoja Ponderacion-1'!AP112," ")</f>
        <v xml:space="preserve"> </v>
      </c>
      <c r="DM116" s="125" t="str">
        <f>IF('Hoja Ponderacion-1'!S112=$DF$2,AR116*'Hoja Ponderacion-1'!AQ112," ")</f>
        <v xml:space="preserve"> </v>
      </c>
      <c r="DN116" s="125" t="str">
        <f>IF('Hoja Ponderacion-1'!T112=$DF$2,AV116*'Hoja Ponderacion-1'!AR112," ")</f>
        <v xml:space="preserve"> </v>
      </c>
      <c r="DO116" s="125" t="str">
        <f>IF('Hoja Ponderacion-1'!U112=$DF$2,AZ116*'Hoja Ponderacion-1'!AS112," ")</f>
        <v xml:space="preserve"> </v>
      </c>
      <c r="DP116" s="125" t="str">
        <f>IF('Hoja Ponderacion-1'!V112=$DF$2,BD116*'Hoja Ponderacion-1'!AT112," ")</f>
        <v xml:space="preserve"> </v>
      </c>
      <c r="DQ116" s="125" t="str">
        <f>IF('Hoja Ponderacion-1'!W112=$DF$2,BH116*'Hoja Ponderacion-1'!AU112," ")</f>
        <v xml:space="preserve"> </v>
      </c>
      <c r="DR116" s="125" t="str">
        <f>IF('Hoja Ponderacion-1'!X112=$DF$2,BL116*'Hoja Ponderacion-1'!AV112," ")</f>
        <v xml:space="preserve"> </v>
      </c>
      <c r="DS116" s="125" t="str">
        <f>IF('Hoja Ponderacion-1'!Y112=$DF$2,BP116*'Hoja Ponderacion-1'!AW112," ")</f>
        <v xml:space="preserve"> </v>
      </c>
      <c r="DT116" s="125" t="str">
        <f>IF('Hoja Ponderacion-1'!Z112=$DF$2,BT116*'Hoja Ponderacion-1'!AX112," ")</f>
        <v xml:space="preserve"> </v>
      </c>
      <c r="DU116" s="125" t="str">
        <f>IF('Hoja Ponderacion-1'!AA112=$DF$2,BX116*'Hoja Ponderacion-1'!AY112," ")</f>
        <v xml:space="preserve"> </v>
      </c>
      <c r="DV116" s="125" t="str">
        <f>IF('Hoja Ponderacion-1'!AB112=$DF$2,CB116*'Hoja Ponderacion-1'!AZ112," ")</f>
        <v xml:space="preserve"> </v>
      </c>
      <c r="DW116" s="125" t="str">
        <f>IF('Hoja Ponderacion-1'!AC112=$DF$2,CF116*'Hoja Ponderacion-1'!BA112," ")</f>
        <v xml:space="preserve"> </v>
      </c>
      <c r="DX116" s="125" t="str">
        <f>IF('Hoja Ponderacion-1'!AD112=$DF$2,CJ116*'Hoja Ponderacion-1'!BB112," ")</f>
        <v xml:space="preserve"> </v>
      </c>
      <c r="DY116" s="125" t="str">
        <f>IF('Hoja Ponderacion-1'!AE112=$DF$2,CN116*'Hoja Ponderacion-1'!BC112," ")</f>
        <v xml:space="preserve"> </v>
      </c>
      <c r="DZ116" s="125" t="str">
        <f>IF('Hoja Ponderacion-1'!AF112=$DF$2,CR116*'Hoja Ponderacion-1'!BD112," ")</f>
        <v xml:space="preserve"> </v>
      </c>
      <c r="EA116" s="125" t="str">
        <f>IF('Hoja Ponderacion-1'!AG112=$DF$2,CV116*'Hoja Ponderacion-1'!BE112," ")</f>
        <v xml:space="preserve"> </v>
      </c>
      <c r="EB116" s="125" t="str">
        <f>IF('Hoja Ponderacion-1'!AH112=$DF$2,CZ116*'Hoja Ponderacion-1'!BF112," ")</f>
        <v xml:space="preserve"> </v>
      </c>
      <c r="EC116" s="125" t="str">
        <f>IF('Hoja Ponderacion-1'!AI112=$DF$2,DD116*'Hoja Ponderacion-1'!BG112," ")</f>
        <v xml:space="preserve"> </v>
      </c>
      <c r="ED116" s="40">
        <f t="shared" si="302"/>
        <v>0</v>
      </c>
      <c r="EE116" s="41">
        <f>+'Hoja Ponderacion-1'!BI112</f>
        <v>0</v>
      </c>
      <c r="EF116" s="41">
        <f t="shared" si="303"/>
        <v>0</v>
      </c>
      <c r="EG116" s="125">
        <f>+HLOOKUP($B$1,'Hoja Ponderacion-1'!$BN$3:CK112,110,FALSE)</f>
        <v>0</v>
      </c>
      <c r="EH116" s="30" t="str">
        <f t="shared" si="304"/>
        <v xml:space="preserve"> </v>
      </c>
      <c r="EI116" s="31" t="str">
        <f>+IF(EG116=0,'Condicionales '!$D$7,IF(EH116&gt;=95%,'Condicionales '!$D$2,'Condicionales '!$D$5))</f>
        <v>No Aplica</v>
      </c>
    </row>
    <row r="117" spans="1:140" s="23" customFormat="1" ht="54" x14ac:dyDescent="0.3">
      <c r="A117" s="23">
        <f t="shared" si="305"/>
        <v>102</v>
      </c>
      <c r="C117" s="86">
        <v>6</v>
      </c>
      <c r="D117" s="86">
        <f t="shared" si="306"/>
        <v>6</v>
      </c>
      <c r="E117" s="197" t="s">
        <v>1031</v>
      </c>
      <c r="F117" s="50"/>
      <c r="G117" s="76" t="s">
        <v>106</v>
      </c>
      <c r="H117" s="23" t="s">
        <v>1032</v>
      </c>
      <c r="I117" s="50"/>
      <c r="J117" s="50"/>
      <c r="K117" s="50" t="s">
        <v>108</v>
      </c>
      <c r="L117" s="25" t="s">
        <v>69</v>
      </c>
      <c r="M117" s="50" t="s">
        <v>108</v>
      </c>
      <c r="N117" s="50" t="s">
        <v>108</v>
      </c>
      <c r="O117" s="50" t="s">
        <v>109</v>
      </c>
      <c r="P117" s="143"/>
      <c r="Q117" s="143"/>
      <c r="R117" s="30">
        <f t="shared" si="213"/>
        <v>0</v>
      </c>
      <c r="S117" s="143"/>
      <c r="T117" s="143"/>
      <c r="U117" s="30">
        <f t="shared" si="297"/>
        <v>0</v>
      </c>
      <c r="V117" s="143"/>
      <c r="W117" s="143"/>
      <c r="X117" s="30"/>
      <c r="Y117" s="170"/>
      <c r="Z117" s="143"/>
      <c r="AA117" s="143"/>
      <c r="AB117" s="30"/>
      <c r="AC117" s="30"/>
      <c r="AD117" s="143"/>
      <c r="AE117" s="143"/>
      <c r="AF117" s="30">
        <f t="shared" si="298"/>
        <v>0</v>
      </c>
      <c r="AG117" s="30"/>
      <c r="AH117" s="143"/>
      <c r="AI117" s="143"/>
      <c r="AJ117" s="30">
        <f t="shared" si="299"/>
        <v>0</v>
      </c>
      <c r="AK117" s="30"/>
      <c r="AL117" s="143"/>
      <c r="AM117" s="143"/>
      <c r="AN117" s="30">
        <f t="shared" si="300"/>
        <v>0</v>
      </c>
      <c r="AO117" s="30"/>
      <c r="AP117" s="143"/>
      <c r="AQ117" s="143"/>
      <c r="AR117" s="30"/>
      <c r="AS117" s="30"/>
      <c r="AT117" s="189"/>
      <c r="AU117" s="189"/>
      <c r="AV117" s="186"/>
      <c r="AW117" s="186"/>
      <c r="AX117" s="143"/>
      <c r="AY117" s="143"/>
      <c r="AZ117" s="30"/>
      <c r="BA117" s="30"/>
      <c r="BB117" s="143"/>
      <c r="BC117" s="143"/>
      <c r="BD117" s="30">
        <f t="shared" si="301"/>
        <v>0</v>
      </c>
      <c r="BE117" s="30"/>
      <c r="BF117" s="143"/>
      <c r="BG117" s="143"/>
      <c r="BH117" s="30"/>
      <c r="BI117" s="30"/>
      <c r="BJ117" s="143"/>
      <c r="BK117" s="143"/>
      <c r="BL117" s="30"/>
      <c r="BM117" s="30"/>
      <c r="BN117" s="143"/>
      <c r="BO117" s="143"/>
      <c r="BP117" s="30"/>
      <c r="BQ117" s="30"/>
      <c r="BR117" s="143"/>
      <c r="BS117" s="143"/>
      <c r="BT117" s="30"/>
      <c r="BU117" s="30"/>
      <c r="BV117" s="143"/>
      <c r="BW117" s="143"/>
      <c r="BX117" s="30"/>
      <c r="BY117" s="30"/>
      <c r="BZ117" s="143"/>
      <c r="CA117" s="143"/>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161"/>
      <c r="DC117" s="161"/>
      <c r="DD117" s="48"/>
      <c r="DE117" s="48"/>
      <c r="DF117" s="125" t="str">
        <f>IF('Hoja Ponderacion-1'!L113=$DF$2,R117*'Hoja Ponderacion-1'!AJ113," ")</f>
        <v xml:space="preserve"> </v>
      </c>
      <c r="DG117" s="125" t="str">
        <f>IF('Hoja Ponderacion-1'!M113=$DF$2,U117*'Hoja Ponderacion-1'!AK113," ")</f>
        <v xml:space="preserve"> </v>
      </c>
      <c r="DH117" s="125" t="str">
        <f>IF('Hoja Ponderacion-1'!N113=$DF$2,X117*'Hoja Ponderacion-1'!AL113," ")</f>
        <v xml:space="preserve"> </v>
      </c>
      <c r="DI117" s="125" t="str">
        <f>IF('Hoja Ponderacion-1'!O113=$DF$2,AB117*'Hoja Ponderacion-1'!AM113," ")</f>
        <v xml:space="preserve"> </v>
      </c>
      <c r="DJ117" s="125" t="str">
        <f>IF('Hoja Ponderacion-1'!P113=$DF$2,AF117*'Hoja Ponderacion-1'!AN113," ")</f>
        <v xml:space="preserve"> </v>
      </c>
      <c r="DK117" s="125" t="str">
        <f>IF('Hoja Ponderacion-1'!Q113=$DF$2,AJ117*'Hoja Ponderacion-1'!AO113," ")</f>
        <v xml:space="preserve"> </v>
      </c>
      <c r="DL117" s="125" t="str">
        <f>IF('Hoja Ponderacion-1'!R113=$DF$2,AN117*'Hoja Ponderacion-1'!AP113," ")</f>
        <v xml:space="preserve"> </v>
      </c>
      <c r="DM117" s="125" t="str">
        <f>IF('Hoja Ponderacion-1'!S113=$DF$2,AR117*'Hoja Ponderacion-1'!AQ113," ")</f>
        <v xml:space="preserve"> </v>
      </c>
      <c r="DN117" s="125" t="str">
        <f>IF('Hoja Ponderacion-1'!T113=$DF$2,AV117*'Hoja Ponderacion-1'!AR113," ")</f>
        <v xml:space="preserve"> </v>
      </c>
      <c r="DO117" s="125" t="str">
        <f>IF('Hoja Ponderacion-1'!U113=$DF$2,AZ117*'Hoja Ponderacion-1'!AS113," ")</f>
        <v xml:space="preserve"> </v>
      </c>
      <c r="DP117" s="125" t="str">
        <f>IF('Hoja Ponderacion-1'!V113=$DF$2,BD117*'Hoja Ponderacion-1'!AT113," ")</f>
        <v xml:space="preserve"> </v>
      </c>
      <c r="DQ117" s="125" t="str">
        <f>IF('Hoja Ponderacion-1'!W113=$DF$2,BH117*'Hoja Ponderacion-1'!AU113," ")</f>
        <v xml:space="preserve"> </v>
      </c>
      <c r="DR117" s="125" t="str">
        <f>IF('Hoja Ponderacion-1'!X113=$DF$2,BL117*'Hoja Ponderacion-1'!AV113," ")</f>
        <v xml:space="preserve"> </v>
      </c>
      <c r="DS117" s="125" t="str">
        <f>IF('Hoja Ponderacion-1'!Y113=$DF$2,BP117*'Hoja Ponderacion-1'!AW113," ")</f>
        <v xml:space="preserve"> </v>
      </c>
      <c r="DT117" s="125" t="str">
        <f>IF('Hoja Ponderacion-1'!Z113=$DF$2,BT117*'Hoja Ponderacion-1'!AX113," ")</f>
        <v xml:space="preserve"> </v>
      </c>
      <c r="DU117" s="125" t="str">
        <f>IF('Hoja Ponderacion-1'!AA113=$DF$2,BX117*'Hoja Ponderacion-1'!AY113," ")</f>
        <v xml:space="preserve"> </v>
      </c>
      <c r="DV117" s="125" t="str">
        <f>IF('Hoja Ponderacion-1'!AB113=$DF$2,CB117*'Hoja Ponderacion-1'!AZ113," ")</f>
        <v xml:space="preserve"> </v>
      </c>
      <c r="DW117" s="125" t="str">
        <f>IF('Hoja Ponderacion-1'!AC113=$DF$2,CF117*'Hoja Ponderacion-1'!BA113," ")</f>
        <v xml:space="preserve"> </v>
      </c>
      <c r="DX117" s="125" t="str">
        <f>IF('Hoja Ponderacion-1'!AD113=$DF$2,CJ117*'Hoja Ponderacion-1'!BB113," ")</f>
        <v xml:space="preserve"> </v>
      </c>
      <c r="DY117" s="125" t="str">
        <f>IF('Hoja Ponderacion-1'!AE113=$DF$2,CN117*'Hoja Ponderacion-1'!BC113," ")</f>
        <v xml:space="preserve"> </v>
      </c>
      <c r="DZ117" s="125" t="str">
        <f>IF('Hoja Ponderacion-1'!AF113=$DF$2,CR117*'Hoja Ponderacion-1'!BD113," ")</f>
        <v xml:space="preserve"> </v>
      </c>
      <c r="EA117" s="125" t="str">
        <f>IF('Hoja Ponderacion-1'!AG113=$DF$2,CV117*'Hoja Ponderacion-1'!BE113," ")</f>
        <v xml:space="preserve"> </v>
      </c>
      <c r="EB117" s="125" t="str">
        <f>IF('Hoja Ponderacion-1'!AH113=$DF$2,CZ117*'Hoja Ponderacion-1'!BF113," ")</f>
        <v xml:space="preserve"> </v>
      </c>
      <c r="EC117" s="125" t="str">
        <f>IF('Hoja Ponderacion-1'!AI113=$DF$2,DD117*'Hoja Ponderacion-1'!BG113," ")</f>
        <v xml:space="preserve"> </v>
      </c>
      <c r="ED117" s="40">
        <f t="shared" si="302"/>
        <v>0</v>
      </c>
      <c r="EE117" s="41">
        <f>+'Hoja Ponderacion-1'!BI113</f>
        <v>0</v>
      </c>
      <c r="EF117" s="41">
        <f t="shared" si="303"/>
        <v>0</v>
      </c>
      <c r="EG117" s="125">
        <f>+HLOOKUP($B$1,'Hoja Ponderacion-1'!$BN$3:CK113,111,FALSE)</f>
        <v>0</v>
      </c>
      <c r="EH117" s="30" t="str">
        <f t="shared" si="304"/>
        <v xml:space="preserve"> </v>
      </c>
      <c r="EI117" s="31" t="str">
        <f>+IF(EG117=0,'Condicionales '!$D$7,IF(EH117&gt;=95%,'Condicionales '!$D$2,'Condicionales '!$D$5))</f>
        <v>No Aplica</v>
      </c>
    </row>
    <row r="118" spans="1:140" s="23" customFormat="1" ht="54" x14ac:dyDescent="0.3">
      <c r="A118" s="23">
        <f t="shared" si="305"/>
        <v>103</v>
      </c>
      <c r="C118" s="86">
        <v>6</v>
      </c>
      <c r="D118" s="86">
        <f t="shared" si="306"/>
        <v>7</v>
      </c>
      <c r="E118" s="197" t="s">
        <v>1033</v>
      </c>
      <c r="F118" s="50"/>
      <c r="G118" s="76" t="s">
        <v>106</v>
      </c>
      <c r="H118" s="23" t="s">
        <v>1034</v>
      </c>
      <c r="I118" s="50"/>
      <c r="J118" s="50"/>
      <c r="K118" s="50" t="s">
        <v>108</v>
      </c>
      <c r="L118" s="25" t="s">
        <v>69</v>
      </c>
      <c r="M118" s="50" t="s">
        <v>108</v>
      </c>
      <c r="N118" s="50" t="s">
        <v>108</v>
      </c>
      <c r="O118" s="50" t="s">
        <v>109</v>
      </c>
      <c r="P118" s="143"/>
      <c r="Q118" s="143"/>
      <c r="R118" s="30">
        <f t="shared" si="213"/>
        <v>0</v>
      </c>
      <c r="S118" s="143"/>
      <c r="T118" s="143"/>
      <c r="U118" s="30">
        <f t="shared" si="297"/>
        <v>0</v>
      </c>
      <c r="V118" s="143"/>
      <c r="W118" s="143"/>
      <c r="X118" s="30"/>
      <c r="Y118" s="170"/>
      <c r="Z118" s="143"/>
      <c r="AA118" s="143"/>
      <c r="AB118" s="30"/>
      <c r="AC118" s="30"/>
      <c r="AD118" s="143"/>
      <c r="AE118" s="143"/>
      <c r="AF118" s="30">
        <f t="shared" si="298"/>
        <v>0</v>
      </c>
      <c r="AG118" s="30"/>
      <c r="AH118" s="143"/>
      <c r="AI118" s="143"/>
      <c r="AJ118" s="30">
        <f t="shared" si="299"/>
        <v>0</v>
      </c>
      <c r="AK118" s="30"/>
      <c r="AL118" s="143"/>
      <c r="AM118" s="143"/>
      <c r="AN118" s="30">
        <f t="shared" si="300"/>
        <v>0</v>
      </c>
      <c r="AO118" s="30"/>
      <c r="AP118" s="143"/>
      <c r="AQ118" s="143"/>
      <c r="AR118" s="30"/>
      <c r="AS118" s="30"/>
      <c r="AT118" s="189"/>
      <c r="AU118" s="189"/>
      <c r="AV118" s="186"/>
      <c r="AW118" s="186"/>
      <c r="AX118" s="143"/>
      <c r="AY118" s="143"/>
      <c r="AZ118" s="30"/>
      <c r="BA118" s="30"/>
      <c r="BB118" s="143"/>
      <c r="BC118" s="143"/>
      <c r="BD118" s="30">
        <f t="shared" si="301"/>
        <v>0</v>
      </c>
      <c r="BE118" s="30"/>
      <c r="BF118" s="143"/>
      <c r="BG118" s="143"/>
      <c r="BH118" s="30"/>
      <c r="BI118" s="30"/>
      <c r="BJ118" s="143"/>
      <c r="BK118" s="143"/>
      <c r="BL118" s="30"/>
      <c r="BM118" s="30"/>
      <c r="BN118" s="143"/>
      <c r="BO118" s="143"/>
      <c r="BP118" s="30"/>
      <c r="BQ118" s="30"/>
      <c r="BR118" s="143"/>
      <c r="BS118" s="143"/>
      <c r="BT118" s="30"/>
      <c r="BU118" s="30"/>
      <c r="BV118" s="143"/>
      <c r="BW118" s="143"/>
      <c r="BX118" s="30"/>
      <c r="BY118" s="30"/>
      <c r="BZ118" s="143"/>
      <c r="CA118" s="143"/>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161"/>
      <c r="DC118" s="161"/>
      <c r="DD118" s="48"/>
      <c r="DE118" s="48"/>
      <c r="DF118" s="125" t="str">
        <f>IF('Hoja Ponderacion-1'!L114=$DF$2,R118*'Hoja Ponderacion-1'!AJ114," ")</f>
        <v xml:space="preserve"> </v>
      </c>
      <c r="DG118" s="125" t="str">
        <f>IF('Hoja Ponderacion-1'!M114=$DF$2,U118*'Hoja Ponderacion-1'!AK114," ")</f>
        <v xml:space="preserve"> </v>
      </c>
      <c r="DH118" s="125" t="str">
        <f>IF('Hoja Ponderacion-1'!N114=$DF$2,X118*'Hoja Ponderacion-1'!AL114," ")</f>
        <v xml:space="preserve"> </v>
      </c>
      <c r="DI118" s="125" t="str">
        <f>IF('Hoja Ponderacion-1'!O114=$DF$2,AB118*'Hoja Ponderacion-1'!AM114," ")</f>
        <v xml:space="preserve"> </v>
      </c>
      <c r="DJ118" s="125" t="str">
        <f>IF('Hoja Ponderacion-1'!P114=$DF$2,AF118*'Hoja Ponderacion-1'!AN114," ")</f>
        <v xml:space="preserve"> </v>
      </c>
      <c r="DK118" s="125" t="str">
        <f>IF('Hoja Ponderacion-1'!Q114=$DF$2,AJ118*'Hoja Ponderacion-1'!AO114," ")</f>
        <v xml:space="preserve"> </v>
      </c>
      <c r="DL118" s="125" t="str">
        <f>IF('Hoja Ponderacion-1'!R114=$DF$2,AN118*'Hoja Ponderacion-1'!AP114," ")</f>
        <v xml:space="preserve"> </v>
      </c>
      <c r="DM118" s="125" t="str">
        <f>IF('Hoja Ponderacion-1'!S114=$DF$2,AR118*'Hoja Ponderacion-1'!AQ114," ")</f>
        <v xml:space="preserve"> </v>
      </c>
      <c r="DN118" s="125" t="str">
        <f>IF('Hoja Ponderacion-1'!T114=$DF$2,AV118*'Hoja Ponderacion-1'!AR114," ")</f>
        <v xml:space="preserve"> </v>
      </c>
      <c r="DO118" s="125" t="str">
        <f>IF('Hoja Ponderacion-1'!U114=$DF$2,AZ118*'Hoja Ponderacion-1'!AS114," ")</f>
        <v xml:space="preserve"> </v>
      </c>
      <c r="DP118" s="125" t="str">
        <f>IF('Hoja Ponderacion-1'!V114=$DF$2,BD118*'Hoja Ponderacion-1'!AT114," ")</f>
        <v xml:space="preserve"> </v>
      </c>
      <c r="DQ118" s="125" t="str">
        <f>IF('Hoja Ponderacion-1'!W114=$DF$2,BH118*'Hoja Ponderacion-1'!AU114," ")</f>
        <v xml:space="preserve"> </v>
      </c>
      <c r="DR118" s="125" t="str">
        <f>IF('Hoja Ponderacion-1'!X114=$DF$2,BL118*'Hoja Ponderacion-1'!AV114," ")</f>
        <v xml:space="preserve"> </v>
      </c>
      <c r="DS118" s="125" t="str">
        <f>IF('Hoja Ponderacion-1'!Y114=$DF$2,BP118*'Hoja Ponderacion-1'!AW114," ")</f>
        <v xml:space="preserve"> </v>
      </c>
      <c r="DT118" s="125" t="str">
        <f>IF('Hoja Ponderacion-1'!Z114=$DF$2,BT118*'Hoja Ponderacion-1'!AX114," ")</f>
        <v xml:space="preserve"> </v>
      </c>
      <c r="DU118" s="125" t="str">
        <f>IF('Hoja Ponderacion-1'!AA114=$DF$2,BX118*'Hoja Ponderacion-1'!AY114," ")</f>
        <v xml:space="preserve"> </v>
      </c>
      <c r="DV118" s="125" t="str">
        <f>IF('Hoja Ponderacion-1'!AB114=$DF$2,CB118*'Hoja Ponderacion-1'!AZ114," ")</f>
        <v xml:space="preserve"> </v>
      </c>
      <c r="DW118" s="125" t="str">
        <f>IF('Hoja Ponderacion-1'!AC114=$DF$2,CF118*'Hoja Ponderacion-1'!BA114," ")</f>
        <v xml:space="preserve"> </v>
      </c>
      <c r="DX118" s="125" t="str">
        <f>IF('Hoja Ponderacion-1'!AD114=$DF$2,CJ118*'Hoja Ponderacion-1'!BB114," ")</f>
        <v xml:space="preserve"> </v>
      </c>
      <c r="DY118" s="125" t="str">
        <f>IF('Hoja Ponderacion-1'!AE114=$DF$2,CN118*'Hoja Ponderacion-1'!BC114," ")</f>
        <v xml:space="preserve"> </v>
      </c>
      <c r="DZ118" s="125" t="str">
        <f>IF('Hoja Ponderacion-1'!AF114=$DF$2,CR118*'Hoja Ponderacion-1'!BD114," ")</f>
        <v xml:space="preserve"> </v>
      </c>
      <c r="EA118" s="125" t="str">
        <f>IF('Hoja Ponderacion-1'!AG114=$DF$2,CV118*'Hoja Ponderacion-1'!BE114," ")</f>
        <v xml:space="preserve"> </v>
      </c>
      <c r="EB118" s="125" t="str">
        <f>IF('Hoja Ponderacion-1'!AH114=$DF$2,CZ118*'Hoja Ponderacion-1'!BF114," ")</f>
        <v xml:space="preserve"> </v>
      </c>
      <c r="EC118" s="125" t="str">
        <f>IF('Hoja Ponderacion-1'!AI114=$DF$2,DD118*'Hoja Ponderacion-1'!BG114," ")</f>
        <v xml:space="preserve"> </v>
      </c>
      <c r="ED118" s="40">
        <f t="shared" si="302"/>
        <v>0</v>
      </c>
      <c r="EE118" s="41">
        <f>+'Hoja Ponderacion-1'!BI114</f>
        <v>0</v>
      </c>
      <c r="EF118" s="41">
        <f t="shared" si="303"/>
        <v>0</v>
      </c>
      <c r="EG118" s="125">
        <f>+HLOOKUP($B$1,'Hoja Ponderacion-1'!$BN$3:CK114,112,FALSE)</f>
        <v>0</v>
      </c>
      <c r="EH118" s="30" t="str">
        <f t="shared" si="304"/>
        <v xml:space="preserve"> </v>
      </c>
      <c r="EI118" s="31" t="str">
        <f>+IF(EG118=0,'Condicionales '!$D$7,IF(EH118&gt;=95%,'Condicionales '!$D$2,'Condicionales '!$D$5))</f>
        <v>No Aplica</v>
      </c>
    </row>
    <row r="119" spans="1:140" s="23" customFormat="1" ht="90" x14ac:dyDescent="0.3">
      <c r="A119" s="23">
        <f t="shared" si="305"/>
        <v>104</v>
      </c>
      <c r="C119" s="86">
        <v>6</v>
      </c>
      <c r="D119" s="86">
        <f t="shared" si="306"/>
        <v>8</v>
      </c>
      <c r="E119" s="197" t="s">
        <v>1035</v>
      </c>
      <c r="F119" s="50"/>
      <c r="G119" s="76" t="s">
        <v>106</v>
      </c>
      <c r="H119" s="23" t="s">
        <v>1034</v>
      </c>
      <c r="I119" s="50"/>
      <c r="J119" s="50"/>
      <c r="K119" s="50" t="s">
        <v>108</v>
      </c>
      <c r="L119" s="25" t="s">
        <v>69</v>
      </c>
      <c r="M119" s="50" t="s">
        <v>108</v>
      </c>
      <c r="N119" s="50" t="s">
        <v>108</v>
      </c>
      <c r="O119" s="50" t="s">
        <v>109</v>
      </c>
      <c r="P119" s="143"/>
      <c r="Q119" s="143"/>
      <c r="R119" s="30">
        <f t="shared" si="213"/>
        <v>0</v>
      </c>
      <c r="S119" s="143"/>
      <c r="T119" s="143"/>
      <c r="U119" s="30">
        <f t="shared" si="297"/>
        <v>0</v>
      </c>
      <c r="V119" s="143"/>
      <c r="W119" s="143"/>
      <c r="X119" s="30"/>
      <c r="Y119" s="170"/>
      <c r="Z119" s="143"/>
      <c r="AA119" s="143"/>
      <c r="AB119" s="30"/>
      <c r="AC119" s="30"/>
      <c r="AD119" s="143"/>
      <c r="AE119" s="143"/>
      <c r="AF119" s="30">
        <f t="shared" si="298"/>
        <v>0</v>
      </c>
      <c r="AG119" s="30"/>
      <c r="AH119" s="143"/>
      <c r="AI119" s="143"/>
      <c r="AJ119" s="30">
        <f t="shared" si="299"/>
        <v>0</v>
      </c>
      <c r="AK119" s="30"/>
      <c r="AL119" s="143"/>
      <c r="AM119" s="143"/>
      <c r="AN119" s="30">
        <f t="shared" si="300"/>
        <v>0</v>
      </c>
      <c r="AO119" s="30"/>
      <c r="AP119" s="143"/>
      <c r="AQ119" s="143"/>
      <c r="AR119" s="30"/>
      <c r="AS119" s="30"/>
      <c r="AT119" s="189"/>
      <c r="AU119" s="189"/>
      <c r="AV119" s="186"/>
      <c r="AW119" s="186"/>
      <c r="AX119" s="143"/>
      <c r="AY119" s="143"/>
      <c r="AZ119" s="30"/>
      <c r="BA119" s="30"/>
      <c r="BB119" s="143"/>
      <c r="BC119" s="143"/>
      <c r="BD119" s="30">
        <f t="shared" si="301"/>
        <v>0</v>
      </c>
      <c r="BE119" s="30"/>
      <c r="BF119" s="143"/>
      <c r="BG119" s="143"/>
      <c r="BH119" s="30"/>
      <c r="BI119" s="30"/>
      <c r="BJ119" s="143"/>
      <c r="BK119" s="143"/>
      <c r="BL119" s="30"/>
      <c r="BM119" s="30"/>
      <c r="BN119" s="143"/>
      <c r="BO119" s="143"/>
      <c r="BP119" s="30"/>
      <c r="BQ119" s="30"/>
      <c r="BR119" s="143"/>
      <c r="BS119" s="143"/>
      <c r="BT119" s="30"/>
      <c r="BU119" s="30"/>
      <c r="BV119" s="143"/>
      <c r="BW119" s="143"/>
      <c r="BX119" s="30"/>
      <c r="BY119" s="30"/>
      <c r="BZ119" s="143"/>
      <c r="CA119" s="143"/>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161"/>
      <c r="DC119" s="161"/>
      <c r="DD119" s="48"/>
      <c r="DE119" s="48"/>
      <c r="DF119" s="125" t="str">
        <f>IF('Hoja Ponderacion-1'!L115=$DF$2,R119*'Hoja Ponderacion-1'!AJ115," ")</f>
        <v xml:space="preserve"> </v>
      </c>
      <c r="DG119" s="125" t="str">
        <f>IF('Hoja Ponderacion-1'!M115=$DF$2,U119*'Hoja Ponderacion-1'!AK115," ")</f>
        <v xml:space="preserve"> </v>
      </c>
      <c r="DH119" s="125" t="str">
        <f>IF('Hoja Ponderacion-1'!N115=$DF$2,X119*'Hoja Ponderacion-1'!AL115," ")</f>
        <v xml:space="preserve"> </v>
      </c>
      <c r="DI119" s="125" t="str">
        <f>IF('Hoja Ponderacion-1'!O115=$DF$2,AB119*'Hoja Ponderacion-1'!AM115," ")</f>
        <v xml:space="preserve"> </v>
      </c>
      <c r="DJ119" s="125" t="str">
        <f>IF('Hoja Ponderacion-1'!P115=$DF$2,AF119*'Hoja Ponderacion-1'!AN115," ")</f>
        <v xml:space="preserve"> </v>
      </c>
      <c r="DK119" s="125" t="str">
        <f>IF('Hoja Ponderacion-1'!Q115=$DF$2,AJ119*'Hoja Ponderacion-1'!AO115," ")</f>
        <v xml:space="preserve"> </v>
      </c>
      <c r="DL119" s="125" t="str">
        <f>IF('Hoja Ponderacion-1'!R115=$DF$2,AN119*'Hoja Ponderacion-1'!AP115," ")</f>
        <v xml:space="preserve"> </v>
      </c>
      <c r="DM119" s="125" t="str">
        <f>IF('Hoja Ponderacion-1'!S115=$DF$2,AR119*'Hoja Ponderacion-1'!AQ115," ")</f>
        <v xml:space="preserve"> </v>
      </c>
      <c r="DN119" s="125" t="str">
        <f>IF('Hoja Ponderacion-1'!T115=$DF$2,AV119*'Hoja Ponderacion-1'!AR115," ")</f>
        <v xml:space="preserve"> </v>
      </c>
      <c r="DO119" s="125" t="str">
        <f>IF('Hoja Ponderacion-1'!U115=$DF$2,AZ119*'Hoja Ponderacion-1'!AS115," ")</f>
        <v xml:space="preserve"> </v>
      </c>
      <c r="DP119" s="125" t="str">
        <f>IF('Hoja Ponderacion-1'!V115=$DF$2,BD119*'Hoja Ponderacion-1'!AT115," ")</f>
        <v xml:space="preserve"> </v>
      </c>
      <c r="DQ119" s="125" t="str">
        <f>IF('Hoja Ponderacion-1'!W115=$DF$2,BH119*'Hoja Ponderacion-1'!AU115," ")</f>
        <v xml:space="preserve"> </v>
      </c>
      <c r="DR119" s="125" t="str">
        <f>IF('Hoja Ponderacion-1'!X115=$DF$2,BL119*'Hoja Ponderacion-1'!AV115," ")</f>
        <v xml:space="preserve"> </v>
      </c>
      <c r="DS119" s="125" t="str">
        <f>IF('Hoja Ponderacion-1'!Y115=$DF$2,BP119*'Hoja Ponderacion-1'!AW115," ")</f>
        <v xml:space="preserve"> </v>
      </c>
      <c r="DT119" s="125" t="str">
        <f>IF('Hoja Ponderacion-1'!Z115=$DF$2,BT119*'Hoja Ponderacion-1'!AX115," ")</f>
        <v xml:space="preserve"> </v>
      </c>
      <c r="DU119" s="125" t="str">
        <f>IF('Hoja Ponderacion-1'!AA115=$DF$2,BX119*'Hoja Ponderacion-1'!AY115," ")</f>
        <v xml:space="preserve"> </v>
      </c>
      <c r="DV119" s="125" t="str">
        <f>IF('Hoja Ponderacion-1'!AB115=$DF$2,CB119*'Hoja Ponderacion-1'!AZ115," ")</f>
        <v xml:space="preserve"> </v>
      </c>
      <c r="DW119" s="125" t="str">
        <f>IF('Hoja Ponderacion-1'!AC115=$DF$2,CF119*'Hoja Ponderacion-1'!BA115," ")</f>
        <v xml:space="preserve"> </v>
      </c>
      <c r="DX119" s="125" t="str">
        <f>IF('Hoja Ponderacion-1'!AD115=$DF$2,CJ119*'Hoja Ponderacion-1'!BB115," ")</f>
        <v xml:space="preserve"> </v>
      </c>
      <c r="DY119" s="125" t="str">
        <f>IF('Hoja Ponderacion-1'!AE115=$DF$2,CN119*'Hoja Ponderacion-1'!BC115," ")</f>
        <v xml:space="preserve"> </v>
      </c>
      <c r="DZ119" s="125" t="str">
        <f>IF('Hoja Ponderacion-1'!AF115=$DF$2,CR119*'Hoja Ponderacion-1'!BD115," ")</f>
        <v xml:space="preserve"> </v>
      </c>
      <c r="EA119" s="125" t="str">
        <f>IF('Hoja Ponderacion-1'!AG115=$DF$2,CV119*'Hoja Ponderacion-1'!BE115," ")</f>
        <v xml:space="preserve"> </v>
      </c>
      <c r="EB119" s="125" t="str">
        <f>IF('Hoja Ponderacion-1'!AH115=$DF$2,CZ119*'Hoja Ponderacion-1'!BF115," ")</f>
        <v xml:space="preserve"> </v>
      </c>
      <c r="EC119" s="125" t="str">
        <f>IF('Hoja Ponderacion-1'!AI115=$DF$2,DD119*'Hoja Ponderacion-1'!BG115," ")</f>
        <v xml:space="preserve"> </v>
      </c>
      <c r="ED119" s="40">
        <f t="shared" si="302"/>
        <v>0</v>
      </c>
      <c r="EE119" s="41">
        <f>+'Hoja Ponderacion-1'!BI115</f>
        <v>0</v>
      </c>
      <c r="EF119" s="41">
        <f t="shared" si="303"/>
        <v>0</v>
      </c>
      <c r="EG119" s="125">
        <f>+HLOOKUP($B$1,'Hoja Ponderacion-1'!$BN$3:CK115,113,FALSE)</f>
        <v>0</v>
      </c>
      <c r="EH119" s="30" t="str">
        <f t="shared" si="304"/>
        <v xml:space="preserve"> </v>
      </c>
      <c r="EI119" s="31" t="str">
        <f>+IF(EG119=0,'Condicionales '!$D$7,IF(EH119&gt;=95%,'Condicionales '!$D$2,'Condicionales '!$D$5))</f>
        <v>No Aplica</v>
      </c>
    </row>
    <row r="120" spans="1:140" s="23" customFormat="1" ht="54" x14ac:dyDescent="0.3">
      <c r="A120" s="23">
        <f t="shared" si="305"/>
        <v>105</v>
      </c>
      <c r="C120" s="86">
        <v>6</v>
      </c>
      <c r="D120" s="86">
        <f t="shared" si="306"/>
        <v>9</v>
      </c>
      <c r="E120" s="197" t="s">
        <v>1036</v>
      </c>
      <c r="F120" s="50"/>
      <c r="G120" s="76" t="s">
        <v>106</v>
      </c>
      <c r="H120" s="23" t="s">
        <v>1037</v>
      </c>
      <c r="I120" s="50"/>
      <c r="J120" s="50"/>
      <c r="K120" s="50" t="s">
        <v>108</v>
      </c>
      <c r="L120" s="25" t="s">
        <v>69</v>
      </c>
      <c r="M120" s="50" t="s">
        <v>108</v>
      </c>
      <c r="N120" s="50" t="s">
        <v>108</v>
      </c>
      <c r="O120" s="50" t="s">
        <v>109</v>
      </c>
      <c r="P120" s="143"/>
      <c r="Q120" s="143"/>
      <c r="R120" s="30">
        <f t="shared" si="213"/>
        <v>0</v>
      </c>
      <c r="S120" s="143"/>
      <c r="T120" s="143"/>
      <c r="U120" s="30">
        <f t="shared" si="297"/>
        <v>0</v>
      </c>
      <c r="V120" s="143"/>
      <c r="W120" s="143"/>
      <c r="X120" s="30"/>
      <c r="Y120" s="170"/>
      <c r="Z120" s="143"/>
      <c r="AA120" s="143"/>
      <c r="AB120" s="30"/>
      <c r="AC120" s="30"/>
      <c r="AD120" s="143"/>
      <c r="AE120" s="143"/>
      <c r="AF120" s="30">
        <f t="shared" si="298"/>
        <v>0</v>
      </c>
      <c r="AG120" s="30"/>
      <c r="AH120" s="143"/>
      <c r="AI120" s="143"/>
      <c r="AJ120" s="30">
        <f t="shared" si="299"/>
        <v>0</v>
      </c>
      <c r="AK120" s="30"/>
      <c r="AL120" s="143"/>
      <c r="AM120" s="143"/>
      <c r="AN120" s="30">
        <f t="shared" si="300"/>
        <v>0</v>
      </c>
      <c r="AO120" s="30"/>
      <c r="AP120" s="143"/>
      <c r="AQ120" s="143"/>
      <c r="AR120" s="30"/>
      <c r="AS120" s="30"/>
      <c r="AT120" s="189"/>
      <c r="AU120" s="189"/>
      <c r="AV120" s="186"/>
      <c r="AW120" s="186"/>
      <c r="AX120" s="143"/>
      <c r="AY120" s="143"/>
      <c r="AZ120" s="30"/>
      <c r="BA120" s="30"/>
      <c r="BB120" s="143"/>
      <c r="BC120" s="143"/>
      <c r="BD120" s="30">
        <f t="shared" si="301"/>
        <v>0</v>
      </c>
      <c r="BE120" s="30"/>
      <c r="BF120" s="143"/>
      <c r="BG120" s="143"/>
      <c r="BH120" s="30"/>
      <c r="BI120" s="30"/>
      <c r="BJ120" s="143"/>
      <c r="BK120" s="143"/>
      <c r="BL120" s="30"/>
      <c r="BM120" s="30"/>
      <c r="BN120" s="143"/>
      <c r="BO120" s="143"/>
      <c r="BP120" s="30"/>
      <c r="BQ120" s="30"/>
      <c r="BR120" s="143"/>
      <c r="BS120" s="143"/>
      <c r="BT120" s="30"/>
      <c r="BU120" s="30"/>
      <c r="BV120" s="143"/>
      <c r="BW120" s="143"/>
      <c r="BX120" s="30"/>
      <c r="BY120" s="30"/>
      <c r="BZ120" s="143"/>
      <c r="CA120" s="143"/>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161"/>
      <c r="DC120" s="161"/>
      <c r="DD120" s="48"/>
      <c r="DE120" s="48"/>
      <c r="DF120" s="125" t="str">
        <f>IF('Hoja Ponderacion-1'!L116=$DF$2,R120*'Hoja Ponderacion-1'!AJ116," ")</f>
        <v xml:space="preserve"> </v>
      </c>
      <c r="DG120" s="125" t="str">
        <f>IF('Hoja Ponderacion-1'!M116=$DF$2,U120*'Hoja Ponderacion-1'!AK116," ")</f>
        <v xml:space="preserve"> </v>
      </c>
      <c r="DH120" s="125" t="str">
        <f>IF('Hoja Ponderacion-1'!N116=$DF$2,X120*'Hoja Ponderacion-1'!AL116," ")</f>
        <v xml:space="preserve"> </v>
      </c>
      <c r="DI120" s="125" t="str">
        <f>IF('Hoja Ponderacion-1'!O116=$DF$2,AB120*'Hoja Ponderacion-1'!AM116," ")</f>
        <v xml:space="preserve"> </v>
      </c>
      <c r="DJ120" s="125" t="str">
        <f>IF('Hoja Ponderacion-1'!P116=$DF$2,AF120*'Hoja Ponderacion-1'!AN116," ")</f>
        <v xml:space="preserve"> </v>
      </c>
      <c r="DK120" s="125" t="str">
        <f>IF('Hoja Ponderacion-1'!Q116=$DF$2,AJ120*'Hoja Ponderacion-1'!AO116," ")</f>
        <v xml:space="preserve"> </v>
      </c>
      <c r="DL120" s="125" t="str">
        <f>IF('Hoja Ponderacion-1'!R116=$DF$2,AN120*'Hoja Ponderacion-1'!AP116," ")</f>
        <v xml:space="preserve"> </v>
      </c>
      <c r="DM120" s="125" t="str">
        <f>IF('Hoja Ponderacion-1'!S116=$DF$2,AR120*'Hoja Ponderacion-1'!AQ116," ")</f>
        <v xml:space="preserve"> </v>
      </c>
      <c r="DN120" s="125" t="str">
        <f>IF('Hoja Ponderacion-1'!T116=$DF$2,AV120*'Hoja Ponderacion-1'!AR116," ")</f>
        <v xml:space="preserve"> </v>
      </c>
      <c r="DO120" s="125" t="str">
        <f>IF('Hoja Ponderacion-1'!U116=$DF$2,AZ120*'Hoja Ponderacion-1'!AS116," ")</f>
        <v xml:space="preserve"> </v>
      </c>
      <c r="DP120" s="125" t="str">
        <f>IF('Hoja Ponderacion-1'!V116=$DF$2,BD120*'Hoja Ponderacion-1'!AT116," ")</f>
        <v xml:space="preserve"> </v>
      </c>
      <c r="DQ120" s="125" t="str">
        <f>IF('Hoja Ponderacion-1'!W116=$DF$2,BH120*'Hoja Ponderacion-1'!AU116," ")</f>
        <v xml:space="preserve"> </v>
      </c>
      <c r="DR120" s="125" t="str">
        <f>IF('Hoja Ponderacion-1'!X116=$DF$2,BL120*'Hoja Ponderacion-1'!AV116," ")</f>
        <v xml:space="preserve"> </v>
      </c>
      <c r="DS120" s="125" t="str">
        <f>IF('Hoja Ponderacion-1'!Y116=$DF$2,BP120*'Hoja Ponderacion-1'!AW116," ")</f>
        <v xml:space="preserve"> </v>
      </c>
      <c r="DT120" s="125" t="str">
        <f>IF('Hoja Ponderacion-1'!Z116=$DF$2,BT120*'Hoja Ponderacion-1'!AX116," ")</f>
        <v xml:space="preserve"> </v>
      </c>
      <c r="DU120" s="125" t="str">
        <f>IF('Hoja Ponderacion-1'!AA116=$DF$2,BX120*'Hoja Ponderacion-1'!AY116," ")</f>
        <v xml:space="preserve"> </v>
      </c>
      <c r="DV120" s="125" t="str">
        <f>IF('Hoja Ponderacion-1'!AB116=$DF$2,CB120*'Hoja Ponderacion-1'!AZ116," ")</f>
        <v xml:space="preserve"> </v>
      </c>
      <c r="DW120" s="125" t="str">
        <f>IF('Hoja Ponderacion-1'!AC116=$DF$2,CF120*'Hoja Ponderacion-1'!BA116," ")</f>
        <v xml:space="preserve"> </v>
      </c>
      <c r="DX120" s="125" t="str">
        <f>IF('Hoja Ponderacion-1'!AD116=$DF$2,CJ120*'Hoja Ponderacion-1'!BB116," ")</f>
        <v xml:space="preserve"> </v>
      </c>
      <c r="DY120" s="125" t="str">
        <f>IF('Hoja Ponderacion-1'!AE116=$DF$2,CN120*'Hoja Ponderacion-1'!BC116," ")</f>
        <v xml:space="preserve"> </v>
      </c>
      <c r="DZ120" s="125" t="str">
        <f>IF('Hoja Ponderacion-1'!AF116=$DF$2,CR120*'Hoja Ponderacion-1'!BD116," ")</f>
        <v xml:space="preserve"> </v>
      </c>
      <c r="EA120" s="125" t="str">
        <f>IF('Hoja Ponderacion-1'!AG116=$DF$2,CV120*'Hoja Ponderacion-1'!BE116," ")</f>
        <v xml:space="preserve"> </v>
      </c>
      <c r="EB120" s="125" t="str">
        <f>IF('Hoja Ponderacion-1'!AH116=$DF$2,CZ120*'Hoja Ponderacion-1'!BF116," ")</f>
        <v xml:space="preserve"> </v>
      </c>
      <c r="EC120" s="125" t="str">
        <f>IF('Hoja Ponderacion-1'!AI116=$DF$2,DD120*'Hoja Ponderacion-1'!BG116," ")</f>
        <v xml:space="preserve"> </v>
      </c>
      <c r="ED120" s="40">
        <f t="shared" si="302"/>
        <v>0</v>
      </c>
      <c r="EE120" s="41">
        <f>+'Hoja Ponderacion-1'!BI116</f>
        <v>0</v>
      </c>
      <c r="EF120" s="41">
        <f t="shared" si="303"/>
        <v>0</v>
      </c>
      <c r="EG120" s="125">
        <f>+HLOOKUP($B$1,'Hoja Ponderacion-1'!$BN$3:CK116,114,FALSE)</f>
        <v>0</v>
      </c>
      <c r="EH120" s="30" t="str">
        <f t="shared" si="304"/>
        <v xml:space="preserve"> </v>
      </c>
      <c r="EI120" s="31" t="str">
        <f>+IF(EG120=0,'Condicionales '!$D$7,IF(EH120&gt;=95%,'Condicionales '!$D$2,'Condicionales '!$D$5))</f>
        <v>No Aplica</v>
      </c>
    </row>
    <row r="121" spans="1:140" x14ac:dyDescent="0.3">
      <c r="B121" s="101" t="s">
        <v>1038</v>
      </c>
      <c r="C121" s="102"/>
      <c r="D121" s="200"/>
      <c r="E121" s="196"/>
      <c r="F121" s="102"/>
      <c r="G121" s="102"/>
      <c r="H121" s="102"/>
      <c r="I121" s="102"/>
      <c r="J121" s="102"/>
      <c r="K121" s="102"/>
      <c r="L121" s="102"/>
      <c r="M121" s="102"/>
      <c r="N121" s="102"/>
      <c r="O121" s="102"/>
      <c r="P121" s="102"/>
      <c r="Q121" s="102"/>
      <c r="R121" s="102"/>
      <c r="S121" s="102"/>
      <c r="T121" s="102"/>
      <c r="U121" s="102"/>
      <c r="V121" s="102"/>
      <c r="W121" s="102"/>
      <c r="X121" s="102"/>
      <c r="Y121" s="169"/>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2"/>
      <c r="AY121" s="102"/>
      <c r="AZ121" s="102"/>
      <c r="BA121" s="200"/>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102"/>
      <c r="BW121" s="102"/>
      <c r="BX121" s="102"/>
      <c r="BY121" s="102"/>
      <c r="BZ121" s="102"/>
      <c r="CA121" s="102"/>
      <c r="CB121" s="102"/>
      <c r="CC121" s="102"/>
      <c r="CD121" s="102"/>
      <c r="CE121" s="102"/>
      <c r="CF121" s="102"/>
      <c r="CG121" s="102"/>
      <c r="CH121" s="102"/>
      <c r="CI121" s="102"/>
      <c r="CJ121" s="102"/>
      <c r="CK121" s="102"/>
      <c r="CL121" s="102"/>
      <c r="CM121" s="102"/>
      <c r="CN121" s="102"/>
      <c r="CO121" s="102"/>
      <c r="CP121" s="102"/>
      <c r="CQ121" s="102"/>
      <c r="CR121" s="102"/>
      <c r="CS121" s="102"/>
      <c r="CT121" s="102"/>
      <c r="CU121" s="102"/>
      <c r="CV121" s="102"/>
      <c r="CW121" s="102"/>
      <c r="CX121" s="102"/>
      <c r="CY121" s="102"/>
      <c r="CZ121" s="102"/>
      <c r="DA121" s="102"/>
      <c r="DB121" s="102"/>
      <c r="DC121" s="102"/>
      <c r="DD121" s="102"/>
      <c r="DE121" s="102"/>
      <c r="DF121" s="129"/>
      <c r="DG121" s="129"/>
      <c r="DH121" s="129"/>
      <c r="DI121" s="129"/>
      <c r="DJ121" s="129"/>
      <c r="DK121" s="129"/>
      <c r="DL121" s="129"/>
      <c r="DM121" s="129"/>
      <c r="DN121" s="129"/>
      <c r="DO121" s="129"/>
      <c r="DP121" s="129"/>
      <c r="DQ121" s="129"/>
      <c r="DR121" s="129"/>
      <c r="DS121" s="129"/>
      <c r="DT121" s="129" t="str">
        <f>IF('Hoja Ponderacion-1'!Z117=$DF$2,BT121*'Hoja Ponderacion-1'!AX117," ")</f>
        <v xml:space="preserve"> </v>
      </c>
      <c r="DU121" s="129" t="str">
        <f>IF('Hoja Ponderacion-1'!AI117=$DF$2,BX121*'Hoja Ponderacion-1'!BG117," ")</f>
        <v xml:space="preserve"> </v>
      </c>
      <c r="DV121" s="129" t="str">
        <f>IF('Hoja Ponderacion-1'!AI117=$DF$2,CB121*'Hoja Ponderacion-1'!BG117," ")</f>
        <v xml:space="preserve"> </v>
      </c>
      <c r="DW121" s="129" t="str">
        <f>IF('Hoja Ponderacion-1'!AJ117=$DF$2,CF121*'Hoja Ponderacion-1'!BH117," ")</f>
        <v xml:space="preserve"> </v>
      </c>
      <c r="DX121" s="129" t="str">
        <f>IF('Hoja Ponderacion-1'!AK117=$DF$2,CJ121*'Hoja Ponderacion-1'!BI117," ")</f>
        <v xml:space="preserve"> </v>
      </c>
      <c r="DY121" s="129" t="str">
        <f>IF('Hoja Ponderacion-1'!AL117=$DF$2,CN121*'Hoja Ponderacion-1'!BJ117," ")</f>
        <v xml:space="preserve"> </v>
      </c>
      <c r="DZ121" s="129" t="str">
        <f>IF('Hoja Ponderacion-1'!AM117=$DF$2,DD121*'Hoja Ponderacion-1'!BK117," ")</f>
        <v xml:space="preserve"> </v>
      </c>
      <c r="EA121" s="129" t="str">
        <f>IF('Hoja Ponderacion-1'!AN117=$DF$2,DE121*'Hoja Ponderacion-1'!BL117," ")</f>
        <v xml:space="preserve"> </v>
      </c>
      <c r="EB121" s="129" t="str">
        <f>IF('Hoja Ponderacion-1'!AO117=$DF$2,DF121*'Hoja Ponderacion-1'!BM117," ")</f>
        <v xml:space="preserve"> </v>
      </c>
      <c r="EC121" s="129" t="str">
        <f>IF('Hoja Ponderacion-1'!AP117=$DF$2,DG121*'Hoja Ponderacion-1'!BN117," ")</f>
        <v xml:space="preserve"> </v>
      </c>
      <c r="ED121" s="102"/>
      <c r="EE121" s="102"/>
      <c r="EF121" s="102"/>
      <c r="EG121" s="102"/>
      <c r="EH121" s="102"/>
      <c r="EI121" s="103"/>
    </row>
    <row r="122" spans="1:140" s="23" customFormat="1" ht="223.5" customHeight="1" x14ac:dyDescent="0.3">
      <c r="A122" s="23">
        <f>+A120+1</f>
        <v>106</v>
      </c>
      <c r="C122" s="133">
        <v>7</v>
      </c>
      <c r="D122" s="86">
        <v>1</v>
      </c>
      <c r="E122" s="197" t="s">
        <v>1039</v>
      </c>
      <c r="F122" s="50" t="s">
        <v>158</v>
      </c>
      <c r="G122" s="76" t="s">
        <v>88</v>
      </c>
      <c r="H122" s="23" t="s">
        <v>1040</v>
      </c>
      <c r="I122" s="50" t="s">
        <v>1041</v>
      </c>
      <c r="J122" s="50" t="s">
        <v>1042</v>
      </c>
      <c r="K122" s="24" t="s">
        <v>68</v>
      </c>
      <c r="L122" s="25" t="s">
        <v>163</v>
      </c>
      <c r="M122" s="50" t="s">
        <v>70</v>
      </c>
      <c r="N122" s="50" t="s">
        <v>108</v>
      </c>
      <c r="O122" s="50" t="s">
        <v>72</v>
      </c>
      <c r="P122" s="143"/>
      <c r="Q122" s="143"/>
      <c r="R122" s="30">
        <f>IF(AND(P122=" ",Q122=" ")," ",P122+Q122)</f>
        <v>0</v>
      </c>
      <c r="S122" s="143"/>
      <c r="T122" s="143"/>
      <c r="U122" s="30">
        <f t="shared" ref="U122" si="307">IF(OR(S122="NA",T122="NA"),"NA",S122+T122)</f>
        <v>0</v>
      </c>
      <c r="V122" s="85">
        <v>0.57999999999999996</v>
      </c>
      <c r="W122" s="85">
        <v>0.39</v>
      </c>
      <c r="X122" s="30">
        <f t="shared" ref="X122" si="308">IF(OR(V122="NA",W122="NA"),"NA",V122+W122)</f>
        <v>0.97</v>
      </c>
      <c r="Y122" s="170" t="s">
        <v>1043</v>
      </c>
      <c r="Z122" s="85">
        <v>0.59670000000000001</v>
      </c>
      <c r="AA122" s="85">
        <v>0.39779999999999999</v>
      </c>
      <c r="AB122" s="30">
        <f t="shared" ref="AB122" si="309">IF(OR(Z122="NA",AA122="NA"),"NA",Z122+AA122)</f>
        <v>0.99449999999999994</v>
      </c>
      <c r="AC122" s="30" t="s">
        <v>1044</v>
      </c>
      <c r="AD122" s="85">
        <v>0.56999999999999995</v>
      </c>
      <c r="AE122" s="85">
        <v>0.38</v>
      </c>
      <c r="AF122" s="30">
        <f t="shared" ref="AF122" si="310">IF(OR(AD122="NA",AE122="NA"),"NA",AD122+AE122)</f>
        <v>0.95</v>
      </c>
      <c r="AG122" s="30" t="s">
        <v>1045</v>
      </c>
      <c r="AH122" s="85">
        <v>0.58199999999999996</v>
      </c>
      <c r="AI122" s="85">
        <v>0.38800000000000001</v>
      </c>
      <c r="AJ122" s="30">
        <f t="shared" ref="AJ122" si="311">IF(OR(AH122="NA",AI122="NA"),"NA",AH122+AI122)</f>
        <v>0.97</v>
      </c>
      <c r="AK122" s="30" t="s">
        <v>1046</v>
      </c>
      <c r="AL122" s="179">
        <v>0.3982</v>
      </c>
      <c r="AM122" s="179">
        <v>0.59730000000000005</v>
      </c>
      <c r="AN122" s="125">
        <f t="shared" ref="AN122" si="312">IF(OR(AL122="NA",AM122="NA"),"NA",AL122+AM122)</f>
        <v>0.99550000000000005</v>
      </c>
      <c r="AO122" s="30" t="s">
        <v>1047</v>
      </c>
      <c r="AP122" s="179">
        <v>0.5454</v>
      </c>
      <c r="AQ122" s="179">
        <v>0.36359999999999998</v>
      </c>
      <c r="AR122" s="125">
        <f t="shared" ref="AR122" si="313">IF(OR(AP122="NA",AQ122="NA"),"NA",AP122+AQ122)</f>
        <v>0.90900000000000003</v>
      </c>
      <c r="AS122" s="30" t="s">
        <v>1048</v>
      </c>
      <c r="AT122" s="191">
        <v>0.49530000000000002</v>
      </c>
      <c r="AU122" s="191">
        <v>0.33019999999999999</v>
      </c>
      <c r="AV122" s="183">
        <f t="shared" ref="AV122" si="314">IF(OR(AT122="NA",AU122="NA"),"NA",AT122+AU122)</f>
        <v>0.82550000000000001</v>
      </c>
      <c r="AW122" s="186" t="s">
        <v>1049</v>
      </c>
      <c r="AX122" s="191">
        <v>0.5333</v>
      </c>
      <c r="AY122" s="191">
        <v>0.35560000000000003</v>
      </c>
      <c r="AZ122" s="183">
        <f>IF(OR(AX122="NA",AY122="NA"),"NA",AX122+AY122)</f>
        <v>0.88890000000000002</v>
      </c>
      <c r="BA122" s="30" t="s">
        <v>1050</v>
      </c>
      <c r="BB122" s="191">
        <v>0.58799999999999997</v>
      </c>
      <c r="BC122" s="191">
        <v>0.39200000000000002</v>
      </c>
      <c r="BD122" s="183">
        <f t="shared" ref="BD122" si="315">IF(OR(BB122="NA",BC122="NA"),"NA",BB122+BC122)</f>
        <v>0.98</v>
      </c>
      <c r="BE122" s="30" t="s">
        <v>1051</v>
      </c>
      <c r="BF122" s="179">
        <v>0.57520000000000004</v>
      </c>
      <c r="BG122" s="179">
        <v>0.38340000000000002</v>
      </c>
      <c r="BH122" s="125">
        <f t="shared" ref="BH122" si="316">IF(OR(BF122="NA",BG122="NA"),"NA",BF122+BG122)</f>
        <v>0.95860000000000012</v>
      </c>
      <c r="BI122" s="30" t="s">
        <v>1052</v>
      </c>
      <c r="BJ122" s="179">
        <v>0.57879999999999998</v>
      </c>
      <c r="BK122" s="179">
        <v>0.38590000000000002</v>
      </c>
      <c r="BL122" s="125">
        <f t="shared" ref="BL122" si="317">IF(OR(BJ122="NA",BK122="NA"),"NA",BJ122+BK122)</f>
        <v>0.9647</v>
      </c>
      <c r="BM122" s="30" t="s">
        <v>1053</v>
      </c>
      <c r="BN122" s="85">
        <v>0.56359999999999999</v>
      </c>
      <c r="BO122" s="85">
        <v>0.37580000000000002</v>
      </c>
      <c r="BP122" s="30">
        <f t="shared" ref="BP122" si="318">IF(OR(BN122="NA",BO122="NA"),"NA",BN122+BO122)</f>
        <v>0.93940000000000001</v>
      </c>
      <c r="BQ122" s="30" t="s">
        <v>1054</v>
      </c>
      <c r="BR122" s="179">
        <v>0.5655</v>
      </c>
      <c r="BS122" s="179">
        <v>0.377</v>
      </c>
      <c r="BT122" s="30">
        <f t="shared" ref="BT122" si="319">IF(OR(BR122="NA",BS122="NA"),"NA",BR122+BS122)</f>
        <v>0.9425</v>
      </c>
      <c r="BU122" s="30" t="s">
        <v>1055</v>
      </c>
      <c r="BV122" s="223">
        <v>0.51639999999999997</v>
      </c>
      <c r="BW122" s="223">
        <v>0.34420000000000001</v>
      </c>
      <c r="BX122" s="30">
        <f>IF(OR(BV122="NA",BW122="NA"),"NA",BV122+BW122)</f>
        <v>0.86060000000000003</v>
      </c>
      <c r="BY122" s="30" t="s">
        <v>1056</v>
      </c>
      <c r="BZ122" s="223">
        <v>0.53210000000000002</v>
      </c>
      <c r="CA122" s="223">
        <v>0.35470000000000002</v>
      </c>
      <c r="CB122" s="223">
        <f>IF(OR(BZ122="NA",CA122="NA"),"NA",BZ122+CA122)</f>
        <v>0.88680000000000003</v>
      </c>
      <c r="CC122" s="30" t="s">
        <v>1057</v>
      </c>
      <c r="CD122" s="223">
        <v>0.51149999999999995</v>
      </c>
      <c r="CE122" s="223">
        <v>0.34100000000000003</v>
      </c>
      <c r="CF122" s="223">
        <f>IF(OR(CD122="NA",CE122="NA"),"NA",CD122+CE122)</f>
        <v>0.85250000000000004</v>
      </c>
      <c r="CG122" s="30" t="s">
        <v>1439</v>
      </c>
      <c r="CH122" s="223">
        <v>0.43640000000000001</v>
      </c>
      <c r="CI122" s="223">
        <v>0.29089999999999999</v>
      </c>
      <c r="CJ122" s="223">
        <f>IF(OR(CH122="NA",CI122="NA"),"NA",CH122+CI122)</f>
        <v>0.72730000000000006</v>
      </c>
      <c r="CK122" s="30" t="s">
        <v>1470</v>
      </c>
      <c r="CL122" s="223">
        <v>0.42059999999999997</v>
      </c>
      <c r="CM122" s="223">
        <v>0.28039999999999998</v>
      </c>
      <c r="CN122" s="223">
        <f>IF(OR(CL122="NA",CM122="NA"),"NA",CL122+CM122)</f>
        <v>0.70099999999999996</v>
      </c>
      <c r="CO122" s="30" t="s">
        <v>1510</v>
      </c>
      <c r="CP122" s="223">
        <v>0.46550000000000002</v>
      </c>
      <c r="CQ122" s="223">
        <v>0.31030000000000002</v>
      </c>
      <c r="CR122" s="223">
        <f>IF(OR(CP122="NA",CQ122="NA"),"NA",CP122+CQ122)</f>
        <v>0.77580000000000005</v>
      </c>
      <c r="CS122" s="30" t="s">
        <v>1554</v>
      </c>
      <c r="CT122" s="223">
        <v>0.5867</v>
      </c>
      <c r="CU122" s="223">
        <v>0.3911</v>
      </c>
      <c r="CV122" s="223">
        <f>IF(OR(CT122="NA",CU122="NA"),"NA",CT122+CU122)</f>
        <v>0.9778</v>
      </c>
      <c r="CW122" s="30"/>
      <c r="CX122" s="223">
        <v>0.57879999999999998</v>
      </c>
      <c r="CY122" s="223">
        <v>0.38590000000000002</v>
      </c>
      <c r="CZ122" s="223">
        <f>IF(OR(CX122="NA",CY122="NA"),"NA",CX122+CY122)</f>
        <v>0.9647</v>
      </c>
      <c r="DA122" s="30" t="s">
        <v>1639</v>
      </c>
      <c r="DB122" s="48"/>
      <c r="DC122" s="48"/>
      <c r="DD122" s="30">
        <f>IF(OR(DB122="NA",DC122="NA"),"NA",DB122+DC122)</f>
        <v>0</v>
      </c>
      <c r="DE122" s="30"/>
      <c r="DF122" s="125" t="str">
        <f>IF('Hoja Ponderacion-1'!L118=$DF$2,R122*'Hoja Ponderacion-1'!AJ118," ")</f>
        <v xml:space="preserve"> </v>
      </c>
      <c r="DG122" s="125" t="str">
        <f>IF('Hoja Ponderacion-1'!M118=$DF$2,U122*'Hoja Ponderacion-1'!AK118," ")</f>
        <v xml:space="preserve"> </v>
      </c>
      <c r="DH122" s="125">
        <f>IF('Hoja Ponderacion-1'!N118=$DF$2,X122*'Hoja Ponderacion-1'!AL118," ")</f>
        <v>3.3949999999999994E-2</v>
      </c>
      <c r="DI122" s="125">
        <f>IF('Hoja Ponderacion-1'!O118=$DF$2,AB122*'Hoja Ponderacion-1'!AM118," ")</f>
        <v>3.663947368421052E-2</v>
      </c>
      <c r="DJ122" s="125">
        <f>IF('Hoja Ponderacion-1'!P118=$DF$2,AF122*'Hoja Ponderacion-1'!AN118," ")</f>
        <v>3.3249999999999995E-2</v>
      </c>
      <c r="DK122" s="125">
        <f>IF('Hoja Ponderacion-1'!Q118=$DF$2,AJ122*'Hoja Ponderacion-1'!AO118," ")</f>
        <v>3.573684210526315E-2</v>
      </c>
      <c r="DL122" s="125">
        <f>IF('Hoja Ponderacion-1'!R118=$DF$2,AN122*'Hoja Ponderacion-1'!AP118," ")</f>
        <v>3.6676315789473682E-2</v>
      </c>
      <c r="DM122" s="125">
        <f>IF('Hoja Ponderacion-1'!S118=$DF$2,AR122*'Hoja Ponderacion-1'!AQ118," ")</f>
        <v>3.3489473684210527E-2</v>
      </c>
      <c r="DN122" s="125">
        <f>IF('Hoja Ponderacion-1'!T118=$DF$2,AV122*'Hoja Ponderacion-1'!AR118," ")</f>
        <v>3.041315789473684E-2</v>
      </c>
      <c r="DO122" s="125">
        <f>IF('Hoja Ponderacion-1'!U118=$DF$2,AZ122*'Hoja Ponderacion-1'!AS118," ")</f>
        <v>3.2748947368421051E-2</v>
      </c>
      <c r="DP122" s="125">
        <f>IF('Hoja Ponderacion-1'!V118=$DF$2,BD122*'Hoja Ponderacion-1'!AT118," ")</f>
        <v>3.4299999999999997E-2</v>
      </c>
      <c r="DQ122" s="125">
        <f>IF('Hoja Ponderacion-1'!W118=$DF$2,BH122*'Hoja Ponderacion-1'!AU118," ")</f>
        <v>3.531684210526316E-2</v>
      </c>
      <c r="DR122" s="125">
        <f>IF('Hoja Ponderacion-1'!X118=$DF$2,BL122*'Hoja Ponderacion-1'!AV118," ")</f>
        <v>3.5541578947368417E-2</v>
      </c>
      <c r="DS122" s="125">
        <f>IF('Hoja Ponderacion-1'!Y118=$DF$2,BP122*'Hoja Ponderacion-1'!AW118," ")</f>
        <v>3.4609473684210523E-2</v>
      </c>
      <c r="DT122" s="125">
        <f>IF('Hoja Ponderacion-1'!Z118=$DF$2,BT122*'Hoja Ponderacion-1'!AX118," ")</f>
        <v>3.4723684210526309E-2</v>
      </c>
      <c r="DU122" s="125">
        <f>IF('Hoja Ponderacion-1'!AA118=$DF$2,BX122*'Hoja Ponderacion-1'!AY118," ")</f>
        <v>3.170631578947368E-2</v>
      </c>
      <c r="DV122" s="125">
        <f>IF('Hoja Ponderacion-1'!AB118=$DF$2,CB122*'Hoja Ponderacion-1'!AZ118," ")</f>
        <v>3.1038E-2</v>
      </c>
      <c r="DW122" s="125">
        <f>IF('Hoja Ponderacion-1'!AC118=$DF$2,CF122*'Hoja Ponderacion-1'!BA118," ")</f>
        <v>2.9837499999999999E-2</v>
      </c>
      <c r="DX122" s="125">
        <f>IF('Hoja Ponderacion-1'!AD118=$DF$2,CJ122*'Hoja Ponderacion-1'!BB118," ")</f>
        <v>2.5455499999999999E-2</v>
      </c>
      <c r="DY122" s="125">
        <f>IF('Hoja Ponderacion-1'!AE118=$DF$2,CN122*'Hoja Ponderacion-1'!BC118," ")</f>
        <v>2.4534999999999994E-2</v>
      </c>
      <c r="DZ122" s="125">
        <f>IF('Hoja Ponderacion-1'!AF118=$DF$2,CR122*'Hoja Ponderacion-1'!BD118," ")</f>
        <v>2.5860000000000001E-2</v>
      </c>
      <c r="EA122" s="125">
        <f>IF('Hoja Ponderacion-1'!AG118=$DF$2,CV122*'Hoja Ponderacion-1'!BE118," ")</f>
        <v>3.4222999999999996E-2</v>
      </c>
      <c r="EB122" s="125">
        <f>IF('Hoja Ponderacion-1'!AH118=$DF$2,CZ122*'Hoja Ponderacion-1'!BF118," ")</f>
        <v>3.2156666666666667E-2</v>
      </c>
      <c r="EC122" s="125">
        <f>IF('Hoja Ponderacion-1'!AI118=$DF$2,DD122*'Hoja Ponderacion-1'!BG118," ")</f>
        <v>0</v>
      </c>
      <c r="ED122" s="40">
        <f t="shared" ref="ED122" si="320">+SUM(DF122:EC122)</f>
        <v>0.68220777192982429</v>
      </c>
      <c r="EE122" s="41">
        <f>+'Hoja Ponderacion-1'!BI118</f>
        <v>22</v>
      </c>
      <c r="EF122" s="41">
        <f t="shared" ref="EF122" si="321">+IF(EE122&gt;0,ED122/EE122,0)</f>
        <v>3.1009444178628377E-2</v>
      </c>
      <c r="EG122" s="125">
        <f>+HLOOKUP($B$1,'Hoja Ponderacion-1'!$BN$3:CK118,116,FALSE)</f>
        <v>0.71692982456140364</v>
      </c>
      <c r="EH122" s="30">
        <f>ROUND(IF(EG122&gt;0,ED122/EG122," "),2)</f>
        <v>0.95</v>
      </c>
      <c r="EI122" s="31" t="str">
        <f>+IF(EG122=0,'Condicionales '!$D$7,IF(EH122&gt;=95%,'Condicionales '!$D$2,'Condicionales '!$D$5))</f>
        <v>Cumple</v>
      </c>
      <c r="EJ122" s="139" t="s">
        <v>1058</v>
      </c>
    </row>
    <row r="125" spans="1:140" x14ac:dyDescent="0.3">
      <c r="BF125" s="213"/>
      <c r="BI125" s="45" t="s">
        <v>1059</v>
      </c>
      <c r="CL125" s="225">
        <v>15</v>
      </c>
      <c r="DF125" s="130">
        <f>SUM(DF8:DF122)</f>
        <v>0.94780374999999972</v>
      </c>
      <c r="DG125" s="130">
        <f>SUM(DG8:DG122)</f>
        <v>0.97648000000000013</v>
      </c>
      <c r="DH125" s="130">
        <f>SUM(DH9:DH122)</f>
        <v>0.67321481481481493</v>
      </c>
      <c r="DI125" s="130">
        <f t="shared" ref="DI125:DS125" si="322">SUM(DI8:DI122)</f>
        <v>0.71569539473684185</v>
      </c>
      <c r="DJ125" s="130">
        <f t="shared" si="322"/>
        <v>0.63834973333333334</v>
      </c>
      <c r="DK125" s="130">
        <f t="shared" si="322"/>
        <v>0.68599542334096075</v>
      </c>
      <c r="DL125" s="130">
        <f t="shared" si="322"/>
        <v>0.65865579649122818</v>
      </c>
      <c r="DM125" s="130">
        <f t="shared" si="322"/>
        <v>0.72537187584345464</v>
      </c>
      <c r="DN125" s="130">
        <f t="shared" si="322"/>
        <v>0.71154246315789471</v>
      </c>
      <c r="DO125" s="130">
        <f t="shared" si="322"/>
        <v>0.79287253588516726</v>
      </c>
      <c r="DP125" s="130">
        <f t="shared" si="322"/>
        <v>0.75967839999999998</v>
      </c>
      <c r="DQ125" s="130">
        <f t="shared" si="322"/>
        <v>0.75302506602991393</v>
      </c>
      <c r="DR125" s="130">
        <f t="shared" si="322"/>
        <v>0.78338837719298238</v>
      </c>
      <c r="DS125" s="130">
        <f t="shared" si="322"/>
        <v>0.80542884210526289</v>
      </c>
      <c r="DT125" s="130">
        <f t="shared" ref="DT125" si="323">SUM(DT8:DT122)</f>
        <v>0.82045888888888896</v>
      </c>
      <c r="DU125" s="130">
        <f t="shared" ref="DU125:EC125" si="324">SUM(DU8:DU122)</f>
        <v>0.86161402255639064</v>
      </c>
      <c r="DV125" s="130">
        <f t="shared" si="324"/>
        <v>0.79497569230769216</v>
      </c>
      <c r="DW125" s="130">
        <f t="shared" si="324"/>
        <v>0.81471616666666713</v>
      </c>
      <c r="DX125" s="130">
        <f t="shared" si="324"/>
        <v>0.82206016666666715</v>
      </c>
      <c r="DY125" s="130">
        <f t="shared" si="324"/>
        <v>0.93736142857142835</v>
      </c>
      <c r="DZ125" s="130">
        <f t="shared" si="324"/>
        <v>0.93159333333333394</v>
      </c>
      <c r="EA125" s="130">
        <f t="shared" ref="EA125:EB125" si="325">SUM(EA8:EA122)</f>
        <v>0.94878260000000003</v>
      </c>
      <c r="EB125" s="130">
        <f t="shared" si="325"/>
        <v>0.9437451282051279</v>
      </c>
      <c r="EC125" s="130">
        <f t="shared" si="324"/>
        <v>0</v>
      </c>
    </row>
    <row r="126" spans="1:140" x14ac:dyDescent="0.3">
      <c r="BI126" s="45" t="s">
        <v>1060</v>
      </c>
      <c r="CL126" s="45">
        <f>+CL125*3</f>
        <v>45</v>
      </c>
      <c r="DF126" s="130">
        <f t="shared" ref="DF126:DS126" si="326">SUM(DF10:DF122)</f>
        <v>0.93624999999999969</v>
      </c>
      <c r="DG126" s="130">
        <f t="shared" si="326"/>
        <v>0.96833333333333338</v>
      </c>
      <c r="DH126" s="130">
        <f t="shared" si="326"/>
        <v>0.66899259259259269</v>
      </c>
      <c r="DI126" s="130">
        <f t="shared" si="326"/>
        <v>0.70984122807017513</v>
      </c>
      <c r="DJ126" s="130">
        <f t="shared" si="326"/>
        <v>0.63328333333333331</v>
      </c>
      <c r="DK126" s="130">
        <f>SUM(DK10:DK122)</f>
        <v>0.68008237986269993</v>
      </c>
      <c r="DL126" s="130">
        <f t="shared" si="326"/>
        <v>0.6534285964912282</v>
      </c>
      <c r="DM126" s="130">
        <f t="shared" si="326"/>
        <v>0.71983495276653153</v>
      </c>
      <c r="DN126" s="130">
        <f t="shared" si="326"/>
        <v>0.70589526315789475</v>
      </c>
      <c r="DO126" s="130">
        <f t="shared" si="326"/>
        <v>0.78572980861244002</v>
      </c>
      <c r="DP126" s="212">
        <f t="shared" si="326"/>
        <v>0.75344</v>
      </c>
      <c r="DQ126" s="212">
        <f t="shared" si="326"/>
        <v>0.74653347063310438</v>
      </c>
      <c r="DR126" s="212">
        <f t="shared" si="326"/>
        <v>0.77701087719298234</v>
      </c>
      <c r="DS126" s="212">
        <f t="shared" si="326"/>
        <v>0.79903684210526293</v>
      </c>
      <c r="DT126" s="212">
        <f t="shared" ref="DT126" si="327">SUM(DT10:DT122)</f>
        <v>0.81443518518518532</v>
      </c>
      <c r="DU126" s="212">
        <f t="shared" ref="DU126:EC126" si="328">SUM(DU10:DU122)</f>
        <v>0.85550330827067644</v>
      </c>
      <c r="DV126" s="212">
        <f t="shared" si="328"/>
        <v>0.78890723076923064</v>
      </c>
      <c r="DW126" s="212">
        <f t="shared" si="328"/>
        <v>0.80932083333333371</v>
      </c>
      <c r="DX126" s="212">
        <f t="shared" si="328"/>
        <v>0.81665550000000042</v>
      </c>
      <c r="DY126" s="212">
        <f t="shared" si="328"/>
        <v>0.93071357142857125</v>
      </c>
      <c r="DZ126" s="212">
        <f t="shared" si="328"/>
        <v>0.92598121212121276</v>
      </c>
      <c r="EA126" s="212">
        <f t="shared" ref="EA126:EB126" si="329">SUM(EA10:EA122)</f>
        <v>0.94119300000000006</v>
      </c>
      <c r="EB126" s="212">
        <f t="shared" si="329"/>
        <v>0.93654128205128173</v>
      </c>
      <c r="EC126" s="212">
        <f t="shared" si="328"/>
        <v>0</v>
      </c>
      <c r="ED126" s="211"/>
    </row>
    <row r="127" spans="1:140" x14ac:dyDescent="0.3">
      <c r="E127" s="194" t="s">
        <v>1061</v>
      </c>
      <c r="F127" s="36">
        <v>21</v>
      </c>
      <c r="BM127" s="130">
        <f>+DR126*DR127</f>
        <v>0.4662065263157894</v>
      </c>
      <c r="DQ127" s="130">
        <f>+DQ126*60%</f>
        <v>0.44792008237986264</v>
      </c>
      <c r="DR127" s="130">
        <v>0.6</v>
      </c>
    </row>
    <row r="128" spans="1:140" x14ac:dyDescent="0.3">
      <c r="E128" s="194" t="s">
        <v>1062</v>
      </c>
      <c r="F128" s="36">
        <v>27</v>
      </c>
      <c r="BM128" s="130">
        <f>+DR126*DR128</f>
        <v>0.31080435087719294</v>
      </c>
      <c r="DI128" s="176">
        <v>70.25</v>
      </c>
      <c r="DJ128" s="176">
        <v>100</v>
      </c>
      <c r="DQ128" s="130">
        <f>+DQ126*40%</f>
        <v>0.29861338825324174</v>
      </c>
      <c r="DR128" s="130">
        <v>0.4</v>
      </c>
      <c r="DT128" s="130">
        <f>+DU125*0.6</f>
        <v>0.51696841353383438</v>
      </c>
      <c r="DV128" s="130">
        <v>0.78890000000000005</v>
      </c>
      <c r="DZ128" s="130">
        <f>+DZ125*0.6</f>
        <v>0.55895600000000034</v>
      </c>
      <c r="EA128" s="130">
        <f>+EA125*0.6</f>
        <v>0.56926955999999995</v>
      </c>
      <c r="EB128" s="130">
        <f>+EB125*0.6</f>
        <v>0.56624707692307674</v>
      </c>
    </row>
    <row r="129" spans="5:132" x14ac:dyDescent="0.3">
      <c r="E129" s="194" t="s">
        <v>1063</v>
      </c>
      <c r="F129" s="36">
        <v>3</v>
      </c>
      <c r="G129" s="36" t="s">
        <v>229</v>
      </c>
      <c r="DI129" s="176">
        <f>+DI128*DJ129/DJ128</f>
        <v>42.15</v>
      </c>
      <c r="DJ129" s="176">
        <v>60</v>
      </c>
      <c r="DT129" s="130">
        <f>+DU126*0.4</f>
        <v>0.34220132330827058</v>
      </c>
      <c r="DX129" s="130">
        <f>+DX125*0.6</f>
        <v>0.49323610000000029</v>
      </c>
      <c r="DZ129" s="130">
        <f>+DZ125*0.4</f>
        <v>0.3726373333333336</v>
      </c>
      <c r="EA129" s="130">
        <f>+EA125*0.4</f>
        <v>0.37951304000000002</v>
      </c>
      <c r="EB129" s="130">
        <f>+EB125*0.4</f>
        <v>0.37749805128205116</v>
      </c>
    </row>
    <row r="130" spans="5:132" x14ac:dyDescent="0.3">
      <c r="E130" s="194" t="s">
        <v>1064</v>
      </c>
      <c r="F130" s="36">
        <v>21</v>
      </c>
      <c r="DI130" s="176"/>
      <c r="DJ130" s="176"/>
      <c r="DX130" s="130">
        <f>+DX125*0.4</f>
        <v>0.32882406666666686</v>
      </c>
    </row>
    <row r="131" spans="5:132" x14ac:dyDescent="0.3">
      <c r="E131" s="194" t="s">
        <v>1065</v>
      </c>
      <c r="F131" s="36">
        <v>11</v>
      </c>
      <c r="G131" s="36" t="s">
        <v>858</v>
      </c>
      <c r="BJ131" s="45">
        <v>0.74653347063310438</v>
      </c>
    </row>
    <row r="132" spans="5:132" x14ac:dyDescent="0.3">
      <c r="E132" s="194" t="s">
        <v>1066</v>
      </c>
      <c r="F132" s="36">
        <v>13</v>
      </c>
    </row>
    <row r="133" spans="5:132" x14ac:dyDescent="0.3">
      <c r="E133" s="194" t="s">
        <v>1020</v>
      </c>
      <c r="F133" s="36">
        <v>9</v>
      </c>
      <c r="DQ133" s="130">
        <v>0.44792008237986264</v>
      </c>
      <c r="DR133" s="130">
        <v>0.29861338825324174</v>
      </c>
    </row>
    <row r="134" spans="5:132" x14ac:dyDescent="0.3">
      <c r="E134" s="194">
        <v>7.1</v>
      </c>
      <c r="F134" s="36">
        <v>1</v>
      </c>
    </row>
    <row r="135" spans="5:132" x14ac:dyDescent="0.3">
      <c r="E135" s="194" t="s">
        <v>1067</v>
      </c>
      <c r="F135" s="36">
        <v>-8</v>
      </c>
    </row>
    <row r="136" spans="5:132" x14ac:dyDescent="0.3">
      <c r="E136" s="194" t="s">
        <v>106</v>
      </c>
      <c r="F136" s="36">
        <v>-31</v>
      </c>
    </row>
    <row r="137" spans="5:132" x14ac:dyDescent="0.3">
      <c r="F137" s="36">
        <f>SUM(F127:F136)</f>
        <v>67</v>
      </c>
    </row>
    <row r="138" spans="5:132" x14ac:dyDescent="0.3">
      <c r="E138" s="194" t="s">
        <v>1068</v>
      </c>
      <c r="F138" s="36">
        <v>9</v>
      </c>
    </row>
    <row r="139" spans="5:132" x14ac:dyDescent="0.3">
      <c r="F139" s="36">
        <f>+F137/F138</f>
        <v>7.4444444444444446</v>
      </c>
    </row>
    <row r="142" spans="5:132" x14ac:dyDescent="0.3">
      <c r="E142" s="194" t="s">
        <v>858</v>
      </c>
      <c r="G142" s="36">
        <f>+COUNTIF($G$9:$G$122,E142)</f>
        <v>10</v>
      </c>
    </row>
    <row r="143" spans="5:132" x14ac:dyDescent="0.3">
      <c r="E143" s="194" t="s">
        <v>88</v>
      </c>
      <c r="G143" s="36">
        <f t="shared" ref="G143:G149" si="330">+COUNTIF($G$9:$G$122,E143)</f>
        <v>6</v>
      </c>
    </row>
    <row r="144" spans="5:132" x14ac:dyDescent="0.3">
      <c r="E144" s="194" t="s">
        <v>1069</v>
      </c>
      <c r="G144" s="36">
        <f t="shared" si="330"/>
        <v>0</v>
      </c>
    </row>
    <row r="145" spans="5:7" x14ac:dyDescent="0.3">
      <c r="E145" s="194" t="s">
        <v>289</v>
      </c>
      <c r="G145" s="36">
        <f t="shared" si="330"/>
        <v>12</v>
      </c>
    </row>
    <row r="146" spans="5:7" x14ac:dyDescent="0.3">
      <c r="E146" s="194" t="s">
        <v>244</v>
      </c>
      <c r="G146" s="36">
        <f t="shared" si="330"/>
        <v>7</v>
      </c>
    </row>
    <row r="147" spans="5:7" x14ac:dyDescent="0.3">
      <c r="E147" s="194" t="s">
        <v>229</v>
      </c>
      <c r="G147" s="36">
        <f t="shared" si="330"/>
        <v>7</v>
      </c>
    </row>
    <row r="148" spans="5:7" x14ac:dyDescent="0.3">
      <c r="E148" s="194" t="s">
        <v>178</v>
      </c>
      <c r="G148" s="36">
        <f t="shared" si="330"/>
        <v>7</v>
      </c>
    </row>
    <row r="149" spans="5:7" x14ac:dyDescent="0.3">
      <c r="E149" s="194" t="s">
        <v>159</v>
      </c>
      <c r="G149" s="36">
        <f t="shared" si="330"/>
        <v>7</v>
      </c>
    </row>
    <row r="150" spans="5:7" x14ac:dyDescent="0.3">
      <c r="E150" s="194" t="s">
        <v>115</v>
      </c>
      <c r="G150" s="36">
        <f>+COUNTIF($G$9:$G$122,E150)</f>
        <v>8</v>
      </c>
    </row>
    <row r="151" spans="5:7" x14ac:dyDescent="0.3">
      <c r="E151" s="194" t="s">
        <v>106</v>
      </c>
      <c r="G151" s="36">
        <f>+COUNTIF($G$9:$G$122,E151)</f>
        <v>41</v>
      </c>
    </row>
    <row r="1048561" spans="6:6" x14ac:dyDescent="0.3">
      <c r="F1048561" s="50" t="s">
        <v>65</v>
      </c>
    </row>
  </sheetData>
  <autoFilter ref="A7:EI122" xr:uid="{00000000-0001-0000-0000-000000000000}"/>
  <mergeCells count="54">
    <mergeCell ref="DO4:DW4"/>
    <mergeCell ref="DX4:DZ4"/>
    <mergeCell ref="EA4:EC4"/>
    <mergeCell ref="BZ5:CC5"/>
    <mergeCell ref="CD5:CG5"/>
    <mergeCell ref="CH5:CK5"/>
    <mergeCell ref="DB5:DE5"/>
    <mergeCell ref="CP5:CS5"/>
    <mergeCell ref="CL5:CO5"/>
    <mergeCell ref="CT5:CW5"/>
    <mergeCell ref="CX5:DA5"/>
    <mergeCell ref="A2:A6"/>
    <mergeCell ref="B2:B6"/>
    <mergeCell ref="EH3:EH6"/>
    <mergeCell ref="G2:G6"/>
    <mergeCell ref="H2:H6"/>
    <mergeCell ref="I2:I6"/>
    <mergeCell ref="J2:J6"/>
    <mergeCell ref="K2:K6"/>
    <mergeCell ref="M2:M6"/>
    <mergeCell ref="P3:DD3"/>
    <mergeCell ref="AX4:DD4"/>
    <mergeCell ref="P4:AW4"/>
    <mergeCell ref="ED3:ED6"/>
    <mergeCell ref="EE3:EE6"/>
    <mergeCell ref="EF3:EF6"/>
    <mergeCell ref="EG3:EG6"/>
    <mergeCell ref="EJ3:EJ6"/>
    <mergeCell ref="EI3:EI6"/>
    <mergeCell ref="N2:N6"/>
    <mergeCell ref="O2:O6"/>
    <mergeCell ref="C2:C6"/>
    <mergeCell ref="D2:D6"/>
    <mergeCell ref="E2:E6"/>
    <mergeCell ref="F2:F6"/>
    <mergeCell ref="L3:L6"/>
    <mergeCell ref="DF4:DN4"/>
    <mergeCell ref="DF3:EC3"/>
    <mergeCell ref="P5:R5"/>
    <mergeCell ref="S5:U5"/>
    <mergeCell ref="V5:X5"/>
    <mergeCell ref="Z5:AB5"/>
    <mergeCell ref="AD5:AG5"/>
    <mergeCell ref="AH5:AK5"/>
    <mergeCell ref="AL5:AO5"/>
    <mergeCell ref="AP5:AS5"/>
    <mergeCell ref="BN5:BQ5"/>
    <mergeCell ref="BR5:BU5"/>
    <mergeCell ref="BV5:BY5"/>
    <mergeCell ref="AT5:AW5"/>
    <mergeCell ref="AX5:BA5"/>
    <mergeCell ref="BB5:BE5"/>
    <mergeCell ref="BF5:BI5"/>
    <mergeCell ref="BJ5:BM5"/>
  </mergeCells>
  <phoneticPr fontId="9" type="noConversion"/>
  <dataValidations count="2">
    <dataValidation type="list" allowBlank="1" showInputMessage="1" showErrorMessage="1" sqref="F11 F15 F30:G31 F59:G59 F63:G63 F85:G85" xr:uid="{5AE5129E-666C-4521-B3D3-8D9E2F1CC1C0}">
      <formula1>#REF!</formula1>
    </dataValidation>
    <dataValidation type="list" allowBlank="1" showInputMessage="1" showErrorMessage="1" sqref="G122 G32:G58 G60:G62 G9:G29 G64:G84 G98:G110 G112:G120 G86:G96" xr:uid="{786A5F27-84B1-4207-909B-24DCBBDBE2EB}">
      <formula1>$E$142:$E$151</formula1>
    </dataValidation>
  </dataValidations>
  <pageMargins left="0.7" right="0.7" top="0.75" bottom="0.75" header="0.3" footer="0.3"/>
  <pageSetup orientation="portrait" r:id="rId1"/>
  <headerFooter>
    <oddFooter>&amp;C_x000D_&amp;1#&amp;"Calibri"&amp;6&amp;K000000 ADRES - Información Pública Externa</oddFooter>
  </headerFooter>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A7876D64-05CE-48EE-BCA8-078B29562273}">
          <x14:formula1>
            <xm:f>'Condicionales '!$D$56:$D$58</xm:f>
          </x14:formula1>
          <xm:sqref>L122 L107:L110 L112:L120 L9:L105</xm:sqref>
        </x14:dataValidation>
        <x14:dataValidation type="list" allowBlank="1" showInputMessage="1" showErrorMessage="1" xr:uid="{333FCC49-74B9-45AC-BFE0-056BC2D51E8E}">
          <x14:formula1>
            <xm:f>'Condicionales '!$B$28:$B$31</xm:f>
          </x14:formula1>
          <xm:sqref>F9:F10 F12:F14 F16:F29 F86:F96 F60:F62 F32:F58 F98:F110 F1048561:F1048576 F122 F64:F84</xm:sqref>
        </x14:dataValidation>
        <x14:dataValidation type="list" allowBlank="1" showInputMessage="1" showErrorMessage="1" xr:uid="{00000000-0002-0000-0000-000001000000}">
          <x14:formula1>
            <xm:f>'Condicionales '!$C$28:$C$35</xm:f>
          </x14:formula1>
          <xm:sqref>N63 M98:N99 M88:N96 N100 M122:N122 M101:N106 M107 M108:N108 K107:K109 M109 M110:N110 M112:N120 K122 N67:N68 M9:M87 K9:K105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48DFC-6D9F-40D7-89CC-8C0900FE8F3A}">
  <dimension ref="A1:DQ127"/>
  <sheetViews>
    <sheetView zoomScaleNormal="100" workbookViewId="0">
      <pane xSplit="7" ySplit="4" topLeftCell="I87" activePane="bottomRight" state="frozen"/>
      <selection pane="topRight" activeCell="H1" sqref="H1"/>
      <selection pane="bottomLeft" activeCell="A4" sqref="A4"/>
      <selection pane="bottomRight" activeCell="AH104" sqref="AH104"/>
    </sheetView>
  </sheetViews>
  <sheetFormatPr baseColWidth="10" defaultColWidth="11.44140625" defaultRowHeight="15" customHeight="1" x14ac:dyDescent="0.3"/>
  <cols>
    <col min="1" max="1" width="5.109375" customWidth="1"/>
    <col min="2" max="2" width="3.109375" customWidth="1"/>
    <col min="3" max="3" width="3.5546875" style="57" customWidth="1"/>
    <col min="4" max="4" width="4.33203125" style="57" customWidth="1"/>
    <col min="5" max="5" width="14.109375" style="58" bestFit="1" customWidth="1"/>
    <col min="6" max="6" width="11.5546875" style="58" customWidth="1"/>
    <col min="7" max="7" width="17.5546875" style="117" customWidth="1"/>
    <col min="8" max="8" width="13.5546875" style="58" customWidth="1"/>
    <col min="9" max="9" width="16.109375" style="58" customWidth="1"/>
    <col min="10" max="10" width="18" style="58" customWidth="1"/>
    <col min="11" max="11" width="18" customWidth="1"/>
    <col min="12" max="12" width="18" hidden="1" customWidth="1"/>
    <col min="13" max="20" width="11.44140625" hidden="1" customWidth="1"/>
    <col min="21" max="21" width="6.6640625" hidden="1" customWidth="1"/>
    <col min="22" max="22" width="8.33203125" customWidth="1"/>
    <col min="23" max="33" width="11.44140625" hidden="1" customWidth="1"/>
    <col min="34" max="34" width="11.44140625" customWidth="1"/>
    <col min="35" max="35" width="9.33203125" customWidth="1"/>
    <col min="36" max="59" width="12.44140625" customWidth="1"/>
    <col min="60" max="60" width="13.33203125" style="158" customWidth="1"/>
    <col min="61" max="113" width="11.44140625" customWidth="1"/>
    <col min="116" max="116" width="20.44140625" customWidth="1"/>
    <col min="120" max="120" width="13.44140625" bestFit="1" customWidth="1"/>
  </cols>
  <sheetData>
    <row r="1" spans="1:121" s="34" customFormat="1" ht="15" customHeight="1" x14ac:dyDescent="0.3">
      <c r="A1" s="268" t="s">
        <v>0</v>
      </c>
      <c r="B1" s="268" t="s">
        <v>1</v>
      </c>
      <c r="C1" s="251" t="s">
        <v>2</v>
      </c>
      <c r="D1" s="253" t="s">
        <v>3</v>
      </c>
      <c r="E1" s="253" t="s">
        <v>5</v>
      </c>
      <c r="F1" s="253" t="s">
        <v>6</v>
      </c>
      <c r="G1" s="294" t="s">
        <v>1070</v>
      </c>
      <c r="H1" s="257" t="s">
        <v>15</v>
      </c>
      <c r="I1" s="257" t="s">
        <v>11</v>
      </c>
      <c r="J1" s="257" t="s">
        <v>12</v>
      </c>
      <c r="K1" s="257" t="s">
        <v>13</v>
      </c>
      <c r="L1" s="111">
        <v>2024</v>
      </c>
      <c r="M1" s="111"/>
      <c r="N1" s="111"/>
      <c r="O1" s="111"/>
      <c r="P1" s="111"/>
      <c r="Q1" s="111"/>
      <c r="R1" s="111"/>
      <c r="S1" s="111"/>
      <c r="T1" s="111"/>
      <c r="U1" s="111"/>
      <c r="V1" s="111"/>
      <c r="W1" s="111"/>
      <c r="X1" s="111"/>
      <c r="Y1" s="111"/>
      <c r="Z1" s="111"/>
      <c r="AA1" s="111"/>
      <c r="AB1" s="111"/>
      <c r="AC1" s="111"/>
      <c r="AD1" s="111"/>
      <c r="AE1" s="111"/>
      <c r="AF1" s="111"/>
      <c r="AG1" s="297">
        <v>2026</v>
      </c>
      <c r="AH1" s="298"/>
      <c r="AI1" s="299"/>
      <c r="AJ1" s="192">
        <v>4</v>
      </c>
      <c r="AK1" s="193">
        <f>+AJ1+1</f>
        <v>5</v>
      </c>
      <c r="AL1" s="193">
        <f t="shared" ref="AL1:AX1" si="0">+AK1+1</f>
        <v>6</v>
      </c>
      <c r="AM1" s="193">
        <f t="shared" si="0"/>
        <v>7</v>
      </c>
      <c r="AN1" s="193">
        <f t="shared" si="0"/>
        <v>8</v>
      </c>
      <c r="AO1" s="193">
        <f t="shared" si="0"/>
        <v>9</v>
      </c>
      <c r="AP1" s="193">
        <f t="shared" si="0"/>
        <v>10</v>
      </c>
      <c r="AQ1" s="193">
        <f t="shared" si="0"/>
        <v>11</v>
      </c>
      <c r="AR1" s="193">
        <f t="shared" si="0"/>
        <v>12</v>
      </c>
      <c r="AS1" s="193">
        <f t="shared" si="0"/>
        <v>13</v>
      </c>
      <c r="AT1" s="193">
        <f t="shared" si="0"/>
        <v>14</v>
      </c>
      <c r="AU1" s="193">
        <f t="shared" si="0"/>
        <v>15</v>
      </c>
      <c r="AV1" s="193">
        <f t="shared" si="0"/>
        <v>16</v>
      </c>
      <c r="AW1" s="193">
        <f t="shared" si="0"/>
        <v>17</v>
      </c>
      <c r="AX1" s="193">
        <f t="shared" si="0"/>
        <v>18</v>
      </c>
      <c r="AY1" s="193">
        <f t="shared" ref="AY1" si="1">+AX1+1</f>
        <v>19</v>
      </c>
      <c r="AZ1" s="193">
        <f t="shared" ref="AZ1" si="2">+AY1+1</f>
        <v>20</v>
      </c>
      <c r="BA1" s="193">
        <f t="shared" ref="BA1" si="3">+AZ1+1</f>
        <v>21</v>
      </c>
      <c r="BB1" s="193">
        <f t="shared" ref="BB1" si="4">+BA1+1</f>
        <v>22</v>
      </c>
      <c r="BC1" s="193">
        <f t="shared" ref="BC1:BD1" si="5">+BB1+1</f>
        <v>23</v>
      </c>
      <c r="BD1" s="193">
        <f t="shared" si="5"/>
        <v>24</v>
      </c>
      <c r="BE1" s="193">
        <f t="shared" ref="BE1" si="6">+BD1+1</f>
        <v>25</v>
      </c>
      <c r="BF1" s="193">
        <f t="shared" ref="BF1:BG1" si="7">+BE1+1</f>
        <v>26</v>
      </c>
      <c r="BG1" s="193">
        <f t="shared" si="7"/>
        <v>27</v>
      </c>
      <c r="BH1" s="155" t="s">
        <v>18</v>
      </c>
      <c r="BI1" s="35" t="s">
        <v>19</v>
      </c>
      <c r="BJ1" s="35" t="s">
        <v>20</v>
      </c>
      <c r="BK1" s="35" t="s">
        <v>1071</v>
      </c>
      <c r="BL1" s="82" t="s">
        <v>1072</v>
      </c>
      <c r="BM1" s="249" t="s">
        <v>1073</v>
      </c>
      <c r="BN1" s="289" t="s">
        <v>1074</v>
      </c>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K1" s="23"/>
    </row>
    <row r="2" spans="1:121" s="34" customFormat="1" ht="15" customHeight="1" x14ac:dyDescent="0.3">
      <c r="A2" s="270"/>
      <c r="B2" s="270"/>
      <c r="C2" s="292"/>
      <c r="D2" s="293"/>
      <c r="E2" s="293"/>
      <c r="F2" s="293"/>
      <c r="G2" s="259"/>
      <c r="H2" s="259"/>
      <c r="I2" s="259"/>
      <c r="J2" s="259"/>
      <c r="K2" s="259"/>
      <c r="L2" s="111" t="s">
        <v>27</v>
      </c>
      <c r="M2" s="111" t="s">
        <v>28</v>
      </c>
      <c r="N2" s="111" t="s">
        <v>29</v>
      </c>
      <c r="O2" s="111" t="s">
        <v>30</v>
      </c>
      <c r="P2" s="111" t="s">
        <v>31</v>
      </c>
      <c r="Q2" s="111" t="s">
        <v>32</v>
      </c>
      <c r="R2" s="111" t="s">
        <v>33</v>
      </c>
      <c r="S2" s="111" t="s">
        <v>34</v>
      </c>
      <c r="T2" s="111" t="s">
        <v>35</v>
      </c>
      <c r="U2" s="111" t="s">
        <v>36</v>
      </c>
      <c r="V2" s="111" t="s">
        <v>37</v>
      </c>
      <c r="W2" s="111" t="s">
        <v>38</v>
      </c>
      <c r="X2" s="111" t="s">
        <v>27</v>
      </c>
      <c r="Y2" s="111" t="s">
        <v>28</v>
      </c>
      <c r="Z2" s="111" t="s">
        <v>29</v>
      </c>
      <c r="AA2" s="111" t="s">
        <v>30</v>
      </c>
      <c r="AB2" s="111" t="s">
        <v>31</v>
      </c>
      <c r="AC2" s="111" t="s">
        <v>32</v>
      </c>
      <c r="AD2" s="111" t="s">
        <v>33</v>
      </c>
      <c r="AE2" s="111" t="s">
        <v>34</v>
      </c>
      <c r="AF2" s="178" t="s">
        <v>35</v>
      </c>
      <c r="AG2" s="111" t="s">
        <v>57</v>
      </c>
      <c r="AH2" s="111" t="s">
        <v>1557</v>
      </c>
      <c r="AI2" s="111" t="s">
        <v>1558</v>
      </c>
      <c r="AJ2" s="193" t="s">
        <v>27</v>
      </c>
      <c r="AK2" s="193" t="s">
        <v>28</v>
      </c>
      <c r="AL2" s="193" t="s">
        <v>29</v>
      </c>
      <c r="AM2" s="193" t="s">
        <v>30</v>
      </c>
      <c r="AN2" s="193" t="s">
        <v>31</v>
      </c>
      <c r="AO2" s="193" t="s">
        <v>32</v>
      </c>
      <c r="AP2" s="193" t="s">
        <v>33</v>
      </c>
      <c r="AQ2" s="193" t="s">
        <v>34</v>
      </c>
      <c r="AR2" s="193" t="s">
        <v>35</v>
      </c>
      <c r="AS2" s="193" t="s">
        <v>36</v>
      </c>
      <c r="AT2" s="193" t="s">
        <v>37</v>
      </c>
      <c r="AU2" s="193" t="s">
        <v>38</v>
      </c>
      <c r="AV2" s="193" t="s">
        <v>27</v>
      </c>
      <c r="AW2" s="193" t="s">
        <v>28</v>
      </c>
      <c r="AX2" s="193" t="s">
        <v>29</v>
      </c>
      <c r="AY2" s="193" t="s">
        <v>30</v>
      </c>
      <c r="AZ2" s="193" t="s">
        <v>31</v>
      </c>
      <c r="BA2" s="193" t="s">
        <v>32</v>
      </c>
      <c r="BB2" s="193" t="s">
        <v>33</v>
      </c>
      <c r="BC2" s="178" t="s">
        <v>34</v>
      </c>
      <c r="BD2" s="193" t="s">
        <v>35</v>
      </c>
      <c r="BE2" s="193" t="s">
        <v>36</v>
      </c>
      <c r="BF2" s="193" t="s">
        <v>37</v>
      </c>
      <c r="BG2" s="193" t="s">
        <v>38</v>
      </c>
      <c r="BH2" s="156"/>
      <c r="BI2" s="35"/>
      <c r="BJ2" s="35"/>
      <c r="BK2" s="35"/>
      <c r="BL2" s="35"/>
      <c r="BM2" s="249"/>
      <c r="BN2" s="111" t="s">
        <v>27</v>
      </c>
      <c r="BO2" s="111" t="s">
        <v>28</v>
      </c>
      <c r="BP2" s="111" t="s">
        <v>29</v>
      </c>
      <c r="BQ2" s="111" t="s">
        <v>30</v>
      </c>
      <c r="BR2" s="111" t="s">
        <v>31</v>
      </c>
      <c r="BS2" s="111" t="s">
        <v>32</v>
      </c>
      <c r="BT2" s="111" t="s">
        <v>33</v>
      </c>
      <c r="BU2" s="111" t="s">
        <v>34</v>
      </c>
      <c r="BV2" s="111" t="s">
        <v>35</v>
      </c>
      <c r="BW2" s="111" t="s">
        <v>36</v>
      </c>
      <c r="BX2" s="111" t="s">
        <v>37</v>
      </c>
      <c r="BY2" s="111" t="s">
        <v>38</v>
      </c>
      <c r="BZ2" s="111" t="s">
        <v>27</v>
      </c>
      <c r="CA2" s="111" t="s">
        <v>28</v>
      </c>
      <c r="CB2" s="111" t="s">
        <v>29</v>
      </c>
      <c r="CC2" s="111" t="s">
        <v>30</v>
      </c>
      <c r="CD2" s="111" t="s">
        <v>31</v>
      </c>
      <c r="CE2" s="178" t="s">
        <v>32</v>
      </c>
      <c r="CF2" s="111" t="s">
        <v>33</v>
      </c>
      <c r="CG2" s="111" t="s">
        <v>34</v>
      </c>
      <c r="CH2" s="111" t="s">
        <v>35</v>
      </c>
      <c r="CI2" s="111" t="s">
        <v>36</v>
      </c>
      <c r="CJ2" s="111" t="s">
        <v>1570</v>
      </c>
      <c r="CK2" s="111" t="s">
        <v>38</v>
      </c>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K2" s="23"/>
    </row>
    <row r="3" spans="1:121" s="34" customFormat="1" ht="15" customHeight="1" x14ac:dyDescent="0.3">
      <c r="A3" s="295" t="str">
        <f>+'OBL. CONTRATO '!A1</f>
        <v>Febrero</v>
      </c>
      <c r="B3" s="296"/>
      <c r="C3" s="296"/>
      <c r="D3" s="296"/>
      <c r="E3" s="147">
        <f>+'OBL. CONTRATO '!B1</f>
        <v>23</v>
      </c>
      <c r="F3" s="147"/>
      <c r="G3" s="148"/>
      <c r="H3" s="148"/>
      <c r="I3" s="148"/>
      <c r="J3" s="148"/>
      <c r="K3" s="148"/>
      <c r="L3" s="149">
        <v>1</v>
      </c>
      <c r="M3" s="149">
        <f t="shared" ref="M3:Z3" si="8">+L3+1</f>
        <v>2</v>
      </c>
      <c r="N3" s="149">
        <f t="shared" si="8"/>
        <v>3</v>
      </c>
      <c r="O3" s="149">
        <f t="shared" si="8"/>
        <v>4</v>
      </c>
      <c r="P3" s="149">
        <f t="shared" si="8"/>
        <v>5</v>
      </c>
      <c r="Q3" s="149">
        <f t="shared" si="8"/>
        <v>6</v>
      </c>
      <c r="R3" s="149">
        <f t="shared" si="8"/>
        <v>7</v>
      </c>
      <c r="S3" s="149">
        <f t="shared" si="8"/>
        <v>8</v>
      </c>
      <c r="T3" s="149">
        <f t="shared" si="8"/>
        <v>9</v>
      </c>
      <c r="U3" s="149">
        <f t="shared" si="8"/>
        <v>10</v>
      </c>
      <c r="V3" s="149">
        <f t="shared" si="8"/>
        <v>11</v>
      </c>
      <c r="W3" s="149">
        <f t="shared" si="8"/>
        <v>12</v>
      </c>
      <c r="X3" s="149">
        <f t="shared" si="8"/>
        <v>13</v>
      </c>
      <c r="Y3" s="149">
        <f t="shared" si="8"/>
        <v>14</v>
      </c>
      <c r="Z3" s="149">
        <f t="shared" si="8"/>
        <v>15</v>
      </c>
      <c r="AA3" s="149">
        <f t="shared" ref="AA3" si="9">+Z3+1</f>
        <v>16</v>
      </c>
      <c r="AB3" s="149">
        <f t="shared" ref="AB3" si="10">+AA3+1</f>
        <v>17</v>
      </c>
      <c r="AC3" s="149">
        <f t="shared" ref="AC3" si="11">+AB3+1</f>
        <v>18</v>
      </c>
      <c r="AD3" s="149">
        <f t="shared" ref="AD3" si="12">+AC3+1</f>
        <v>19</v>
      </c>
      <c r="AE3" s="149">
        <f t="shared" ref="AE3" si="13">+AD3+1</f>
        <v>20</v>
      </c>
      <c r="AF3" s="149">
        <f t="shared" ref="AF3" si="14">+AE3+1</f>
        <v>21</v>
      </c>
      <c r="AG3" s="149">
        <f t="shared" ref="AG3" si="15">+AF3+1</f>
        <v>22</v>
      </c>
      <c r="AH3" s="149">
        <f t="shared" ref="AH3" si="16">+AG3+1</f>
        <v>23</v>
      </c>
      <c r="AI3" s="149">
        <f t="shared" ref="AI3" si="17">+AH3+1</f>
        <v>24</v>
      </c>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57"/>
      <c r="BI3" s="150"/>
      <c r="BJ3" s="150"/>
      <c r="BK3" s="150"/>
      <c r="BL3" s="150"/>
      <c r="BM3" s="151"/>
      <c r="BN3" s="149">
        <v>1</v>
      </c>
      <c r="BO3" s="149">
        <f t="shared" ref="BO3:CB3" si="18">+BN3+1</f>
        <v>2</v>
      </c>
      <c r="BP3" s="149">
        <f t="shared" si="18"/>
        <v>3</v>
      </c>
      <c r="BQ3" s="149">
        <f t="shared" si="18"/>
        <v>4</v>
      </c>
      <c r="BR3" s="149">
        <f t="shared" si="18"/>
        <v>5</v>
      </c>
      <c r="BS3" s="149">
        <f t="shared" si="18"/>
        <v>6</v>
      </c>
      <c r="BT3" s="149">
        <f t="shared" si="18"/>
        <v>7</v>
      </c>
      <c r="BU3" s="149">
        <f t="shared" si="18"/>
        <v>8</v>
      </c>
      <c r="BV3" s="149">
        <f t="shared" si="18"/>
        <v>9</v>
      </c>
      <c r="BW3" s="149">
        <f t="shared" si="18"/>
        <v>10</v>
      </c>
      <c r="BX3" s="149">
        <f t="shared" si="18"/>
        <v>11</v>
      </c>
      <c r="BY3" s="149">
        <f t="shared" si="18"/>
        <v>12</v>
      </c>
      <c r="BZ3" s="149">
        <f t="shared" si="18"/>
        <v>13</v>
      </c>
      <c r="CA3" s="149">
        <f t="shared" si="18"/>
        <v>14</v>
      </c>
      <c r="CB3" s="149">
        <f t="shared" si="18"/>
        <v>15</v>
      </c>
      <c r="CC3" s="149">
        <f t="shared" ref="CC3" si="19">+CB3+1</f>
        <v>16</v>
      </c>
      <c r="CD3" s="149">
        <f t="shared" ref="CD3" si="20">+CC3+1</f>
        <v>17</v>
      </c>
      <c r="CE3" s="149">
        <f t="shared" ref="CE3" si="21">+CD3+1</f>
        <v>18</v>
      </c>
      <c r="CF3" s="149">
        <f t="shared" ref="CF3" si="22">+CE3+1</f>
        <v>19</v>
      </c>
      <c r="CG3" s="149">
        <f t="shared" ref="CG3" si="23">+CF3+1</f>
        <v>20</v>
      </c>
      <c r="CH3" s="149">
        <f t="shared" ref="CH3" si="24">+CG3+1</f>
        <v>21</v>
      </c>
      <c r="CI3" s="149">
        <f t="shared" ref="CI3" si="25">+CH3+1</f>
        <v>22</v>
      </c>
      <c r="CJ3" s="149">
        <f t="shared" ref="CJ3" si="26">+CI3+1</f>
        <v>23</v>
      </c>
      <c r="CK3" s="149">
        <f t="shared" ref="CK3" si="27">+CJ3+1</f>
        <v>24</v>
      </c>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K3" s="152"/>
    </row>
    <row r="4" spans="1:121" s="34" customFormat="1" ht="15.6" x14ac:dyDescent="0.3">
      <c r="B4" s="101" t="s">
        <v>63</v>
      </c>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29"/>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3"/>
      <c r="DQ4" s="23"/>
    </row>
    <row r="5" spans="1:121" ht="15" customHeight="1" x14ac:dyDescent="0.3">
      <c r="A5" s="104">
        <f>+'OBL. CONTRATO '!A9</f>
        <v>1</v>
      </c>
      <c r="B5" s="104">
        <f>+'OBL. CONTRATO '!B9</f>
        <v>3</v>
      </c>
      <c r="C5" s="104">
        <f>+'OBL. CONTRATO '!C9</f>
        <v>0</v>
      </c>
      <c r="D5" s="104">
        <f>+'OBL. CONTRATO '!D9</f>
        <v>1</v>
      </c>
      <c r="E5" s="104" t="str">
        <f>+'OBL. CONTRATO '!F9</f>
        <v xml:space="preserve">CUALITATIVO </v>
      </c>
      <c r="F5" s="104">
        <f>+'OBL. CONTRATO '!G9</f>
        <v>0</v>
      </c>
      <c r="G5" s="115" t="str">
        <f>+'OBL. CONTRATO '!K9</f>
        <v>MENSUAL</v>
      </c>
      <c r="H5" s="104" t="str">
        <f>+'OBL. CONTRATO '!L9</f>
        <v>TRANSVERSAL</v>
      </c>
      <c r="I5" s="104" t="str">
        <f>+'OBL. CONTRATO '!M9</f>
        <v xml:space="preserve">SI </v>
      </c>
      <c r="J5" s="104" t="str">
        <f>+'OBL. CONTRATO '!N9</f>
        <v>NO</v>
      </c>
      <c r="K5" s="104" t="str">
        <f>+'OBL. CONTRATO '!O9</f>
        <v>CCP</v>
      </c>
      <c r="L5" s="112" t="s">
        <v>14</v>
      </c>
      <c r="M5" s="112" t="s">
        <v>14</v>
      </c>
      <c r="N5" s="112" t="s">
        <v>14</v>
      </c>
      <c r="O5" s="112" t="s">
        <v>14</v>
      </c>
      <c r="P5" s="172" t="s">
        <v>14</v>
      </c>
      <c r="Q5" s="112" t="s">
        <v>14</v>
      </c>
      <c r="R5" s="112" t="s">
        <v>14</v>
      </c>
      <c r="S5" s="172" t="s">
        <v>14</v>
      </c>
      <c r="T5" s="172" t="s">
        <v>14</v>
      </c>
      <c r="U5" s="172" t="s">
        <v>14</v>
      </c>
      <c r="V5" s="112" t="s">
        <v>14</v>
      </c>
      <c r="W5" s="112" t="s">
        <v>14</v>
      </c>
      <c r="X5" s="112" t="s">
        <v>14</v>
      </c>
      <c r="Y5" s="172" t="s">
        <v>14</v>
      </c>
      <c r="Z5" s="112" t="s">
        <v>14</v>
      </c>
      <c r="AA5" s="112" t="s">
        <v>14</v>
      </c>
      <c r="AB5" s="112" t="s">
        <v>14</v>
      </c>
      <c r="AC5" s="112" t="s">
        <v>14</v>
      </c>
      <c r="AD5" s="112" t="s">
        <v>14</v>
      </c>
      <c r="AE5" s="112" t="s">
        <v>14</v>
      </c>
      <c r="AF5" s="112" t="s">
        <v>14</v>
      </c>
      <c r="AG5" s="112" t="s">
        <v>14</v>
      </c>
      <c r="AH5" s="172" t="s">
        <v>14</v>
      </c>
      <c r="AI5" s="112" t="s">
        <v>14</v>
      </c>
      <c r="AJ5" s="113">
        <f>IFERROR(VLOOKUP(CONCATENATE($H5,L5,),'Condicionales '!$D$55:$F$57,3,0)/VLOOKUP($H5,$I$123:L123,AJ$1,0),0)</f>
        <v>1.2500000000000001E-2</v>
      </c>
      <c r="AK5" s="113">
        <f>IFERROR(VLOOKUP(CONCATENATE($H5,M5,),'Condicionales '!$D$55:$F$57,3,0)/VLOOKUP($H5,$I$123:M123,AK$1,0),0)</f>
        <v>8.3333333333333332E-3</v>
      </c>
      <c r="AL5" s="113">
        <f>IFERROR(VLOOKUP(CONCATENATE($H5,N5,),'Condicionales '!$D$55:$F$57,3,0)/VLOOKUP($H5,$I$123:N123,AL$1,0),0)</f>
        <v>7.4074074074074077E-3</v>
      </c>
      <c r="AM5" s="113">
        <f>IFERROR(VLOOKUP(CONCATENATE($H5,O5,),'Condicionales '!$D$55:$F$57,3,0)/VLOOKUP($H5,$I$123:O123,AM$1,0),0)</f>
        <v>8.3333333333333332E-3</v>
      </c>
      <c r="AN5" s="113">
        <f>IFERROR(VLOOKUP(CONCATENATE($H5,P5,),'Condicionales '!$D$55:$F$57,3,0)/VLOOKUP($H5,$I$123:P123,AN$1,0),0)</f>
        <v>8.0000000000000002E-3</v>
      </c>
      <c r="AO5" s="113">
        <f>IFERROR(VLOOKUP(CONCATENATE($H5,Q5,),'Condicionales '!$D$55:$F$57,3,0)/VLOOKUP($H5,$I$123:Q123,AO$1,0),0)</f>
        <v>8.6956521739130436E-3</v>
      </c>
      <c r="AP5" s="113">
        <f>IFERROR(VLOOKUP(CONCATENATE($H5,R5,),'Condicionales '!$D$55:$F$57,3,0)/VLOOKUP($H5,$I$123:R123,AP$1,0),0)</f>
        <v>8.0000000000000002E-3</v>
      </c>
      <c r="AQ5" s="113">
        <f>IFERROR(VLOOKUP(CONCATENATE($H5,S5,),'Condicionales '!$D$55:$F$57,3,0)/VLOOKUP($H5,$I$123:S123,AQ$1,0),0)</f>
        <v>7.6923076923076927E-3</v>
      </c>
      <c r="AR5" s="113">
        <f>IFERROR(VLOOKUP(CONCATENATE($H5,T5,),'Condicionales '!$D$55:$F$57,3,0)/VLOOKUP($H5,$I$123:T123,AR$1,0),0)</f>
        <v>8.0000000000000002E-3</v>
      </c>
      <c r="AS5" s="113">
        <f>IFERROR(VLOOKUP(CONCATENATE($H5,U5,),'Condicionales '!$D$55:$F$57,3,0)/VLOOKUP($H5,$I$123:U123,AS$1,0),0)</f>
        <v>9.0909090909090922E-3</v>
      </c>
      <c r="AT5" s="113">
        <f>IFERROR(VLOOKUP(CONCATENATE($H5,V5,),'Condicionales '!$D$55:$F$57,3,0)/VLOOKUP($H5,$I$123:V123,AT$1,0),0)</f>
        <v>8.0000000000000002E-3</v>
      </c>
      <c r="AU5" s="113">
        <f>IFERROR(VLOOKUP(CONCATENATE($H5,W5,),'Condicionales '!$D$55:$F$57,3,0)/VLOOKUP($H5,$I$123:W123,AU$1,0),0)</f>
        <v>8.6956521739130436E-3</v>
      </c>
      <c r="AV5" s="113">
        <f>IFERROR(VLOOKUP(CONCATENATE($H5,X5,),'Condicionales '!$D$55:$F$57,3,0)/VLOOKUP($H5,$I$123:X123,AV$1,0),0)</f>
        <v>8.3333333333333332E-3</v>
      </c>
      <c r="AW5" s="113">
        <f>IFERROR(VLOOKUP(CONCATENATE($H5,Y5,),'Condicionales '!$D$55:$F$57,3,0)/VLOOKUP($H5,$I$123:Y123,AW$1,0),0)</f>
        <v>8.0000000000000002E-3</v>
      </c>
      <c r="AX5" s="113">
        <f>IFERROR(VLOOKUP(CONCATENATE($H5,Z5,),'Condicionales '!$D$55:$F$57,3,0)/VLOOKUP($H5,$I$123:Z123,AX$1,0),0)</f>
        <v>7.4074074074074077E-3</v>
      </c>
      <c r="AY5" s="113">
        <f>IFERROR(VLOOKUP(CONCATENATE($H5,AA5,),'Condicionales '!$D$55:$F$57,3,0)/VLOOKUP($H5,$I$123:AA123,AY$1,0),0)</f>
        <v>7.1428571428571435E-3</v>
      </c>
      <c r="AZ5" s="113">
        <f>IFERROR(VLOOKUP(CONCATENATE($H5,AB5,),'Condicionales '!$D$55:$F$57,3,0)/VLOOKUP($H5,$I$123:AB123,AZ$1,0),0)</f>
        <v>7.6923076923076927E-3</v>
      </c>
      <c r="BA5" s="113">
        <f>IFERROR(VLOOKUP(CONCATENATE($H5,AC5,),'Condicionales '!$D$55:$F$57,3,0)/VLOOKUP($H5,$I$123:AC123,BA$1,0),0)</f>
        <v>6.6666666666666671E-3</v>
      </c>
      <c r="BB5" s="113">
        <f>IFERROR(VLOOKUP(CONCATENATE($H5,AD5,),'Condicionales '!$D$55:$F$57,3,0)/VLOOKUP($H5,$I$123:AD123,BB$1,0),0)</f>
        <v>6.6666666666666671E-3</v>
      </c>
      <c r="BC5" s="113">
        <f>IFERROR(VLOOKUP(CONCATENATE($H5,AE5,),'Condicionales '!$D$55:$F$57,3,0)/VLOOKUP($H5,$I$123:AE123,BC$1,0),0)</f>
        <v>7.1428571428571435E-3</v>
      </c>
      <c r="BD5" s="113">
        <f>IFERROR(VLOOKUP(CONCATENATE($H5,AF5,),'Condicionales '!$D$55:$F$57,3,0)/VLOOKUP($H5,$I$123:AF123,BD$1,0),0)</f>
        <v>6.0606060606060606E-3</v>
      </c>
      <c r="BE5" s="113">
        <f>IFERROR(VLOOKUP(CONCATENATE($H5,AG5,),'Condicionales '!$D$55:$F$57,3,0)/VLOOKUP($H5,$I$123:AG123,BE$1,0),0)</f>
        <v>8.0000000000000002E-3</v>
      </c>
      <c r="BF5" s="113">
        <f>IFERROR(VLOOKUP(CONCATENATE($H5,AH5,),'Condicionales '!$D$55:$F$57,3,0)/VLOOKUP($H5,$I$123:AH123,BF$1,0),0)</f>
        <v>7.6923076923076927E-3</v>
      </c>
      <c r="BG5" s="113">
        <f>IFERROR(VLOOKUP(CONCATENATE($H5,AI5,),'Condicionales '!$D$55:$F$57,3,0)/VLOOKUP($H5,$I$123:AI123,BG$1,0),0)</f>
        <v>7.1428571428571435E-3</v>
      </c>
      <c r="BH5" s="121">
        <f>+SUM(AJ5:BG5)</f>
        <v>0.19069646215298394</v>
      </c>
      <c r="BI5" s="89">
        <f t="shared" ref="BI5:BI25" si="28">COUNTIF(L5:AI5,$DM$5)</f>
        <v>24</v>
      </c>
      <c r="BJ5" s="121">
        <f>+IF(BI5&gt;1,BH5/BI5,0)</f>
        <v>7.945685923040997E-3</v>
      </c>
      <c r="BK5" s="87"/>
      <c r="BL5" s="87"/>
      <c r="BM5" s="87"/>
      <c r="BN5" s="154">
        <f t="shared" ref="BN5:BN25" si="29">SUM(AJ5)</f>
        <v>1.2500000000000001E-2</v>
      </c>
      <c r="BO5" s="154">
        <f t="shared" ref="BO5:BO25" si="30">SUM(AJ5:AK5)</f>
        <v>2.0833333333333336E-2</v>
      </c>
      <c r="BP5" s="154">
        <f t="shared" ref="BP5:BP25" si="31">SUM(AJ5:AL5)</f>
        <v>2.8240740740740743E-2</v>
      </c>
      <c r="BQ5" s="154">
        <f t="shared" ref="BQ5:BQ25" si="32">SUM(AJ5:AM5)</f>
        <v>3.6574074074074078E-2</v>
      </c>
      <c r="BR5" s="154">
        <f t="shared" ref="BR5:BR25" si="33">SUM(AJ5:AN5)</f>
        <v>4.4574074074074078E-2</v>
      </c>
      <c r="BS5" s="154">
        <f t="shared" ref="BS5:BS25" si="34">SUM(AJ5:AO5)</f>
        <v>5.326972624798712E-2</v>
      </c>
      <c r="BT5" s="154">
        <f t="shared" ref="BT5:BT25" si="35">SUM(AJ5:AP5)</f>
        <v>6.126972624798712E-2</v>
      </c>
      <c r="BU5" s="154">
        <f t="shared" ref="BU5:BU25" si="36">SUM(AJ5:AQ5)</f>
        <v>6.896203394029482E-2</v>
      </c>
      <c r="BV5" s="154">
        <f t="shared" ref="BV5:BV25" si="37">SUM(AJ5:AR5)</f>
        <v>7.6962033940294827E-2</v>
      </c>
      <c r="BW5" s="154">
        <f t="shared" ref="BW5:BW25" si="38">SUM(AJ5:AS5)</f>
        <v>8.6052943031203921E-2</v>
      </c>
      <c r="BX5" s="154">
        <f t="shared" ref="BX5:BX25" si="39">SUM(AJ5:AT5)</f>
        <v>9.4052943031203928E-2</v>
      </c>
      <c r="BY5" s="154">
        <f t="shared" ref="BY5:BY25" si="40">SUM(AJ5:AU5)</f>
        <v>0.10274859520511698</v>
      </c>
      <c r="BZ5" s="154">
        <f t="shared" ref="BZ5:BZ25" si="41">SUM(AJ5:AV5)</f>
        <v>0.11108192853845031</v>
      </c>
      <c r="CA5" s="154">
        <f t="shared" ref="CA5:CA25" si="42">SUM(AJ5:AW5)</f>
        <v>0.11908192853845032</v>
      </c>
      <c r="CB5" s="154">
        <f t="shared" ref="CB5:CB25" si="43">SUM(AJ5:AX5)</f>
        <v>0.12648933594585773</v>
      </c>
      <c r="CC5" s="154">
        <f>SUM(AJ5:AY5)</f>
        <v>0.13363219308871488</v>
      </c>
      <c r="CD5" s="154">
        <f>SUM(AJ5:AZ5)</f>
        <v>0.14132450078102257</v>
      </c>
      <c r="CE5" s="154">
        <f>SUM(AJ5:BA5)</f>
        <v>0.14799116744768923</v>
      </c>
      <c r="CF5" s="154">
        <f>SUM(AJ5:BB5)</f>
        <v>0.15465783411435588</v>
      </c>
      <c r="CG5" s="154">
        <f>SUM(AJ5:BC5)</f>
        <v>0.16180069125721303</v>
      </c>
      <c r="CH5" s="154">
        <f>SUM(AK5:BD5)</f>
        <v>0.15536129731781906</v>
      </c>
      <c r="CI5" s="154">
        <f>SUM(AL5:BE5)</f>
        <v>0.15502796398448573</v>
      </c>
      <c r="CJ5" s="154">
        <f t="shared" ref="CI5:CK20" si="44">SUM(AM5:BF5)</f>
        <v>0.15531286426938604</v>
      </c>
      <c r="CK5" s="154">
        <f t="shared" si="44"/>
        <v>0.15412238807890982</v>
      </c>
      <c r="CL5" s="87"/>
      <c r="CM5" s="87"/>
      <c r="CN5" s="87"/>
      <c r="CO5" s="87"/>
      <c r="CP5" s="87"/>
      <c r="CQ5" s="87"/>
      <c r="CR5" s="87"/>
      <c r="CS5" s="87"/>
      <c r="CT5" s="87"/>
      <c r="CU5" s="87"/>
      <c r="CV5" s="87"/>
      <c r="CW5" s="87"/>
      <c r="CX5" s="87"/>
      <c r="CY5" s="87"/>
      <c r="CZ5" s="87"/>
      <c r="DA5" s="87"/>
      <c r="DB5" s="87"/>
      <c r="DC5" s="87"/>
      <c r="DD5" s="87"/>
      <c r="DE5" s="87"/>
      <c r="DF5" s="87"/>
      <c r="DG5" s="87"/>
      <c r="DH5" s="87"/>
      <c r="DI5" s="87"/>
      <c r="DJ5" s="87"/>
      <c r="DK5" s="87"/>
      <c r="DL5" s="61" t="s">
        <v>149</v>
      </c>
      <c r="DM5" t="s">
        <v>14</v>
      </c>
      <c r="DN5" t="s">
        <v>71</v>
      </c>
      <c r="DP5" s="60" t="s">
        <v>1075</v>
      </c>
    </row>
    <row r="6" spans="1:121" ht="15" customHeight="1" x14ac:dyDescent="0.3">
      <c r="A6" s="104">
        <f>+'OBL. CONTRATO '!A10</f>
        <v>2</v>
      </c>
      <c r="B6" s="104">
        <f>+'OBL. CONTRATO '!B10</f>
        <v>3</v>
      </c>
      <c r="C6" s="104">
        <f>+'OBL. CONTRATO '!C10</f>
        <v>0</v>
      </c>
      <c r="D6" s="104">
        <f>+'OBL. CONTRATO '!D10</f>
        <v>2</v>
      </c>
      <c r="E6" s="104" t="str">
        <f>+'OBL. CONTRATO '!F10</f>
        <v xml:space="preserve">CUALITATIVO </v>
      </c>
      <c r="F6" s="104" t="str">
        <f>+'OBL. CONTRATO '!G10</f>
        <v>Alicia</v>
      </c>
      <c r="G6" s="104" t="str">
        <f>+'OBL. CONTRATO '!K10</f>
        <v>MENSUAL</v>
      </c>
      <c r="H6" s="104" t="str">
        <f>+'OBL. CONTRATO '!L10</f>
        <v>TRANSVERSAL</v>
      </c>
      <c r="I6" s="104" t="str">
        <f>+'OBL. CONTRATO '!M10</f>
        <v xml:space="preserve">SI </v>
      </c>
      <c r="J6" s="104" t="str">
        <f>+'OBL. CONTRATO '!N10</f>
        <v>NO</v>
      </c>
      <c r="K6" s="104" t="str">
        <f>+'OBL. CONTRATO '!O10</f>
        <v>CCP</v>
      </c>
      <c r="L6" s="112" t="s">
        <v>71</v>
      </c>
      <c r="M6" s="112" t="s">
        <v>14</v>
      </c>
      <c r="N6" s="112" t="s">
        <v>14</v>
      </c>
      <c r="O6" s="172" t="s">
        <v>14</v>
      </c>
      <c r="P6" s="172" t="s">
        <v>14</v>
      </c>
      <c r="Q6" s="172" t="s">
        <v>14</v>
      </c>
      <c r="R6" s="172" t="s">
        <v>14</v>
      </c>
      <c r="S6" s="172" t="s">
        <v>14</v>
      </c>
      <c r="T6" s="172" t="s">
        <v>14</v>
      </c>
      <c r="U6" s="172" t="s">
        <v>14</v>
      </c>
      <c r="V6" s="172" t="s">
        <v>14</v>
      </c>
      <c r="W6" s="112" t="s">
        <v>14</v>
      </c>
      <c r="X6" s="112" t="s">
        <v>14</v>
      </c>
      <c r="Y6" s="172" t="s">
        <v>14</v>
      </c>
      <c r="Z6" s="172" t="s">
        <v>14</v>
      </c>
      <c r="AA6" s="172" t="s">
        <v>14</v>
      </c>
      <c r="AB6" s="172" t="s">
        <v>14</v>
      </c>
      <c r="AC6" s="172" t="s">
        <v>14</v>
      </c>
      <c r="AD6" s="172" t="s">
        <v>14</v>
      </c>
      <c r="AE6" s="172" t="s">
        <v>14</v>
      </c>
      <c r="AF6" s="172" t="s">
        <v>14</v>
      </c>
      <c r="AG6" s="172" t="s">
        <v>14</v>
      </c>
      <c r="AH6" s="172" t="s">
        <v>14</v>
      </c>
      <c r="AI6" s="112" t="s">
        <v>14</v>
      </c>
      <c r="AJ6" s="113">
        <f>IFERROR(VLOOKUP(CONCATENATE($H6,L6,),'Condicionales '!$D$55:$F$57,3,0)/VLOOKUP($H6,$I$123:L124,$AJ$1,0),0)</f>
        <v>0</v>
      </c>
      <c r="AK6" s="113">
        <f>IFERROR(VLOOKUP(CONCATENATE($H6,M6,),'Condicionales '!$D$55:$F$57,3,0)/VLOOKUP($H6,$I$123:M124,AK$1,0),0)</f>
        <v>8.3333333333333332E-3</v>
      </c>
      <c r="AL6" s="113">
        <f>IFERROR(VLOOKUP(CONCATENATE($H6,N6,),'Condicionales '!$D$55:$F$57,3,0)/VLOOKUP($H6,$I$123:N124,AL$1,0),0)</f>
        <v>7.4074074074074077E-3</v>
      </c>
      <c r="AM6" s="113">
        <f>IFERROR(VLOOKUP(CONCATENATE($H6,O6,),'Condicionales '!$D$55:$F$57,3,0)/VLOOKUP($H6,$I$123:O124,AM$1,0),0)</f>
        <v>8.3333333333333332E-3</v>
      </c>
      <c r="AN6" s="113">
        <f>IFERROR(VLOOKUP(CONCATENATE($H6,P6,),'Condicionales '!$D$55:$F$57,3,0)/VLOOKUP($H6,$I$123:P124,AN$1,0),0)</f>
        <v>8.0000000000000002E-3</v>
      </c>
      <c r="AO6" s="113">
        <f>IFERROR(VLOOKUP(CONCATENATE($H6,Q6,),'Condicionales '!$D$55:$F$57,3,0)/VLOOKUP($H6,$I$123:Q124,AO$1,0),0)</f>
        <v>8.6956521739130436E-3</v>
      </c>
      <c r="AP6" s="113">
        <f>IFERROR(VLOOKUP(CONCATENATE($H6,R6,),'Condicionales '!$D$55:$F$57,3,0)/VLOOKUP($H6,$I$123:R124,AP$1,0),0)</f>
        <v>8.0000000000000002E-3</v>
      </c>
      <c r="AQ6" s="113">
        <f>IFERROR(VLOOKUP(CONCATENATE($H6,S6,),'Condicionales '!$D$55:$F$57,3,0)/VLOOKUP($H6,$I$123:S124,AQ$1,0),0)</f>
        <v>7.6923076923076927E-3</v>
      </c>
      <c r="AR6" s="113">
        <f>IFERROR(VLOOKUP(CONCATENATE($H6,T6,),'Condicionales '!$D$55:$F$57,3,0)/VLOOKUP($H6,$I$123:T124,AR$1,0),0)</f>
        <v>8.0000000000000002E-3</v>
      </c>
      <c r="AS6" s="113">
        <f>IFERROR(VLOOKUP(CONCATENATE($H6,U6,),'Condicionales '!$D$55:$F$57,3,0)/VLOOKUP($H6,$I$123:U124,AS$1,0),0)</f>
        <v>9.0909090909090922E-3</v>
      </c>
      <c r="AT6" s="113">
        <f>IFERROR(VLOOKUP(CONCATENATE($H6,V6,),'Condicionales '!$D$55:$F$57,3,0)/VLOOKUP($H6,$I$123:V124,AT$1,0),0)</f>
        <v>8.0000000000000002E-3</v>
      </c>
      <c r="AU6" s="113">
        <f>IFERROR(VLOOKUP(CONCATENATE($H6,W6,),'Condicionales '!$D$55:$F$57,3,0)/VLOOKUP($H6,$I$123:W124,AU$1,0),0)</f>
        <v>8.6956521739130436E-3</v>
      </c>
      <c r="AV6" s="113">
        <f>IFERROR(VLOOKUP(CONCATENATE($H6,X6,),'Condicionales '!$D$55:$F$57,3,0)/VLOOKUP($H6,$I$123:X124,AV$1,0),0)</f>
        <v>8.3333333333333332E-3</v>
      </c>
      <c r="AW6" s="113">
        <f>IFERROR(VLOOKUP(CONCATENATE($H6,Y6,),'Condicionales '!$D$55:$F$57,3,0)/VLOOKUP($H6,$I$123:Y124,AW$1,0),0)</f>
        <v>8.0000000000000002E-3</v>
      </c>
      <c r="AX6" s="113">
        <f>IFERROR(VLOOKUP(CONCATENATE($H6,Z6,),'Condicionales '!$D$55:$F$57,3,0)/VLOOKUP($H6,$I$123:Z124,AX$1,0),0)</f>
        <v>7.4074074074074077E-3</v>
      </c>
      <c r="AY6" s="113">
        <f>IFERROR(VLOOKUP(CONCATENATE($H6,AA6,),'Condicionales '!$D$55:$F$57,3,0)/VLOOKUP($H6,$I$123:AA124,AY$1,0),0)</f>
        <v>7.1428571428571435E-3</v>
      </c>
      <c r="AZ6" s="113">
        <f>IFERROR(VLOOKUP(CONCATENATE($H6,AB6,),'Condicionales '!$D$55:$F$57,3,0)/VLOOKUP($H6,$I$123:AB124,AZ$1,0),0)</f>
        <v>7.6923076923076927E-3</v>
      </c>
      <c r="BA6" s="113">
        <f>IFERROR(VLOOKUP(CONCATENATE($H6,AC6,),'Condicionales '!$D$55:$F$57,3,0)/VLOOKUP($H6,$I$123:AC124,BA$1,0),0)</f>
        <v>6.6666666666666671E-3</v>
      </c>
      <c r="BB6" s="113">
        <f>IFERROR(VLOOKUP(CONCATENATE($H6,AD6,),'Condicionales '!$D$55:$F$57,3,0)/VLOOKUP($H6,$I$123:AD124,BB$1,0),0)</f>
        <v>6.6666666666666671E-3</v>
      </c>
      <c r="BC6" s="113">
        <f>IFERROR(VLOOKUP(CONCATENATE($H6,AE6,),'Condicionales '!$D$55:$F$57,3,0)/VLOOKUP($H6,$I$123:AE124,BC$1,0),0)</f>
        <v>7.1428571428571435E-3</v>
      </c>
      <c r="BD6" s="113">
        <f>IFERROR(VLOOKUP(CONCATENATE($H6,AF6,),'Condicionales '!$D$55:$F$57,3,0)/VLOOKUP($H6,$I$123:AF124,BD$1,0),0)</f>
        <v>6.0606060606060606E-3</v>
      </c>
      <c r="BE6" s="113">
        <f>IFERROR(VLOOKUP(CONCATENATE($H6,AG6,),'Condicionales '!$D$55:$F$57,3,0)/VLOOKUP($H6,$I$123:AG124,BE$1,0),0)</f>
        <v>8.0000000000000002E-3</v>
      </c>
      <c r="BF6" s="113">
        <f>IFERROR(VLOOKUP(CONCATENATE($H6,AH6,),'Condicionales '!$D$55:$F$57,3,0)/VLOOKUP($H6,$I$123:AH124,BF$1,0),0)</f>
        <v>7.6923076923076927E-3</v>
      </c>
      <c r="BG6" s="113">
        <f>IFERROR(VLOOKUP(CONCATENATE($H6,AI6,),'Condicionales '!$D$55:$F$57,3,0)/VLOOKUP($H6,$I$123:AI124,BG$1,0),0)</f>
        <v>7.1428571428571435E-3</v>
      </c>
      <c r="BH6" s="121">
        <f t="shared" ref="BH6:BH25" si="45">+SUM(AJ6:BG6)</f>
        <v>0.1781964621529839</v>
      </c>
      <c r="BI6" s="89">
        <f t="shared" si="28"/>
        <v>23</v>
      </c>
      <c r="BJ6" s="121">
        <f t="shared" ref="BJ6:BJ25" si="46">+IF(BI6&gt;1,BH6/BI6,0)</f>
        <v>7.7476722675210389E-3</v>
      </c>
      <c r="BK6" s="87"/>
      <c r="BL6" s="87"/>
      <c r="BM6" s="87"/>
      <c r="BN6" s="154">
        <f t="shared" si="29"/>
        <v>0</v>
      </c>
      <c r="BO6" s="154">
        <f t="shared" si="30"/>
        <v>8.3333333333333332E-3</v>
      </c>
      <c r="BP6" s="154">
        <f t="shared" si="31"/>
        <v>1.5740740740740743E-2</v>
      </c>
      <c r="BQ6" s="154">
        <f t="shared" si="32"/>
        <v>2.4074074074074074E-2</v>
      </c>
      <c r="BR6" s="154">
        <f t="shared" si="33"/>
        <v>3.2074074074074074E-2</v>
      </c>
      <c r="BS6" s="154">
        <f t="shared" si="34"/>
        <v>4.0769726247987116E-2</v>
      </c>
      <c r="BT6" s="154">
        <f t="shared" si="35"/>
        <v>4.8769726247987116E-2</v>
      </c>
      <c r="BU6" s="154">
        <f t="shared" si="36"/>
        <v>5.6462033940294809E-2</v>
      </c>
      <c r="BV6" s="154">
        <f t="shared" si="37"/>
        <v>6.4462033940294816E-2</v>
      </c>
      <c r="BW6" s="154">
        <f t="shared" si="38"/>
        <v>7.355294303120391E-2</v>
      </c>
      <c r="BX6" s="154">
        <f t="shared" si="39"/>
        <v>8.1552943031203917E-2</v>
      </c>
      <c r="BY6" s="154">
        <f t="shared" si="40"/>
        <v>9.0248595205116966E-2</v>
      </c>
      <c r="BZ6" s="154">
        <f t="shared" si="41"/>
        <v>9.8581928538450297E-2</v>
      </c>
      <c r="CA6" s="154">
        <f t="shared" si="42"/>
        <v>0.1065819285384503</v>
      </c>
      <c r="CB6" s="154">
        <f t="shared" si="43"/>
        <v>0.11398933594585771</v>
      </c>
      <c r="CC6" s="154">
        <f t="shared" ref="CC6:CC25" si="47">SUM(AJ6:AY6)</f>
        <v>0.12113219308871485</v>
      </c>
      <c r="CD6" s="154">
        <f t="shared" ref="CD6:CD25" si="48">SUM(AJ6:AZ6)</f>
        <v>0.12882450078102253</v>
      </c>
      <c r="CE6" s="154">
        <f t="shared" ref="CE6:CE25" si="49">SUM(AJ6:BA6)</f>
        <v>0.13549116744768919</v>
      </c>
      <c r="CF6" s="154">
        <f t="shared" ref="CF6:CF25" si="50">SUM(AJ6:BB6)</f>
        <v>0.14215783411435584</v>
      </c>
      <c r="CG6" s="154">
        <f t="shared" ref="CG6:CG25" si="51">SUM(AJ6:BC6)</f>
        <v>0.14930069125721299</v>
      </c>
      <c r="CH6" s="154">
        <f t="shared" ref="CH6:CH25" si="52">SUM(AK6:BD6)</f>
        <v>0.15536129731781906</v>
      </c>
      <c r="CI6" s="154">
        <f t="shared" si="44"/>
        <v>0.15502796398448573</v>
      </c>
      <c r="CJ6" s="154">
        <f t="shared" si="44"/>
        <v>0.15531286426938604</v>
      </c>
      <c r="CK6" s="154">
        <f t="shared" si="44"/>
        <v>0.15412238807890982</v>
      </c>
      <c r="CL6" s="87"/>
      <c r="CM6" s="87"/>
      <c r="CN6" s="87"/>
      <c r="CO6" s="87"/>
      <c r="CP6" s="87"/>
      <c r="CQ6" s="87"/>
      <c r="CR6" s="87"/>
      <c r="CS6" s="87"/>
      <c r="CT6" s="87"/>
      <c r="CU6" s="87"/>
      <c r="CV6" s="87"/>
      <c r="CW6" s="87"/>
      <c r="CX6" s="87"/>
      <c r="CY6" s="87"/>
      <c r="CZ6" s="87"/>
      <c r="DA6" s="87"/>
      <c r="DB6" s="87"/>
      <c r="DC6" s="87"/>
      <c r="DD6" s="87"/>
      <c r="DE6" s="87"/>
      <c r="DF6" s="87"/>
      <c r="DG6" s="87"/>
      <c r="DH6" s="87"/>
      <c r="DI6" s="87"/>
      <c r="DJ6" s="87"/>
      <c r="DK6" s="87"/>
      <c r="DL6" s="61" t="s">
        <v>149</v>
      </c>
      <c r="DM6" t="s">
        <v>14</v>
      </c>
      <c r="DN6" t="s">
        <v>71</v>
      </c>
      <c r="DP6" s="60" t="s">
        <v>1075</v>
      </c>
    </row>
    <row r="7" spans="1:121" ht="15" customHeight="1" x14ac:dyDescent="0.3">
      <c r="A7" s="104">
        <f>+'OBL. CONTRATO '!A11</f>
        <v>3</v>
      </c>
      <c r="B7" s="104">
        <f>+'OBL. CONTRATO '!B11</f>
        <v>3</v>
      </c>
      <c r="C7" s="104">
        <f>+'OBL. CONTRATO '!C11</f>
        <v>0</v>
      </c>
      <c r="D7" s="104">
        <f>+'OBL. CONTRATO '!D11</f>
        <v>3</v>
      </c>
      <c r="E7" s="104" t="str">
        <f>+'OBL. CONTRATO '!F11</f>
        <v>N/A</v>
      </c>
      <c r="F7" s="104" t="str">
        <f>+'OBL. CONTRATO '!G11</f>
        <v>N/A</v>
      </c>
      <c r="G7" s="104" t="str">
        <f>+'OBL. CONTRATO '!K11</f>
        <v xml:space="preserve">NO </v>
      </c>
      <c r="H7" s="104" t="str">
        <f>+'OBL. CONTRATO '!L11</f>
        <v>TRANSVERSAL</v>
      </c>
      <c r="I7" s="104" t="str">
        <f>+'OBL. CONTRATO '!M11</f>
        <v>NO</v>
      </c>
      <c r="J7" s="104" t="str">
        <f>+'OBL. CONTRATO '!N11</f>
        <v>NO</v>
      </c>
      <c r="K7" s="104" t="str">
        <f>+'OBL. CONTRATO '!O11</f>
        <v>SCP</v>
      </c>
      <c r="L7" s="112" t="s">
        <v>71</v>
      </c>
      <c r="M7" s="112" t="s">
        <v>71</v>
      </c>
      <c r="N7" s="112" t="s">
        <v>71</v>
      </c>
      <c r="O7" s="172" t="s">
        <v>71</v>
      </c>
      <c r="P7" s="172" t="s">
        <v>71</v>
      </c>
      <c r="Q7" s="172" t="s">
        <v>71</v>
      </c>
      <c r="R7" s="172" t="s">
        <v>71</v>
      </c>
      <c r="S7" s="172" t="s">
        <v>71</v>
      </c>
      <c r="T7" s="172" t="s">
        <v>71</v>
      </c>
      <c r="U7" s="172" t="s">
        <v>71</v>
      </c>
      <c r="V7" s="172" t="s">
        <v>71</v>
      </c>
      <c r="W7" s="112" t="s">
        <v>71</v>
      </c>
      <c r="X7" s="112" t="s">
        <v>71</v>
      </c>
      <c r="Y7" s="172" t="s">
        <v>71</v>
      </c>
      <c r="Z7" s="172" t="s">
        <v>71</v>
      </c>
      <c r="AA7" s="172" t="s">
        <v>71</v>
      </c>
      <c r="AB7" s="172" t="s">
        <v>71</v>
      </c>
      <c r="AC7" s="172" t="s">
        <v>71</v>
      </c>
      <c r="AD7" s="172" t="s">
        <v>71</v>
      </c>
      <c r="AE7" s="172" t="s">
        <v>71</v>
      </c>
      <c r="AF7" s="172" t="s">
        <v>71</v>
      </c>
      <c r="AG7" s="172" t="s">
        <v>71</v>
      </c>
      <c r="AH7" s="172" t="s">
        <v>71</v>
      </c>
      <c r="AI7" s="112" t="s">
        <v>71</v>
      </c>
      <c r="AJ7" s="113">
        <f>IFERROR(VLOOKUP(CONCATENATE($H7,L7,),'Condicionales '!$D$55:$F$57,3,0)/VLOOKUP($H7,$I$123:L125,$AJ$1,0),0)</f>
        <v>0</v>
      </c>
      <c r="AK7" s="113">
        <f>IFERROR(VLOOKUP(CONCATENATE($H7,M7,),'Condicionales '!$D$55:$F$57,3,0)/VLOOKUP($H7,$I$123:M125,AK$1,0),0)</f>
        <v>0</v>
      </c>
      <c r="AL7" s="113">
        <f>IFERROR(VLOOKUP(CONCATENATE($H7,N7,),'Condicionales '!$D$55:$F$57,3,0)/VLOOKUP($H7,$I$123:N125,AL$1,0),0)</f>
        <v>0</v>
      </c>
      <c r="AM7" s="113">
        <f>IFERROR(VLOOKUP(CONCATENATE($H7,O7,),'Condicionales '!$D$55:$F$57,3,0)/VLOOKUP($H7,$I$123:O125,AM$1,0),0)</f>
        <v>0</v>
      </c>
      <c r="AN7" s="113">
        <f>IFERROR(VLOOKUP(CONCATENATE($H7,P7,),'Condicionales '!$D$55:$F$57,3,0)/VLOOKUP($H7,$I$123:P125,AN$1,0),0)</f>
        <v>0</v>
      </c>
      <c r="AO7" s="113">
        <f>IFERROR(VLOOKUP(CONCATENATE($H7,Q7,),'Condicionales '!$D$55:$F$57,3,0)/VLOOKUP($H7,$I$123:Q125,AO$1,0),0)</f>
        <v>0</v>
      </c>
      <c r="AP7" s="113">
        <f>IFERROR(VLOOKUP(CONCATENATE($H7,R7,),'Condicionales '!$D$55:$F$57,3,0)/VLOOKUP($H7,$I$123:R125,AP$1,0),0)</f>
        <v>0</v>
      </c>
      <c r="AQ7" s="113">
        <f>IFERROR(VLOOKUP(CONCATENATE($H7,S7,),'Condicionales '!$D$55:$F$57,3,0)/VLOOKUP($H7,$I$123:S125,AQ$1,0),0)</f>
        <v>0</v>
      </c>
      <c r="AR7" s="113">
        <f>IFERROR(VLOOKUP(CONCATENATE($H7,T7,),'Condicionales '!$D$55:$F$57,3,0)/VLOOKUP($H7,$I$123:T125,AR$1,0),0)</f>
        <v>0</v>
      </c>
      <c r="AS7" s="113">
        <f>IFERROR(VLOOKUP(CONCATENATE($H7,U7,),'Condicionales '!$D$55:$F$57,3,0)/VLOOKUP($H7,$I$123:U125,AS$1,0),0)</f>
        <v>0</v>
      </c>
      <c r="AT7" s="113">
        <f>IFERROR(VLOOKUP(CONCATENATE($H7,V7,),'Condicionales '!$D$55:$F$57,3,0)/VLOOKUP($H7,$I$123:V125,AT$1,0),0)</f>
        <v>0</v>
      </c>
      <c r="AU7" s="113">
        <f>IFERROR(VLOOKUP(CONCATENATE($H7,W7,),'Condicionales '!$D$55:$F$57,3,0)/VLOOKUP($H7,$I$123:W125,AU$1,0),0)</f>
        <v>0</v>
      </c>
      <c r="AV7" s="113">
        <f>IFERROR(VLOOKUP(CONCATENATE($H7,X7,),'Condicionales '!$D$55:$F$57,3,0)/VLOOKUP($H7,$I$123:X125,AV$1,0),0)</f>
        <v>0</v>
      </c>
      <c r="AW7" s="113">
        <f>IFERROR(VLOOKUP(CONCATENATE($H7,Y7,),'Condicionales '!$D$55:$F$57,3,0)/VLOOKUP($H7,$I$123:Y125,AW$1,0),0)</f>
        <v>0</v>
      </c>
      <c r="AX7" s="113">
        <f>IFERROR(VLOOKUP(CONCATENATE($H7,Z7,),'Condicionales '!$D$55:$F$57,3,0)/VLOOKUP($H7,$I$123:Z125,AX$1,0),0)</f>
        <v>0</v>
      </c>
      <c r="AY7" s="113">
        <f>IFERROR(VLOOKUP(CONCATENATE($H7,AA7,),'Condicionales '!$D$55:$F$57,3,0)/VLOOKUP($H7,$I$123:AA125,AY$1,0),0)</f>
        <v>0</v>
      </c>
      <c r="AZ7" s="113">
        <f>IFERROR(VLOOKUP(CONCATENATE($H7,AB7,),'Condicionales '!$D$55:$F$57,3,0)/VLOOKUP($H7,$I$123:AB125,AZ$1,0),0)</f>
        <v>0</v>
      </c>
      <c r="BA7" s="113">
        <f>IFERROR(VLOOKUP(CONCATENATE($H7,AC7,),'Condicionales '!$D$55:$F$57,3,0)/VLOOKUP($H7,$I$123:AC125,BA$1,0),0)</f>
        <v>0</v>
      </c>
      <c r="BB7" s="113">
        <f>IFERROR(VLOOKUP(CONCATENATE($H7,AD7,),'Condicionales '!$D$55:$F$57,3,0)/VLOOKUP($H7,$I$123:AD125,BB$1,0),0)</f>
        <v>0</v>
      </c>
      <c r="BC7" s="113">
        <f>IFERROR(VLOOKUP(CONCATENATE($H7,AE7,),'Condicionales '!$D$55:$F$57,3,0)/VLOOKUP($H7,$I$123:AE125,BC$1,0),0)</f>
        <v>0</v>
      </c>
      <c r="BD7" s="113">
        <f>IFERROR(VLOOKUP(CONCATENATE($H7,AF7,),'Condicionales '!$D$55:$F$57,3,0)/VLOOKUP($H7,$I$123:AF125,BD$1,0),0)</f>
        <v>0</v>
      </c>
      <c r="BE7" s="113">
        <f>IFERROR(VLOOKUP(CONCATENATE($H7,AG7,),'Condicionales '!$D$55:$F$57,3,0)/VLOOKUP($H7,$I$123:AG125,BE$1,0),0)</f>
        <v>0</v>
      </c>
      <c r="BF7" s="113">
        <f>IFERROR(VLOOKUP(CONCATENATE($H7,AH7,),'Condicionales '!$D$55:$F$57,3,0)/VLOOKUP($H7,$I$123:AH125,BF$1,0),0)</f>
        <v>0</v>
      </c>
      <c r="BG7" s="113">
        <f>IFERROR(VLOOKUP(CONCATENATE($H7,AI7,),'Condicionales '!$D$55:$F$57,3,0)/VLOOKUP($H7,$I$123:AI125,BG$1,0),0)</f>
        <v>0</v>
      </c>
      <c r="BH7" s="121">
        <f t="shared" si="45"/>
        <v>0</v>
      </c>
      <c r="BI7" s="89">
        <f t="shared" si="28"/>
        <v>0</v>
      </c>
      <c r="BJ7" s="121">
        <f t="shared" si="46"/>
        <v>0</v>
      </c>
      <c r="BK7" s="87"/>
      <c r="BL7" s="87"/>
      <c r="BM7" s="87"/>
      <c r="BN7" s="154">
        <f t="shared" si="29"/>
        <v>0</v>
      </c>
      <c r="BO7" s="154">
        <f t="shared" si="30"/>
        <v>0</v>
      </c>
      <c r="BP7" s="154">
        <f t="shared" si="31"/>
        <v>0</v>
      </c>
      <c r="BQ7" s="154">
        <f t="shared" si="32"/>
        <v>0</v>
      </c>
      <c r="BR7" s="154">
        <f t="shared" si="33"/>
        <v>0</v>
      </c>
      <c r="BS7" s="154">
        <f t="shared" si="34"/>
        <v>0</v>
      </c>
      <c r="BT7" s="154">
        <f t="shared" si="35"/>
        <v>0</v>
      </c>
      <c r="BU7" s="154">
        <f t="shared" si="36"/>
        <v>0</v>
      </c>
      <c r="BV7" s="154">
        <f t="shared" si="37"/>
        <v>0</v>
      </c>
      <c r="BW7" s="154">
        <f t="shared" si="38"/>
        <v>0</v>
      </c>
      <c r="BX7" s="154">
        <f t="shared" si="39"/>
        <v>0</v>
      </c>
      <c r="BY7" s="154">
        <f t="shared" si="40"/>
        <v>0</v>
      </c>
      <c r="BZ7" s="154">
        <f t="shared" si="41"/>
        <v>0</v>
      </c>
      <c r="CA7" s="154">
        <f t="shared" si="42"/>
        <v>0</v>
      </c>
      <c r="CB7" s="154">
        <f t="shared" si="43"/>
        <v>0</v>
      </c>
      <c r="CC7" s="154">
        <f t="shared" si="47"/>
        <v>0</v>
      </c>
      <c r="CD7" s="154">
        <f t="shared" si="48"/>
        <v>0</v>
      </c>
      <c r="CE7" s="154">
        <f t="shared" si="49"/>
        <v>0</v>
      </c>
      <c r="CF7" s="154">
        <f t="shared" si="50"/>
        <v>0</v>
      </c>
      <c r="CG7" s="154">
        <f t="shared" si="51"/>
        <v>0</v>
      </c>
      <c r="CH7" s="154">
        <f t="shared" si="52"/>
        <v>0</v>
      </c>
      <c r="CI7" s="154">
        <f t="shared" si="44"/>
        <v>0</v>
      </c>
      <c r="CJ7" s="154">
        <f t="shared" si="44"/>
        <v>0</v>
      </c>
      <c r="CK7" s="154">
        <f t="shared" si="44"/>
        <v>0</v>
      </c>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62" t="s">
        <v>70</v>
      </c>
      <c r="DM7" t="s">
        <v>14</v>
      </c>
      <c r="DN7" t="s">
        <v>14</v>
      </c>
      <c r="DP7" s="63" t="s">
        <v>1076</v>
      </c>
    </row>
    <row r="8" spans="1:121" ht="15" customHeight="1" x14ac:dyDescent="0.3">
      <c r="A8" s="104">
        <f>+'OBL. CONTRATO '!A12</f>
        <v>4</v>
      </c>
      <c r="B8" s="104">
        <f>+'OBL. CONTRATO '!B12</f>
        <v>3</v>
      </c>
      <c r="C8" s="104">
        <f>+'OBL. CONTRATO '!C12</f>
        <v>0</v>
      </c>
      <c r="D8" s="104">
        <f>+'OBL. CONTRATO '!D12</f>
        <v>4</v>
      </c>
      <c r="E8" s="104" t="str">
        <f>+'OBL. CONTRATO '!F12</f>
        <v xml:space="preserve">CUALITATIVO </v>
      </c>
      <c r="F8" s="104" t="str">
        <f>+'OBL. CONTRATO '!G12</f>
        <v>Juan Camilo</v>
      </c>
      <c r="G8" s="104" t="str">
        <f>+'OBL. CONTRATO '!K12</f>
        <v>MENSUAL</v>
      </c>
      <c r="H8" s="104" t="str">
        <f>+'OBL. CONTRATO '!L12</f>
        <v>TRANSVERSAL</v>
      </c>
      <c r="I8" s="104" t="str">
        <f>+'OBL. CONTRATO '!M12</f>
        <v xml:space="preserve">SI </v>
      </c>
      <c r="J8" s="104" t="str">
        <f>+'OBL. CONTRATO '!N12</f>
        <v>No</v>
      </c>
      <c r="K8" s="104" t="str">
        <f>+'OBL. CONTRATO '!O12</f>
        <v>CCP</v>
      </c>
      <c r="L8" s="112" t="s">
        <v>71</v>
      </c>
      <c r="M8" s="112" t="s">
        <v>14</v>
      </c>
      <c r="N8" s="112" t="s">
        <v>14</v>
      </c>
      <c r="O8" s="172" t="s">
        <v>14</v>
      </c>
      <c r="P8" s="172" t="s">
        <v>14</v>
      </c>
      <c r="Q8" s="172" t="s">
        <v>14</v>
      </c>
      <c r="R8" s="172" t="s">
        <v>14</v>
      </c>
      <c r="S8" s="172" t="s">
        <v>14</v>
      </c>
      <c r="T8" s="172" t="s">
        <v>14</v>
      </c>
      <c r="U8" s="172" t="s">
        <v>14</v>
      </c>
      <c r="V8" s="172" t="s">
        <v>14</v>
      </c>
      <c r="W8" s="112" t="s">
        <v>14</v>
      </c>
      <c r="X8" s="112" t="s">
        <v>14</v>
      </c>
      <c r="Y8" s="172" t="s">
        <v>14</v>
      </c>
      <c r="Z8" s="172" t="s">
        <v>14</v>
      </c>
      <c r="AA8" s="172" t="s">
        <v>14</v>
      </c>
      <c r="AB8" s="172" t="s">
        <v>14</v>
      </c>
      <c r="AC8" s="172" t="s">
        <v>14</v>
      </c>
      <c r="AD8" s="172" t="s">
        <v>14</v>
      </c>
      <c r="AE8" s="172" t="s">
        <v>14</v>
      </c>
      <c r="AF8" s="172" t="s">
        <v>14</v>
      </c>
      <c r="AG8" s="172" t="s">
        <v>14</v>
      </c>
      <c r="AH8" s="172" t="s">
        <v>14</v>
      </c>
      <c r="AI8" s="112" t="s">
        <v>14</v>
      </c>
      <c r="AJ8" s="113">
        <f>IFERROR(VLOOKUP(CONCATENATE($H8,L8,),'Condicionales '!$D$55:$F$57,3,0)/VLOOKUP($H8,$I$123:L126,$AJ$1,0),0)</f>
        <v>0</v>
      </c>
      <c r="AK8" s="113">
        <f>IFERROR(VLOOKUP(CONCATENATE($H8,M8,),'Condicionales '!$D$55:$F$57,3,0)/VLOOKUP($H8,$I$123:M126,AK$1,0),0)</f>
        <v>8.3333333333333332E-3</v>
      </c>
      <c r="AL8" s="113">
        <f>IFERROR(VLOOKUP(CONCATENATE($H8,N8,),'Condicionales '!$D$55:$F$57,3,0)/VLOOKUP($H8,$I$123:N126,AL$1,0),0)</f>
        <v>7.4074074074074077E-3</v>
      </c>
      <c r="AM8" s="113">
        <f>IFERROR(VLOOKUP(CONCATENATE($H8,O8,),'Condicionales '!$D$55:$F$57,3,0)/VLOOKUP($H8,$I$123:O126,AM$1,0),0)</f>
        <v>8.3333333333333332E-3</v>
      </c>
      <c r="AN8" s="113">
        <f>IFERROR(VLOOKUP(CONCATENATE($H8,P8,),'Condicionales '!$D$55:$F$57,3,0)/VLOOKUP($H8,$I$123:P126,AN$1,0),0)</f>
        <v>8.0000000000000002E-3</v>
      </c>
      <c r="AO8" s="113">
        <f>IFERROR(VLOOKUP(CONCATENATE($H8,Q8,),'Condicionales '!$D$55:$F$57,3,0)/VLOOKUP($H8,$I$123:Q126,AO$1,0),0)</f>
        <v>8.6956521739130436E-3</v>
      </c>
      <c r="AP8" s="113">
        <f>IFERROR(VLOOKUP(CONCATENATE($H8,R8,),'Condicionales '!$D$55:$F$57,3,0)/VLOOKUP($H8,$I$123:R126,AP$1,0),0)</f>
        <v>8.0000000000000002E-3</v>
      </c>
      <c r="AQ8" s="113">
        <f>IFERROR(VLOOKUP(CONCATENATE($H8,S8,),'Condicionales '!$D$55:$F$57,3,0)/VLOOKUP($H8,$I$123:S126,AQ$1,0),0)</f>
        <v>7.6923076923076927E-3</v>
      </c>
      <c r="AR8" s="113">
        <f>IFERROR(VLOOKUP(CONCATENATE($H8,T8,),'Condicionales '!$D$55:$F$57,3,0)/VLOOKUP($H8,$I$123:T126,AR$1,0),0)</f>
        <v>8.0000000000000002E-3</v>
      </c>
      <c r="AS8" s="113">
        <f>IFERROR(VLOOKUP(CONCATENATE($H8,U8,),'Condicionales '!$D$55:$F$57,3,0)/VLOOKUP($H8,$I$123:U126,AS$1,0),0)</f>
        <v>9.0909090909090922E-3</v>
      </c>
      <c r="AT8" s="113">
        <f>IFERROR(VLOOKUP(CONCATENATE($H8,V8,),'Condicionales '!$D$55:$F$57,3,0)/VLOOKUP($H8,$I$123:V126,AT$1,0),0)</f>
        <v>8.0000000000000002E-3</v>
      </c>
      <c r="AU8" s="113">
        <f>IFERROR(VLOOKUP(CONCATENATE($H8,W8,),'Condicionales '!$D$55:$F$57,3,0)/VLOOKUP($H8,$I$123:W126,AU$1,0),0)</f>
        <v>8.6956521739130436E-3</v>
      </c>
      <c r="AV8" s="113">
        <f>IFERROR(VLOOKUP(CONCATENATE($H8,X8,),'Condicionales '!$D$55:$F$57,3,0)/VLOOKUP($H8,$I$123:X126,AV$1,0),0)</f>
        <v>8.3333333333333332E-3</v>
      </c>
      <c r="AW8" s="113">
        <f>IFERROR(VLOOKUP(CONCATENATE($H8,Y8,),'Condicionales '!$D$55:$F$57,3,0)/VLOOKUP($H8,$I$123:Y126,AW$1,0),0)</f>
        <v>8.0000000000000002E-3</v>
      </c>
      <c r="AX8" s="113">
        <f>IFERROR(VLOOKUP(CONCATENATE($H8,Z8,),'Condicionales '!$D$55:$F$57,3,0)/VLOOKUP($H8,$I$123:Z126,AX$1,0),0)</f>
        <v>7.4074074074074077E-3</v>
      </c>
      <c r="AY8" s="113">
        <f>IFERROR(VLOOKUP(CONCATENATE($H8,AA8,),'Condicionales '!$D$55:$F$57,3,0)/VLOOKUP($H8,$I$123:AA126,AY$1,0),0)</f>
        <v>7.1428571428571435E-3</v>
      </c>
      <c r="AZ8" s="113">
        <f>IFERROR(VLOOKUP(CONCATENATE($H8,AB8,),'Condicionales '!$D$55:$F$57,3,0)/VLOOKUP($H8,$I$123:AB126,AZ$1,0),0)</f>
        <v>7.6923076923076927E-3</v>
      </c>
      <c r="BA8" s="113">
        <f>IFERROR(VLOOKUP(CONCATENATE($H8,AC8,),'Condicionales '!$D$55:$F$57,3,0)/VLOOKUP($H8,$I$123:AC126,BA$1,0),0)</f>
        <v>6.6666666666666671E-3</v>
      </c>
      <c r="BB8" s="113">
        <f>IFERROR(VLOOKUP(CONCATENATE($H8,AD8,),'Condicionales '!$D$55:$F$57,3,0)/VLOOKUP($H8,$I$123:AD126,BB$1,0),0)</f>
        <v>6.6666666666666671E-3</v>
      </c>
      <c r="BC8" s="113">
        <f>IFERROR(VLOOKUP(CONCATENATE($H8,AE8,),'Condicionales '!$D$55:$F$57,3,0)/VLOOKUP($H8,$I$123:AE126,BC$1,0),0)</f>
        <v>7.1428571428571435E-3</v>
      </c>
      <c r="BD8" s="113">
        <f>IFERROR(VLOOKUP(CONCATENATE($H8,AF8,),'Condicionales '!$D$55:$F$57,3,0)/VLOOKUP($H8,$I$123:AF126,BD$1,0),0)</f>
        <v>6.0606060606060606E-3</v>
      </c>
      <c r="BE8" s="113">
        <f>IFERROR(VLOOKUP(CONCATENATE($H8,AG8,),'Condicionales '!$D$55:$F$57,3,0)/VLOOKUP($H8,$I$123:AG126,BE$1,0),0)</f>
        <v>8.0000000000000002E-3</v>
      </c>
      <c r="BF8" s="113">
        <f>IFERROR(VLOOKUP(CONCATENATE($H8,AH8,),'Condicionales '!$D$55:$F$57,3,0)/VLOOKUP($H8,$I$123:AH126,BF$1,0),0)</f>
        <v>7.6923076923076927E-3</v>
      </c>
      <c r="BG8" s="113">
        <f>IFERROR(VLOOKUP(CONCATENATE($H8,AI8,),'Condicionales '!$D$55:$F$57,3,0)/VLOOKUP($H8,$I$123:AI126,BG$1,0),0)</f>
        <v>7.1428571428571435E-3</v>
      </c>
      <c r="BH8" s="121">
        <f t="shared" si="45"/>
        <v>0.1781964621529839</v>
      </c>
      <c r="BI8" s="89">
        <f t="shared" si="28"/>
        <v>23</v>
      </c>
      <c r="BJ8" s="121">
        <f t="shared" si="46"/>
        <v>7.7476722675210389E-3</v>
      </c>
      <c r="BK8" s="87"/>
      <c r="BL8" s="87"/>
      <c r="BM8" s="87"/>
      <c r="BN8" s="154">
        <f t="shared" si="29"/>
        <v>0</v>
      </c>
      <c r="BO8" s="154">
        <f t="shared" si="30"/>
        <v>8.3333333333333332E-3</v>
      </c>
      <c r="BP8" s="154">
        <f t="shared" si="31"/>
        <v>1.5740740740740743E-2</v>
      </c>
      <c r="BQ8" s="154">
        <f t="shared" si="32"/>
        <v>2.4074074074074074E-2</v>
      </c>
      <c r="BR8" s="154">
        <f t="shared" si="33"/>
        <v>3.2074074074074074E-2</v>
      </c>
      <c r="BS8" s="154">
        <f t="shared" si="34"/>
        <v>4.0769726247987116E-2</v>
      </c>
      <c r="BT8" s="154">
        <f t="shared" si="35"/>
        <v>4.8769726247987116E-2</v>
      </c>
      <c r="BU8" s="154">
        <f t="shared" si="36"/>
        <v>5.6462033940294809E-2</v>
      </c>
      <c r="BV8" s="154">
        <f t="shared" si="37"/>
        <v>6.4462033940294816E-2</v>
      </c>
      <c r="BW8" s="154">
        <f t="shared" si="38"/>
        <v>7.355294303120391E-2</v>
      </c>
      <c r="BX8" s="154">
        <f t="shared" si="39"/>
        <v>8.1552943031203917E-2</v>
      </c>
      <c r="BY8" s="154">
        <f t="shared" si="40"/>
        <v>9.0248595205116966E-2</v>
      </c>
      <c r="BZ8" s="154">
        <f t="shared" si="41"/>
        <v>9.8581928538450297E-2</v>
      </c>
      <c r="CA8" s="154">
        <f t="shared" si="42"/>
        <v>0.1065819285384503</v>
      </c>
      <c r="CB8" s="154">
        <f t="shared" si="43"/>
        <v>0.11398933594585771</v>
      </c>
      <c r="CC8" s="154">
        <f t="shared" si="47"/>
        <v>0.12113219308871485</v>
      </c>
      <c r="CD8" s="154">
        <f t="shared" si="48"/>
        <v>0.12882450078102253</v>
      </c>
      <c r="CE8" s="154">
        <f t="shared" si="49"/>
        <v>0.13549116744768919</v>
      </c>
      <c r="CF8" s="154">
        <f t="shared" si="50"/>
        <v>0.14215783411435584</v>
      </c>
      <c r="CG8" s="154">
        <f t="shared" si="51"/>
        <v>0.14930069125721299</v>
      </c>
      <c r="CH8" s="154">
        <f t="shared" si="52"/>
        <v>0.15536129731781906</v>
      </c>
      <c r="CI8" s="154">
        <f t="shared" si="44"/>
        <v>0.15502796398448573</v>
      </c>
      <c r="CJ8" s="154">
        <f t="shared" si="44"/>
        <v>0.15531286426938604</v>
      </c>
      <c r="CK8" s="154">
        <f t="shared" si="44"/>
        <v>0.15412238807890982</v>
      </c>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61" t="s">
        <v>269</v>
      </c>
      <c r="DM8" t="s">
        <v>71</v>
      </c>
      <c r="DN8" t="s">
        <v>71</v>
      </c>
      <c r="DP8" t="s">
        <v>651</v>
      </c>
    </row>
    <row r="9" spans="1:121" ht="15" customHeight="1" x14ac:dyDescent="0.3">
      <c r="A9" s="104">
        <f>+'OBL. CONTRATO '!A13</f>
        <v>5</v>
      </c>
      <c r="B9" s="104">
        <f>+'OBL. CONTRATO '!B13</f>
        <v>3</v>
      </c>
      <c r="C9" s="104">
        <f>+'OBL. CONTRATO '!C13</f>
        <v>0</v>
      </c>
      <c r="D9" s="104">
        <f>+'OBL. CONTRATO '!D13</f>
        <v>5</v>
      </c>
      <c r="E9" s="104" t="str">
        <f>+'OBL. CONTRATO '!F13</f>
        <v xml:space="preserve">CUALITATIVO </v>
      </c>
      <c r="F9" s="104" t="str">
        <f>+'OBL. CONTRATO '!G13</f>
        <v>Juan Camilo</v>
      </c>
      <c r="G9" s="104" t="str">
        <f>+'OBL. CONTRATO '!K13</f>
        <v>MENSUAL</v>
      </c>
      <c r="H9" s="104" t="str">
        <f>+'OBL. CONTRATO '!L13</f>
        <v>TRANSVERSAL</v>
      </c>
      <c r="I9" s="104" t="str">
        <f>+'OBL. CONTRATO '!M13</f>
        <v xml:space="preserve">SI </v>
      </c>
      <c r="J9" s="104" t="str">
        <f>+'OBL. CONTRATO '!N13</f>
        <v>No</v>
      </c>
      <c r="K9" s="104" t="str">
        <f>+'OBL. CONTRATO '!O13</f>
        <v>CCP</v>
      </c>
      <c r="L9" s="112" t="s">
        <v>14</v>
      </c>
      <c r="M9" s="112" t="s">
        <v>14</v>
      </c>
      <c r="N9" s="112" t="s">
        <v>14</v>
      </c>
      <c r="O9" s="172" t="s">
        <v>14</v>
      </c>
      <c r="P9" s="172" t="s">
        <v>14</v>
      </c>
      <c r="Q9" s="172" t="s">
        <v>14</v>
      </c>
      <c r="R9" s="172" t="s">
        <v>14</v>
      </c>
      <c r="S9" s="172" t="s">
        <v>14</v>
      </c>
      <c r="T9" s="172" t="s">
        <v>14</v>
      </c>
      <c r="U9" s="172" t="s">
        <v>14</v>
      </c>
      <c r="V9" s="172" t="s">
        <v>14</v>
      </c>
      <c r="W9" s="112" t="s">
        <v>14</v>
      </c>
      <c r="X9" s="112" t="s">
        <v>14</v>
      </c>
      <c r="Y9" s="172" t="s">
        <v>14</v>
      </c>
      <c r="Z9" s="172" t="s">
        <v>14</v>
      </c>
      <c r="AA9" s="172" t="s">
        <v>14</v>
      </c>
      <c r="AB9" s="172" t="s">
        <v>14</v>
      </c>
      <c r="AC9" s="172" t="s">
        <v>14</v>
      </c>
      <c r="AD9" s="172" t="s">
        <v>14</v>
      </c>
      <c r="AE9" s="172" t="s">
        <v>14</v>
      </c>
      <c r="AF9" s="172" t="s">
        <v>14</v>
      </c>
      <c r="AG9" s="172" t="s">
        <v>14</v>
      </c>
      <c r="AH9" s="172" t="s">
        <v>14</v>
      </c>
      <c r="AI9" s="112" t="s">
        <v>14</v>
      </c>
      <c r="AJ9" s="113">
        <f>IFERROR(VLOOKUP(CONCATENATE($H9,L9,),'Condicionales '!$D$55:$F$57,3,0)/VLOOKUP($H9,$I$123:L127,$AJ$1,0),0)</f>
        <v>1.2500000000000001E-2</v>
      </c>
      <c r="AK9" s="113">
        <f>IFERROR(VLOOKUP(CONCATENATE($H9,M9,),'Condicionales '!$D$55:$F$57,3,0)/VLOOKUP($H9,$I$123:M127,AK$1,0),0)</f>
        <v>8.3333333333333332E-3</v>
      </c>
      <c r="AL9" s="113">
        <f>IFERROR(VLOOKUP(CONCATENATE($H9,N9,),'Condicionales '!$D$55:$F$57,3,0)/VLOOKUP($H9,$I$123:N127,AL$1,0),0)</f>
        <v>7.4074074074074077E-3</v>
      </c>
      <c r="AM9" s="113">
        <f>IFERROR(VLOOKUP(CONCATENATE($H9,O9,),'Condicionales '!$D$55:$F$57,3,0)/VLOOKUP($H9,$I$123:O127,AM$1,0),0)</f>
        <v>8.3333333333333332E-3</v>
      </c>
      <c r="AN9" s="113">
        <f>IFERROR(VLOOKUP(CONCATENATE($H9,P9,),'Condicionales '!$D$55:$F$57,3,0)/VLOOKUP($H9,$I$123:P127,AN$1,0),0)</f>
        <v>8.0000000000000002E-3</v>
      </c>
      <c r="AO9" s="113">
        <f>IFERROR(VLOOKUP(CONCATENATE($H9,Q9,),'Condicionales '!$D$55:$F$57,3,0)/VLOOKUP($H9,$I$123:Q127,AO$1,0),0)</f>
        <v>8.6956521739130436E-3</v>
      </c>
      <c r="AP9" s="113">
        <f>IFERROR(VLOOKUP(CONCATENATE($H9,R9,),'Condicionales '!$D$55:$F$57,3,0)/VLOOKUP($H9,$I$123:R127,AP$1,0),0)</f>
        <v>8.0000000000000002E-3</v>
      </c>
      <c r="AQ9" s="113">
        <f>IFERROR(VLOOKUP(CONCATENATE($H9,S9,),'Condicionales '!$D$55:$F$57,3,0)/VLOOKUP($H9,$I$123:S127,AQ$1,0),0)</f>
        <v>7.6923076923076927E-3</v>
      </c>
      <c r="AR9" s="113">
        <f>IFERROR(VLOOKUP(CONCATENATE($H9,T9,),'Condicionales '!$D$55:$F$57,3,0)/VLOOKUP($H9,$I$123:T127,AR$1,0),0)</f>
        <v>8.0000000000000002E-3</v>
      </c>
      <c r="AS9" s="113">
        <f>IFERROR(VLOOKUP(CONCATENATE($H9,U9,),'Condicionales '!$D$55:$F$57,3,0)/VLOOKUP($H9,$I$123:U127,AS$1,0),0)</f>
        <v>9.0909090909090922E-3</v>
      </c>
      <c r="AT9" s="113">
        <f>IFERROR(VLOOKUP(CONCATENATE($H9,V9,),'Condicionales '!$D$55:$F$57,3,0)/VLOOKUP($H9,$I$123:V127,AT$1,0),0)</f>
        <v>8.0000000000000002E-3</v>
      </c>
      <c r="AU9" s="113">
        <f>IFERROR(VLOOKUP(CONCATENATE($H9,W9,),'Condicionales '!$D$55:$F$57,3,0)/VLOOKUP($H9,$I$123:W127,AU$1,0),0)</f>
        <v>8.6956521739130436E-3</v>
      </c>
      <c r="AV9" s="113">
        <f>IFERROR(VLOOKUP(CONCATENATE($H9,X9,),'Condicionales '!$D$55:$F$57,3,0)/VLOOKUP($H9,$I$123:X127,AV$1,0),0)</f>
        <v>8.3333333333333332E-3</v>
      </c>
      <c r="AW9" s="113">
        <f>IFERROR(VLOOKUP(CONCATENATE($H9,Y9,),'Condicionales '!$D$55:$F$57,3,0)/VLOOKUP($H9,$I$123:Y127,AW$1,0),0)</f>
        <v>8.0000000000000002E-3</v>
      </c>
      <c r="AX9" s="113">
        <f>IFERROR(VLOOKUP(CONCATENATE($H9,Z9,),'Condicionales '!$D$55:$F$57,3,0)/VLOOKUP($H9,$I$123:Z127,AX$1,0),0)</f>
        <v>7.4074074074074077E-3</v>
      </c>
      <c r="AY9" s="113">
        <f>IFERROR(VLOOKUP(CONCATENATE($H9,AA9,),'Condicionales '!$D$55:$F$57,3,0)/VLOOKUP($H9,$I$123:AA127,AY$1,0),0)</f>
        <v>7.1428571428571435E-3</v>
      </c>
      <c r="AZ9" s="113">
        <f>IFERROR(VLOOKUP(CONCATENATE($H9,AB9,),'Condicionales '!$D$55:$F$57,3,0)/VLOOKUP($H9,$I$123:AB127,AZ$1,0),0)</f>
        <v>7.6923076923076927E-3</v>
      </c>
      <c r="BA9" s="113">
        <f>IFERROR(VLOOKUP(CONCATENATE($H9,AC9,),'Condicionales '!$D$55:$F$57,3,0)/VLOOKUP($H9,$I$123:AC127,BA$1,0),0)</f>
        <v>6.6666666666666671E-3</v>
      </c>
      <c r="BB9" s="113">
        <f>IFERROR(VLOOKUP(CONCATENATE($H9,AD9,),'Condicionales '!$D$55:$F$57,3,0)/VLOOKUP($H9,$I$123:AD127,BB$1,0),0)</f>
        <v>6.6666666666666671E-3</v>
      </c>
      <c r="BC9" s="113">
        <f>IFERROR(VLOOKUP(CONCATENATE($H9,AE9,),'Condicionales '!$D$55:$F$57,3,0)/VLOOKUP($H9,$I$123:AE127,BC$1,0),0)</f>
        <v>7.1428571428571435E-3</v>
      </c>
      <c r="BD9" s="113">
        <f>IFERROR(VLOOKUP(CONCATENATE($H9,AF9,),'Condicionales '!$D$55:$F$57,3,0)/VLOOKUP($H9,$I$123:AF127,BD$1,0),0)</f>
        <v>6.0606060606060606E-3</v>
      </c>
      <c r="BE9" s="113">
        <f>IFERROR(VLOOKUP(CONCATENATE($H9,AG9,),'Condicionales '!$D$55:$F$57,3,0)/VLOOKUP($H9,$I$123:AG127,BE$1,0),0)</f>
        <v>8.0000000000000002E-3</v>
      </c>
      <c r="BF9" s="113">
        <f>IFERROR(VLOOKUP(CONCATENATE($H9,AH9,),'Condicionales '!$D$55:$F$57,3,0)/VLOOKUP($H9,$I$123:AH127,BF$1,0),0)</f>
        <v>7.6923076923076927E-3</v>
      </c>
      <c r="BG9" s="113">
        <f>IFERROR(VLOOKUP(CONCATENATE($H9,AI9,),'Condicionales '!$D$55:$F$57,3,0)/VLOOKUP($H9,$I$123:AI127,BG$1,0),0)</f>
        <v>7.1428571428571435E-3</v>
      </c>
      <c r="BH9" s="121">
        <f t="shared" si="45"/>
        <v>0.19069646215298394</v>
      </c>
      <c r="BI9" s="89">
        <f t="shared" si="28"/>
        <v>24</v>
      </c>
      <c r="BJ9" s="121">
        <f t="shared" si="46"/>
        <v>7.945685923040997E-3</v>
      </c>
      <c r="BK9" s="87"/>
      <c r="BL9" s="87"/>
      <c r="BM9" s="87"/>
      <c r="BN9" s="154">
        <f t="shared" si="29"/>
        <v>1.2500000000000001E-2</v>
      </c>
      <c r="BO9" s="154">
        <f t="shared" si="30"/>
        <v>2.0833333333333336E-2</v>
      </c>
      <c r="BP9" s="154">
        <f t="shared" si="31"/>
        <v>2.8240740740740743E-2</v>
      </c>
      <c r="BQ9" s="154">
        <f t="shared" si="32"/>
        <v>3.6574074074074078E-2</v>
      </c>
      <c r="BR9" s="154">
        <f t="shared" si="33"/>
        <v>4.4574074074074078E-2</v>
      </c>
      <c r="BS9" s="154">
        <f t="shared" si="34"/>
        <v>5.326972624798712E-2</v>
      </c>
      <c r="BT9" s="154">
        <f t="shared" si="35"/>
        <v>6.126972624798712E-2</v>
      </c>
      <c r="BU9" s="154">
        <f t="shared" si="36"/>
        <v>6.896203394029482E-2</v>
      </c>
      <c r="BV9" s="154">
        <f t="shared" si="37"/>
        <v>7.6962033940294827E-2</v>
      </c>
      <c r="BW9" s="154">
        <f t="shared" si="38"/>
        <v>8.6052943031203921E-2</v>
      </c>
      <c r="BX9" s="154">
        <f t="shared" si="39"/>
        <v>9.4052943031203928E-2</v>
      </c>
      <c r="BY9" s="154">
        <f t="shared" si="40"/>
        <v>0.10274859520511698</v>
      </c>
      <c r="BZ9" s="154">
        <f t="shared" si="41"/>
        <v>0.11108192853845031</v>
      </c>
      <c r="CA9" s="154">
        <f t="shared" si="42"/>
        <v>0.11908192853845032</v>
      </c>
      <c r="CB9" s="154">
        <f t="shared" si="43"/>
        <v>0.12648933594585773</v>
      </c>
      <c r="CC9" s="154">
        <f t="shared" si="47"/>
        <v>0.13363219308871488</v>
      </c>
      <c r="CD9" s="154">
        <f t="shared" si="48"/>
        <v>0.14132450078102257</v>
      </c>
      <c r="CE9" s="154">
        <f t="shared" si="49"/>
        <v>0.14799116744768923</v>
      </c>
      <c r="CF9" s="154">
        <f t="shared" si="50"/>
        <v>0.15465783411435588</v>
      </c>
      <c r="CG9" s="154">
        <f t="shared" si="51"/>
        <v>0.16180069125721303</v>
      </c>
      <c r="CH9" s="154">
        <f t="shared" si="52"/>
        <v>0.15536129731781906</v>
      </c>
      <c r="CI9" s="154">
        <f t="shared" si="44"/>
        <v>0.15502796398448573</v>
      </c>
      <c r="CJ9" s="154">
        <f t="shared" si="44"/>
        <v>0.15531286426938604</v>
      </c>
      <c r="CK9" s="154">
        <f t="shared" si="44"/>
        <v>0.15412238807890982</v>
      </c>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61"/>
    </row>
    <row r="10" spans="1:121" ht="15" customHeight="1" x14ac:dyDescent="0.3">
      <c r="A10" s="104">
        <f>+'OBL. CONTRATO '!A14</f>
        <v>6</v>
      </c>
      <c r="B10" s="104">
        <f>+'OBL. CONTRATO '!B14</f>
        <v>3</v>
      </c>
      <c r="C10" s="104">
        <f>+'OBL. CONTRATO '!C14</f>
        <v>0</v>
      </c>
      <c r="D10" s="104">
        <f>+'OBL. CONTRATO '!D14</f>
        <v>6</v>
      </c>
      <c r="E10" s="104" t="str">
        <f>+'OBL. CONTRATO '!F14</f>
        <v>N/A</v>
      </c>
      <c r="F10" s="104" t="str">
        <f>+'OBL. CONTRATO '!G14</f>
        <v>N/A</v>
      </c>
      <c r="G10" s="104" t="str">
        <f>+'OBL. CONTRATO '!K14</f>
        <v>PRIMERA VEZ Y SOLO SI SE REQUIERE</v>
      </c>
      <c r="H10" s="104" t="str">
        <f>+'OBL. CONTRATO '!L14</f>
        <v>TRANSVERSAL</v>
      </c>
      <c r="I10" s="104" t="str">
        <f>+'OBL. CONTRATO '!M14</f>
        <v>NO</v>
      </c>
      <c r="J10" s="104" t="str">
        <f>+'OBL. CONTRATO '!N14</f>
        <v>NO</v>
      </c>
      <c r="K10" s="104" t="str">
        <f>+'OBL. CONTRATO '!O14</f>
        <v>SCP</v>
      </c>
      <c r="L10" s="112" t="s">
        <v>71</v>
      </c>
      <c r="M10" s="112" t="s">
        <v>71</v>
      </c>
      <c r="N10" s="112" t="s">
        <v>71</v>
      </c>
      <c r="O10" s="172" t="s">
        <v>71</v>
      </c>
      <c r="P10" s="172" t="s">
        <v>71</v>
      </c>
      <c r="Q10" s="172" t="s">
        <v>71</v>
      </c>
      <c r="R10" s="172" t="s">
        <v>71</v>
      </c>
      <c r="S10" s="172" t="s">
        <v>71</v>
      </c>
      <c r="T10" s="172" t="s">
        <v>71</v>
      </c>
      <c r="U10" s="172" t="s">
        <v>71</v>
      </c>
      <c r="V10" s="172" t="s">
        <v>71</v>
      </c>
      <c r="W10" s="112" t="s">
        <v>71</v>
      </c>
      <c r="X10" s="112" t="s">
        <v>71</v>
      </c>
      <c r="Y10" s="172" t="s">
        <v>71</v>
      </c>
      <c r="Z10" s="172" t="s">
        <v>71</v>
      </c>
      <c r="AA10" s="172" t="s">
        <v>71</v>
      </c>
      <c r="AB10" s="172" t="s">
        <v>71</v>
      </c>
      <c r="AC10" s="172" t="s">
        <v>71</v>
      </c>
      <c r="AD10" s="172" t="s">
        <v>71</v>
      </c>
      <c r="AE10" s="172" t="s">
        <v>71</v>
      </c>
      <c r="AF10" s="172" t="s">
        <v>71</v>
      </c>
      <c r="AG10" s="172" t="s">
        <v>71</v>
      </c>
      <c r="AH10" s="172" t="s">
        <v>71</v>
      </c>
      <c r="AI10" s="112" t="s">
        <v>71</v>
      </c>
      <c r="AJ10" s="113">
        <f>IFERROR(VLOOKUP(CONCATENATE($H10,L10,),'Condicionales '!$D$55:$F$57,3,0)/VLOOKUP($H10,$I$123:L128,$AJ$1,0),0)</f>
        <v>0</v>
      </c>
      <c r="AK10" s="113">
        <f>IFERROR(VLOOKUP(CONCATENATE($H10,M10,),'Condicionales '!$D$55:$F$57,3,0)/VLOOKUP($H10,$I$123:M128,AK$1,0),0)</f>
        <v>0</v>
      </c>
      <c r="AL10" s="113">
        <f>IFERROR(VLOOKUP(CONCATENATE($H10,N10,),'Condicionales '!$D$55:$F$57,3,0)/VLOOKUP($H10,$I$123:N128,AL$1,0),0)</f>
        <v>0</v>
      </c>
      <c r="AM10" s="113">
        <f>IFERROR(VLOOKUP(CONCATENATE($H10,O10,),'Condicionales '!$D$55:$F$57,3,0)/VLOOKUP($H10,$I$123:O128,AM$1,0),0)</f>
        <v>0</v>
      </c>
      <c r="AN10" s="113">
        <f>IFERROR(VLOOKUP(CONCATENATE($H10,P10,),'Condicionales '!$D$55:$F$57,3,0)/VLOOKUP($H10,$I$123:P128,AN$1,0),0)</f>
        <v>0</v>
      </c>
      <c r="AO10" s="113">
        <f>IFERROR(VLOOKUP(CONCATENATE($H10,Q10,),'Condicionales '!$D$55:$F$57,3,0)/VLOOKUP($H10,$I$123:Q128,AO$1,0),0)</f>
        <v>0</v>
      </c>
      <c r="AP10" s="113">
        <f>IFERROR(VLOOKUP(CONCATENATE($H10,R10,),'Condicionales '!$D$55:$F$57,3,0)/VLOOKUP($H10,$I$123:R128,AP$1,0),0)</f>
        <v>0</v>
      </c>
      <c r="AQ10" s="113">
        <f>IFERROR(VLOOKUP(CONCATENATE($H10,S10,),'Condicionales '!$D$55:$F$57,3,0)/VLOOKUP($H10,$I$123:S128,AQ$1,0),0)</f>
        <v>0</v>
      </c>
      <c r="AR10" s="113">
        <f>IFERROR(VLOOKUP(CONCATENATE($H10,T10,),'Condicionales '!$D$55:$F$57,3,0)/VLOOKUP($H10,$I$123:T128,AR$1,0),0)</f>
        <v>0</v>
      </c>
      <c r="AS10" s="113">
        <f>IFERROR(VLOOKUP(CONCATENATE($H10,U10,),'Condicionales '!$D$55:$F$57,3,0)/VLOOKUP($H10,$I$123:U128,AS$1,0),0)</f>
        <v>0</v>
      </c>
      <c r="AT10" s="113">
        <f>IFERROR(VLOOKUP(CONCATENATE($H10,V10,),'Condicionales '!$D$55:$F$57,3,0)/VLOOKUP($H10,$I$123:V128,AT$1,0),0)</f>
        <v>0</v>
      </c>
      <c r="AU10" s="113">
        <f>IFERROR(VLOOKUP(CONCATENATE($H10,W10,),'Condicionales '!$D$55:$F$57,3,0)/VLOOKUP($H10,$I$123:W128,AU$1,0),0)</f>
        <v>0</v>
      </c>
      <c r="AV10" s="113">
        <f>IFERROR(VLOOKUP(CONCATENATE($H10,X10,),'Condicionales '!$D$55:$F$57,3,0)/VLOOKUP($H10,$I$123:X128,AV$1,0),0)</f>
        <v>0</v>
      </c>
      <c r="AW10" s="113">
        <f>IFERROR(VLOOKUP(CONCATENATE($H10,Y10,),'Condicionales '!$D$55:$F$57,3,0)/VLOOKUP($H10,$I$123:Y128,AW$1,0),0)</f>
        <v>0</v>
      </c>
      <c r="AX10" s="113">
        <f>IFERROR(VLOOKUP(CONCATENATE($H10,Z10,),'Condicionales '!$D$55:$F$57,3,0)/VLOOKUP($H10,$I$123:Z128,AX$1,0),0)</f>
        <v>0</v>
      </c>
      <c r="AY10" s="113">
        <f>IFERROR(VLOOKUP(CONCATENATE($H10,AA10,),'Condicionales '!$D$55:$F$57,3,0)/VLOOKUP($H10,$I$123:AA128,AY$1,0),0)</f>
        <v>0</v>
      </c>
      <c r="AZ10" s="113">
        <f>IFERROR(VLOOKUP(CONCATENATE($H10,AB10,),'Condicionales '!$D$55:$F$57,3,0)/VLOOKUP($H10,$I$123:AB128,AZ$1,0),0)</f>
        <v>0</v>
      </c>
      <c r="BA10" s="113">
        <f>IFERROR(VLOOKUP(CONCATENATE($H10,AC10,),'Condicionales '!$D$55:$F$57,3,0)/VLOOKUP($H10,$I$123:AC128,BA$1,0),0)</f>
        <v>0</v>
      </c>
      <c r="BB10" s="113">
        <f>IFERROR(VLOOKUP(CONCATENATE($H10,AD10,),'Condicionales '!$D$55:$F$57,3,0)/VLOOKUP($H10,$I$123:AD128,BB$1,0),0)</f>
        <v>0</v>
      </c>
      <c r="BC10" s="113">
        <f>IFERROR(VLOOKUP(CONCATENATE($H10,AE10,),'Condicionales '!$D$55:$F$57,3,0)/VLOOKUP($H10,$I$123:AE128,BC$1,0),0)</f>
        <v>0</v>
      </c>
      <c r="BD10" s="113">
        <f>IFERROR(VLOOKUP(CONCATENATE($H10,AF10,),'Condicionales '!$D$55:$F$57,3,0)/VLOOKUP($H10,$I$123:AF128,BD$1,0),0)</f>
        <v>0</v>
      </c>
      <c r="BE10" s="113">
        <f>IFERROR(VLOOKUP(CONCATENATE($H10,AG10,),'Condicionales '!$D$55:$F$57,3,0)/VLOOKUP($H10,$I$123:AG128,BE$1,0),0)</f>
        <v>0</v>
      </c>
      <c r="BF10" s="113">
        <f>IFERROR(VLOOKUP(CONCATENATE($H10,AH10,),'Condicionales '!$D$55:$F$57,3,0)/VLOOKUP($H10,$I$123:AH128,BF$1,0),0)</f>
        <v>0</v>
      </c>
      <c r="BG10" s="113">
        <f>IFERROR(VLOOKUP(CONCATENATE($H10,AI10,),'Condicionales '!$D$55:$F$57,3,0)/VLOOKUP($H10,$I$123:AI128,BG$1,0),0)</f>
        <v>0</v>
      </c>
      <c r="BH10" s="121">
        <f t="shared" si="45"/>
        <v>0</v>
      </c>
      <c r="BI10" s="89">
        <f t="shared" si="28"/>
        <v>0</v>
      </c>
      <c r="BJ10" s="121">
        <f t="shared" si="46"/>
        <v>0</v>
      </c>
      <c r="BK10" s="87"/>
      <c r="BL10" s="87"/>
      <c r="BM10" s="87"/>
      <c r="BN10" s="154">
        <f t="shared" si="29"/>
        <v>0</v>
      </c>
      <c r="BO10" s="154">
        <f t="shared" si="30"/>
        <v>0</v>
      </c>
      <c r="BP10" s="154">
        <f t="shared" si="31"/>
        <v>0</v>
      </c>
      <c r="BQ10" s="154">
        <f t="shared" si="32"/>
        <v>0</v>
      </c>
      <c r="BR10" s="154">
        <f t="shared" si="33"/>
        <v>0</v>
      </c>
      <c r="BS10" s="154">
        <f t="shared" si="34"/>
        <v>0</v>
      </c>
      <c r="BT10" s="154">
        <f t="shared" si="35"/>
        <v>0</v>
      </c>
      <c r="BU10" s="154">
        <f t="shared" si="36"/>
        <v>0</v>
      </c>
      <c r="BV10" s="154">
        <f t="shared" si="37"/>
        <v>0</v>
      </c>
      <c r="BW10" s="154">
        <f t="shared" si="38"/>
        <v>0</v>
      </c>
      <c r="BX10" s="154">
        <f t="shared" si="39"/>
        <v>0</v>
      </c>
      <c r="BY10" s="154">
        <f t="shared" si="40"/>
        <v>0</v>
      </c>
      <c r="BZ10" s="154">
        <f t="shared" si="41"/>
        <v>0</v>
      </c>
      <c r="CA10" s="154">
        <f t="shared" si="42"/>
        <v>0</v>
      </c>
      <c r="CB10" s="154">
        <f t="shared" si="43"/>
        <v>0</v>
      </c>
      <c r="CC10" s="154">
        <f t="shared" si="47"/>
        <v>0</v>
      </c>
      <c r="CD10" s="154">
        <f t="shared" si="48"/>
        <v>0</v>
      </c>
      <c r="CE10" s="154">
        <f t="shared" si="49"/>
        <v>0</v>
      </c>
      <c r="CF10" s="154">
        <f t="shared" si="50"/>
        <v>0</v>
      </c>
      <c r="CG10" s="154">
        <f t="shared" si="51"/>
        <v>0</v>
      </c>
      <c r="CH10" s="154">
        <f t="shared" si="52"/>
        <v>0</v>
      </c>
      <c r="CI10" s="154">
        <f t="shared" si="44"/>
        <v>0</v>
      </c>
      <c r="CJ10" s="154">
        <f t="shared" si="44"/>
        <v>0</v>
      </c>
      <c r="CK10" s="154">
        <f t="shared" si="44"/>
        <v>0</v>
      </c>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row>
    <row r="11" spans="1:121" ht="15" customHeight="1" x14ac:dyDescent="0.3">
      <c r="A11" s="104">
        <f>+'OBL. CONTRATO '!A15</f>
        <v>7</v>
      </c>
      <c r="B11" s="104">
        <f>+'OBL. CONTRATO '!B15</f>
        <v>3</v>
      </c>
      <c r="C11" s="104">
        <f>+'OBL. CONTRATO '!C15</f>
        <v>0</v>
      </c>
      <c r="D11" s="104">
        <f>+'OBL. CONTRATO '!D15</f>
        <v>7</v>
      </c>
      <c r="E11" s="104" t="str">
        <f>+'OBL. CONTRATO '!F15</f>
        <v>N/A</v>
      </c>
      <c r="F11" s="104" t="str">
        <f>+'OBL. CONTRATO '!G15</f>
        <v>N/A</v>
      </c>
      <c r="G11" s="115" t="str">
        <f>+'OBL. CONTRATO '!K15</f>
        <v xml:space="preserve">NO </v>
      </c>
      <c r="H11" s="104" t="str">
        <f>+'OBL. CONTRATO '!L15</f>
        <v>TRANSVERSAL</v>
      </c>
      <c r="I11" s="104" t="str">
        <f>+'OBL. CONTRATO '!M15</f>
        <v xml:space="preserve">NO </v>
      </c>
      <c r="J11" s="104" t="str">
        <f>+'OBL. CONTRATO '!N15</f>
        <v>No</v>
      </c>
      <c r="K11" s="104" t="str">
        <f>+'OBL. CONTRATO '!O15</f>
        <v>SCP</v>
      </c>
      <c r="L11" s="112" t="s">
        <v>71</v>
      </c>
      <c r="M11" s="112" t="s">
        <v>71</v>
      </c>
      <c r="N11" s="112" t="s">
        <v>71</v>
      </c>
      <c r="O11" s="172" t="s">
        <v>71</v>
      </c>
      <c r="P11" s="172" t="s">
        <v>71</v>
      </c>
      <c r="Q11" s="172" t="s">
        <v>71</v>
      </c>
      <c r="R11" s="172" t="s">
        <v>71</v>
      </c>
      <c r="S11" s="172" t="s">
        <v>71</v>
      </c>
      <c r="T11" s="172" t="s">
        <v>71</v>
      </c>
      <c r="U11" s="172" t="s">
        <v>71</v>
      </c>
      <c r="V11" s="172" t="s">
        <v>71</v>
      </c>
      <c r="W11" s="112" t="s">
        <v>71</v>
      </c>
      <c r="X11" s="112" t="s">
        <v>71</v>
      </c>
      <c r="Y11" s="172" t="s">
        <v>71</v>
      </c>
      <c r="Z11" s="172" t="s">
        <v>71</v>
      </c>
      <c r="AA11" s="172" t="s">
        <v>71</v>
      </c>
      <c r="AB11" s="172" t="s">
        <v>71</v>
      </c>
      <c r="AC11" s="172" t="s">
        <v>71</v>
      </c>
      <c r="AD11" s="172" t="s">
        <v>71</v>
      </c>
      <c r="AE11" s="172" t="s">
        <v>71</v>
      </c>
      <c r="AF11" s="172" t="s">
        <v>71</v>
      </c>
      <c r="AG11" s="172" t="s">
        <v>71</v>
      </c>
      <c r="AH11" s="172" t="s">
        <v>71</v>
      </c>
      <c r="AI11" s="112" t="s">
        <v>71</v>
      </c>
      <c r="AJ11" s="113">
        <f>IFERROR(VLOOKUP(CONCATENATE($H11,L11,),'Condicionales '!$D$55:$F$57,3,0)/VLOOKUP($H11,$I$123:L129,$AJ$1,0),0)</f>
        <v>0</v>
      </c>
      <c r="AK11" s="113">
        <f>IFERROR(VLOOKUP(CONCATENATE($H11,M11,),'Condicionales '!$D$55:$F$57,3,0)/VLOOKUP($H11,$I$123:M129,AK$1,0),0)</f>
        <v>0</v>
      </c>
      <c r="AL11" s="113">
        <f>IFERROR(VLOOKUP(CONCATENATE($H11,N11,),'Condicionales '!$D$55:$F$57,3,0)/VLOOKUP($H11,$I$123:N129,AL$1,0),0)</f>
        <v>0</v>
      </c>
      <c r="AM11" s="113">
        <f>IFERROR(VLOOKUP(CONCATENATE($H11,O11,),'Condicionales '!$D$55:$F$57,3,0)/VLOOKUP($H11,$I$123:O129,AM$1,0),0)</f>
        <v>0</v>
      </c>
      <c r="AN11" s="113">
        <f>IFERROR(VLOOKUP(CONCATENATE($H11,P11,),'Condicionales '!$D$55:$F$57,3,0)/VLOOKUP($H11,$I$123:P129,AN$1,0),0)</f>
        <v>0</v>
      </c>
      <c r="AO11" s="113">
        <f>IFERROR(VLOOKUP(CONCATENATE($H11,Q11,),'Condicionales '!$D$55:$F$57,3,0)/VLOOKUP($H11,$I$123:Q129,AO$1,0),0)</f>
        <v>0</v>
      </c>
      <c r="AP11" s="113">
        <f>IFERROR(VLOOKUP(CONCATENATE($H11,R11,),'Condicionales '!$D$55:$F$57,3,0)/VLOOKUP($H11,$I$123:R129,AP$1,0),0)</f>
        <v>0</v>
      </c>
      <c r="AQ11" s="113">
        <f>IFERROR(VLOOKUP(CONCATENATE($H11,S11,),'Condicionales '!$D$55:$F$57,3,0)/VLOOKUP($H11,$I$123:S129,AQ$1,0),0)</f>
        <v>0</v>
      </c>
      <c r="AR11" s="113">
        <f>IFERROR(VLOOKUP(CONCATENATE($H11,T11,),'Condicionales '!$D$55:$F$57,3,0)/VLOOKUP($H11,$I$123:T129,AR$1,0),0)</f>
        <v>0</v>
      </c>
      <c r="AS11" s="113">
        <f>IFERROR(VLOOKUP(CONCATENATE($H11,U11,),'Condicionales '!$D$55:$F$57,3,0)/VLOOKUP($H11,$I$123:U129,AS$1,0),0)</f>
        <v>0</v>
      </c>
      <c r="AT11" s="113">
        <f>IFERROR(VLOOKUP(CONCATENATE($H11,V11,),'Condicionales '!$D$55:$F$57,3,0)/VLOOKUP($H11,$I$123:V129,AT$1,0),0)</f>
        <v>0</v>
      </c>
      <c r="AU11" s="113">
        <f>IFERROR(VLOOKUP(CONCATENATE($H11,W11,),'Condicionales '!$D$55:$F$57,3,0)/VLOOKUP($H11,$I$123:W129,AU$1,0),0)</f>
        <v>0</v>
      </c>
      <c r="AV11" s="113">
        <f>IFERROR(VLOOKUP(CONCATENATE($H11,X11,),'Condicionales '!$D$55:$F$57,3,0)/VLOOKUP($H11,$I$123:X129,AV$1,0),0)</f>
        <v>0</v>
      </c>
      <c r="AW11" s="113">
        <f>IFERROR(VLOOKUP(CONCATENATE($H11,Y11,),'Condicionales '!$D$55:$F$57,3,0)/VLOOKUP($H11,$I$123:Y129,AW$1,0),0)</f>
        <v>0</v>
      </c>
      <c r="AX11" s="113">
        <f>IFERROR(VLOOKUP(CONCATENATE($H11,Z11,),'Condicionales '!$D$55:$F$57,3,0)/VLOOKUP($H11,$I$123:Z129,AX$1,0),0)</f>
        <v>0</v>
      </c>
      <c r="AY11" s="113">
        <f>IFERROR(VLOOKUP(CONCATENATE($H11,AA11,),'Condicionales '!$D$55:$F$57,3,0)/VLOOKUP($H11,$I$123:AA129,AY$1,0),0)</f>
        <v>0</v>
      </c>
      <c r="AZ11" s="113">
        <f>IFERROR(VLOOKUP(CONCATENATE($H11,AB11,),'Condicionales '!$D$55:$F$57,3,0)/VLOOKUP($H11,$I$123:AB129,AZ$1,0),0)</f>
        <v>0</v>
      </c>
      <c r="BA11" s="113">
        <f>IFERROR(VLOOKUP(CONCATENATE($H11,AC11,),'Condicionales '!$D$55:$F$57,3,0)/VLOOKUP($H11,$I$123:AC129,BA$1,0),0)</f>
        <v>0</v>
      </c>
      <c r="BB11" s="113">
        <f>IFERROR(VLOOKUP(CONCATENATE($H11,AD11,),'Condicionales '!$D$55:$F$57,3,0)/VLOOKUP($H11,$I$123:AD129,BB$1,0),0)</f>
        <v>0</v>
      </c>
      <c r="BC11" s="113">
        <f>IFERROR(VLOOKUP(CONCATENATE($H11,AE11,),'Condicionales '!$D$55:$F$57,3,0)/VLOOKUP($H11,$I$123:AE129,BC$1,0),0)</f>
        <v>0</v>
      </c>
      <c r="BD11" s="113">
        <f>IFERROR(VLOOKUP(CONCATENATE($H11,AF11,),'Condicionales '!$D$55:$F$57,3,0)/VLOOKUP($H11,$I$123:AF129,BD$1,0),0)</f>
        <v>0</v>
      </c>
      <c r="BE11" s="113">
        <f>IFERROR(VLOOKUP(CONCATENATE($H11,AG11,),'Condicionales '!$D$55:$F$57,3,0)/VLOOKUP($H11,$I$123:AG129,BE$1,0),0)</f>
        <v>0</v>
      </c>
      <c r="BF11" s="113">
        <f>IFERROR(VLOOKUP(CONCATENATE($H11,AH11,),'Condicionales '!$D$55:$F$57,3,0)/VLOOKUP($H11,$I$123:AH129,BF$1,0),0)</f>
        <v>0</v>
      </c>
      <c r="BG11" s="113">
        <f>IFERROR(VLOOKUP(CONCATENATE($H11,AI11,),'Condicionales '!$D$55:$F$57,3,0)/VLOOKUP($H11,$I$123:AI129,BG$1,0),0)</f>
        <v>0</v>
      </c>
      <c r="BH11" s="121">
        <f t="shared" si="45"/>
        <v>0</v>
      </c>
      <c r="BI11" s="89">
        <f t="shared" si="28"/>
        <v>0</v>
      </c>
      <c r="BJ11" s="121">
        <f t="shared" si="46"/>
        <v>0</v>
      </c>
      <c r="BK11" s="87"/>
      <c r="BL11" s="87"/>
      <c r="BM11" s="87"/>
      <c r="BN11" s="154">
        <f t="shared" si="29"/>
        <v>0</v>
      </c>
      <c r="BO11" s="154">
        <f t="shared" si="30"/>
        <v>0</v>
      </c>
      <c r="BP11" s="154">
        <f t="shared" si="31"/>
        <v>0</v>
      </c>
      <c r="BQ11" s="154">
        <f t="shared" si="32"/>
        <v>0</v>
      </c>
      <c r="BR11" s="154">
        <f t="shared" si="33"/>
        <v>0</v>
      </c>
      <c r="BS11" s="154">
        <f t="shared" si="34"/>
        <v>0</v>
      </c>
      <c r="BT11" s="154">
        <f t="shared" si="35"/>
        <v>0</v>
      </c>
      <c r="BU11" s="154">
        <f t="shared" si="36"/>
        <v>0</v>
      </c>
      <c r="BV11" s="154">
        <f t="shared" si="37"/>
        <v>0</v>
      </c>
      <c r="BW11" s="154">
        <f t="shared" si="38"/>
        <v>0</v>
      </c>
      <c r="BX11" s="154">
        <f t="shared" si="39"/>
        <v>0</v>
      </c>
      <c r="BY11" s="154">
        <f t="shared" si="40"/>
        <v>0</v>
      </c>
      <c r="BZ11" s="154">
        <f t="shared" si="41"/>
        <v>0</v>
      </c>
      <c r="CA11" s="154">
        <f t="shared" si="42"/>
        <v>0</v>
      </c>
      <c r="CB11" s="154">
        <f t="shared" si="43"/>
        <v>0</v>
      </c>
      <c r="CC11" s="154">
        <f t="shared" si="47"/>
        <v>0</v>
      </c>
      <c r="CD11" s="154">
        <f t="shared" si="48"/>
        <v>0</v>
      </c>
      <c r="CE11" s="154">
        <f t="shared" si="49"/>
        <v>0</v>
      </c>
      <c r="CF11" s="154">
        <f t="shared" si="50"/>
        <v>0</v>
      </c>
      <c r="CG11" s="154">
        <f t="shared" si="51"/>
        <v>0</v>
      </c>
      <c r="CH11" s="154">
        <f t="shared" si="52"/>
        <v>0</v>
      </c>
      <c r="CI11" s="154">
        <f t="shared" si="44"/>
        <v>0</v>
      </c>
      <c r="CJ11" s="154">
        <f t="shared" si="44"/>
        <v>0</v>
      </c>
      <c r="CK11" s="154">
        <f t="shared" si="44"/>
        <v>0</v>
      </c>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row>
    <row r="12" spans="1:121" ht="15" customHeight="1" x14ac:dyDescent="0.3">
      <c r="A12" s="104">
        <f>+'OBL. CONTRATO '!A16</f>
        <v>8</v>
      </c>
      <c r="B12" s="104">
        <f>+'OBL. CONTRATO '!B16</f>
        <v>3</v>
      </c>
      <c r="C12" s="104">
        <f>+'OBL. CONTRATO '!C16</f>
        <v>0</v>
      </c>
      <c r="D12" s="104">
        <f>+'OBL. CONTRATO '!D16</f>
        <v>8</v>
      </c>
      <c r="E12" s="104" t="str">
        <f>+'OBL. CONTRATO '!F16</f>
        <v xml:space="preserve">CUANTITATIVO </v>
      </c>
      <c r="F12" s="104" t="str">
        <f>+'OBL. CONTRATO '!G16</f>
        <v>Alejo</v>
      </c>
      <c r="G12" s="104" t="str">
        <f>+'OBL. CONTRATO '!K16</f>
        <v>MENSUAL</v>
      </c>
      <c r="H12" s="104" t="str">
        <f>+'OBL. CONTRATO '!L16</f>
        <v>MISIONAL</v>
      </c>
      <c r="I12" s="104" t="str">
        <f>+'OBL. CONTRATO '!M16</f>
        <v xml:space="preserve">SI </v>
      </c>
      <c r="J12" s="104" t="str">
        <f>+'OBL. CONTRATO '!N16</f>
        <v>NO</v>
      </c>
      <c r="K12" s="104" t="str">
        <f>+'OBL. CONTRATO '!O16</f>
        <v>CCP</v>
      </c>
      <c r="L12" s="112" t="s">
        <v>71</v>
      </c>
      <c r="M12" s="112" t="s">
        <v>71</v>
      </c>
      <c r="N12" s="112" t="s">
        <v>14</v>
      </c>
      <c r="O12" s="172" t="s">
        <v>14</v>
      </c>
      <c r="P12" s="172" t="s">
        <v>14</v>
      </c>
      <c r="Q12" s="172" t="s">
        <v>14</v>
      </c>
      <c r="R12" s="172" t="s">
        <v>14</v>
      </c>
      <c r="S12" s="172" t="s">
        <v>14</v>
      </c>
      <c r="T12" s="112" t="s">
        <v>14</v>
      </c>
      <c r="U12" s="172" t="s">
        <v>14</v>
      </c>
      <c r="V12" s="172" t="s">
        <v>14</v>
      </c>
      <c r="W12" s="112" t="s">
        <v>14</v>
      </c>
      <c r="X12" s="112" t="s">
        <v>14</v>
      </c>
      <c r="Y12" s="172" t="s">
        <v>14</v>
      </c>
      <c r="Z12" s="172" t="s">
        <v>14</v>
      </c>
      <c r="AA12" s="172" t="s">
        <v>14</v>
      </c>
      <c r="AB12" s="172" t="s">
        <v>14</v>
      </c>
      <c r="AC12" s="172" t="s">
        <v>14</v>
      </c>
      <c r="AD12" s="172" t="s">
        <v>14</v>
      </c>
      <c r="AE12" s="172" t="s">
        <v>14</v>
      </c>
      <c r="AF12" s="172" t="s">
        <v>14</v>
      </c>
      <c r="AG12" s="172" t="s">
        <v>14</v>
      </c>
      <c r="AH12" s="172" t="s">
        <v>14</v>
      </c>
      <c r="AI12" s="112" t="s">
        <v>14</v>
      </c>
      <c r="AJ12" s="113">
        <f>IFERROR(VLOOKUP(CONCATENATE($H12,L12,),'Condicionales '!$D$55:$F$57,3,0)/VLOOKUP($H12,$I$123:L130,$AJ$1,0),0)</f>
        <v>0</v>
      </c>
      <c r="AK12" s="113">
        <f>IFERROR(VLOOKUP(CONCATENATE($H12,M12,),'Condicionales '!$D$55:$F$57,3,0)/VLOOKUP($H12,$I$123:M130,AK$1,0),0)</f>
        <v>0</v>
      </c>
      <c r="AL12" s="113">
        <f>IFERROR(VLOOKUP(CONCATENATE($H12,N12,),'Condicionales '!$D$55:$F$57,3,0)/VLOOKUP($H12,$I$123:N130,AL$1,0),0)</f>
        <v>3.4999999999999996E-2</v>
      </c>
      <c r="AM12" s="113">
        <f>IFERROR(VLOOKUP(CONCATENATE($H12,O12,),'Condicionales '!$D$55:$F$57,3,0)/VLOOKUP($H12,$I$123:O130,AM$1,0),0)</f>
        <v>3.6842105263157891E-2</v>
      </c>
      <c r="AN12" s="113">
        <f>IFERROR(VLOOKUP(CONCATENATE($H12,P12,),'Condicionales '!$D$55:$F$57,3,0)/VLOOKUP($H12,$I$123:P130,AN$1,0),0)</f>
        <v>3.4999999999999996E-2</v>
      </c>
      <c r="AO12" s="113">
        <f>IFERROR(VLOOKUP(CONCATENATE($H12,Q12,),'Condicionales '!$D$55:$F$57,3,0)/VLOOKUP($H12,$I$123:Q130,AO$1,0),0)</f>
        <v>3.6842105263157891E-2</v>
      </c>
      <c r="AP12" s="113">
        <f>IFERROR(VLOOKUP(CONCATENATE($H12,R12,),'Condicionales '!$D$55:$F$57,3,0)/VLOOKUP($H12,$I$123:R130,AP$1,0),0)</f>
        <v>3.6842105263157891E-2</v>
      </c>
      <c r="AQ12" s="113">
        <f>IFERROR(VLOOKUP(CONCATENATE($H12,S12,),'Condicionales '!$D$55:$F$57,3,0)/VLOOKUP($H12,$I$123:S130,AQ$1,0),0)</f>
        <v>3.6842105263157891E-2</v>
      </c>
      <c r="AR12" s="113">
        <f>IFERROR(VLOOKUP(CONCATENATE($H12,T12,),'Condicionales '!$D$55:$F$57,3,0)/VLOOKUP($H12,$I$123:T130,AR$1,0),0)</f>
        <v>3.6842105263157891E-2</v>
      </c>
      <c r="AS12" s="113">
        <f>IFERROR(VLOOKUP(CONCATENATE($H12,U12,),'Condicionales '!$D$55:$F$57,3,0)/VLOOKUP($H12,$I$123:U130,AS$1,0),0)</f>
        <v>3.6842105263157891E-2</v>
      </c>
      <c r="AT12" s="113">
        <f>IFERROR(VLOOKUP(CONCATENATE($H12,V12,),'Condicionales '!$D$55:$F$57,3,0)/VLOOKUP($H12,$I$123:V130,AT$1,0),0)</f>
        <v>3.4999999999999996E-2</v>
      </c>
      <c r="AU12" s="113">
        <f>IFERROR(VLOOKUP(CONCATENATE($H12,W12,),'Condicionales '!$D$55:$F$57,3,0)/VLOOKUP($H12,$I$123:W130,AU$1,0),0)</f>
        <v>3.6842105263157891E-2</v>
      </c>
      <c r="AV12" s="113">
        <f>IFERROR(VLOOKUP(CONCATENATE($H12,X12,),'Condicionales '!$D$55:$F$57,3,0)/VLOOKUP($H12,$I$123:X130,AV$1,0),0)</f>
        <v>3.6842105263157891E-2</v>
      </c>
      <c r="AW12" s="113">
        <f>IFERROR(VLOOKUP(CONCATENATE($H12,Y12,),'Condicionales '!$D$55:$F$57,3,0)/VLOOKUP($H12,$I$123:Y130,AW$1,0),0)</f>
        <v>3.6842105263157891E-2</v>
      </c>
      <c r="AX12" s="113">
        <f>IFERROR(VLOOKUP(CONCATENATE($H12,Z12,),'Condicionales '!$D$55:$F$57,3,0)/VLOOKUP($H12,$I$123:Z130,AX$1,0),0)</f>
        <v>3.6842105263157891E-2</v>
      </c>
      <c r="AY12" s="113">
        <f>IFERROR(VLOOKUP(CONCATENATE($H12,AA12,),'Condicionales '!$D$55:$F$57,3,0)/VLOOKUP($H12,$I$123:AA130,AY$1,0),0)</f>
        <v>3.6842105263157891E-2</v>
      </c>
      <c r="AZ12" s="113">
        <f>IFERROR(VLOOKUP(CONCATENATE($H12,AB12,),'Condicionales '!$D$55:$F$57,3,0)/VLOOKUP($H12,$I$123:AB130,AZ$1,0),0)</f>
        <v>3.4999999999999996E-2</v>
      </c>
      <c r="BA12" s="113">
        <f>IFERROR(VLOOKUP(CONCATENATE($H12,AC12,),'Condicionales '!$D$55:$F$57,3,0)/VLOOKUP($H12,$I$123:AC130,BA$1,0),0)</f>
        <v>3.4999999999999996E-2</v>
      </c>
      <c r="BB12" s="113">
        <f>IFERROR(VLOOKUP(CONCATENATE($H12,AD12,),'Condicionales '!$D$55:$F$57,3,0)/VLOOKUP($H12,$I$123:AD130,BB$1,0),0)</f>
        <v>3.4999999999999996E-2</v>
      </c>
      <c r="BC12" s="113">
        <f>IFERROR(VLOOKUP(CONCATENATE($H12,AE12,),'Condicionales '!$D$55:$F$57,3,0)/VLOOKUP($H12,$I$123:AE130,BC$1,0),0)</f>
        <v>3.4999999999999996E-2</v>
      </c>
      <c r="BD12" s="113">
        <f>IFERROR(VLOOKUP(CONCATENATE($H12,AF12,),'Condicionales '!$D$55:$F$57,3,0)/VLOOKUP($H12,$I$123:AF130,BD$1,0),0)</f>
        <v>3.3333333333333333E-2</v>
      </c>
      <c r="BE12" s="113">
        <f>IFERROR(VLOOKUP(CONCATENATE($H12,AG12,),'Condicionales '!$D$55:$F$57,3,0)/VLOOKUP($H12,$I$123:AG130,BE$1,0),0)</f>
        <v>3.4999999999999996E-2</v>
      </c>
      <c r="BF12" s="113">
        <f>IFERROR(VLOOKUP(CONCATENATE($H12,AH12,),'Condicionales '!$D$55:$F$57,3,0)/VLOOKUP($H12,$I$123:AH130,BF$1,0),0)</f>
        <v>3.3333333333333333E-2</v>
      </c>
      <c r="BG12" s="113">
        <f>IFERROR(VLOOKUP(CONCATENATE($H12,AI12,),'Condicionales '!$D$55:$F$57,3,0)/VLOOKUP($H12,$I$123:AI130,BG$1,0),0)</f>
        <v>3.6842105263157891E-2</v>
      </c>
      <c r="BH12" s="121">
        <f t="shared" si="45"/>
        <v>0.78877192982456146</v>
      </c>
      <c r="BI12" s="89">
        <f t="shared" si="28"/>
        <v>22</v>
      </c>
      <c r="BJ12" s="121">
        <f t="shared" si="46"/>
        <v>3.5853269537480068E-2</v>
      </c>
      <c r="BK12" s="87"/>
      <c r="BL12" s="87"/>
      <c r="BM12" s="87"/>
      <c r="BN12" s="154">
        <f t="shared" si="29"/>
        <v>0</v>
      </c>
      <c r="BO12" s="154">
        <f t="shared" si="30"/>
        <v>0</v>
      </c>
      <c r="BP12" s="154">
        <f t="shared" si="31"/>
        <v>3.4999999999999996E-2</v>
      </c>
      <c r="BQ12" s="154">
        <f t="shared" si="32"/>
        <v>7.1842105263157888E-2</v>
      </c>
      <c r="BR12" s="154">
        <f t="shared" si="33"/>
        <v>0.10684210526315788</v>
      </c>
      <c r="BS12" s="154">
        <f t="shared" si="34"/>
        <v>0.14368421052631578</v>
      </c>
      <c r="BT12" s="154">
        <f t="shared" si="35"/>
        <v>0.18052631578947367</v>
      </c>
      <c r="BU12" s="154">
        <f t="shared" si="36"/>
        <v>0.21736842105263157</v>
      </c>
      <c r="BV12" s="154">
        <f t="shared" si="37"/>
        <v>0.25421052631578944</v>
      </c>
      <c r="BW12" s="154">
        <f t="shared" si="38"/>
        <v>0.29105263157894734</v>
      </c>
      <c r="BX12" s="154">
        <f t="shared" si="39"/>
        <v>0.32605263157894732</v>
      </c>
      <c r="BY12" s="154">
        <f t="shared" si="40"/>
        <v>0.36289473684210521</v>
      </c>
      <c r="BZ12" s="154">
        <f t="shared" si="41"/>
        <v>0.39973684210526311</v>
      </c>
      <c r="CA12" s="154">
        <f t="shared" si="42"/>
        <v>0.43657894736842101</v>
      </c>
      <c r="CB12" s="154">
        <f t="shared" si="43"/>
        <v>0.47342105263157891</v>
      </c>
      <c r="CC12" s="154">
        <f t="shared" si="47"/>
        <v>0.51026315789473675</v>
      </c>
      <c r="CD12" s="154">
        <f t="shared" si="48"/>
        <v>0.54526315789473678</v>
      </c>
      <c r="CE12" s="154">
        <f t="shared" si="49"/>
        <v>0.58026315789473681</v>
      </c>
      <c r="CF12" s="154">
        <f t="shared" si="50"/>
        <v>0.61526315789473685</v>
      </c>
      <c r="CG12" s="154">
        <f t="shared" si="51"/>
        <v>0.65026315789473688</v>
      </c>
      <c r="CH12" s="154">
        <f t="shared" si="52"/>
        <v>0.6835964912280702</v>
      </c>
      <c r="CI12" s="154">
        <f t="shared" si="44"/>
        <v>0.71859649122807023</v>
      </c>
      <c r="CJ12" s="154">
        <f t="shared" si="44"/>
        <v>0.71692982456140364</v>
      </c>
      <c r="CK12" s="154">
        <f t="shared" si="44"/>
        <v>0.71692982456140353</v>
      </c>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row>
    <row r="13" spans="1:121" ht="15" customHeight="1" x14ac:dyDescent="0.3">
      <c r="A13" s="104">
        <f>+'OBL. CONTRATO '!A17</f>
        <v>9</v>
      </c>
      <c r="B13" s="104">
        <f>+'OBL. CONTRATO '!B17</f>
        <v>3</v>
      </c>
      <c r="C13" s="104">
        <f>+'OBL. CONTRATO '!C17</f>
        <v>0</v>
      </c>
      <c r="D13" s="104">
        <f>+'OBL. CONTRATO '!D17</f>
        <v>9</v>
      </c>
      <c r="E13" s="104" t="str">
        <f>+'OBL. CONTRATO '!F17</f>
        <v xml:space="preserve">CUALITATIVO </v>
      </c>
      <c r="F13" s="104" t="str">
        <f>+'OBL. CONTRATO '!G17</f>
        <v>Andres</v>
      </c>
      <c r="G13" s="104" t="str">
        <f>+'OBL. CONTRATO '!K17</f>
        <v>MENSUAL</v>
      </c>
      <c r="H13" s="104" t="str">
        <f>+'OBL. CONTRATO '!L17</f>
        <v>TRANSVERSAL</v>
      </c>
      <c r="I13" s="104" t="str">
        <f>+'OBL. CONTRATO '!M17</f>
        <v xml:space="preserve">SI </v>
      </c>
      <c r="J13" s="104" t="str">
        <f>+'OBL. CONTRATO '!N17</f>
        <v>NO</v>
      </c>
      <c r="K13" s="104" t="str">
        <f>+'OBL. CONTRATO '!O17</f>
        <v>CCP</v>
      </c>
      <c r="L13" s="112" t="s">
        <v>14</v>
      </c>
      <c r="M13" s="112" t="s">
        <v>14</v>
      </c>
      <c r="N13" s="112" t="s">
        <v>14</v>
      </c>
      <c r="O13" s="172" t="s">
        <v>14</v>
      </c>
      <c r="P13" s="172" t="s">
        <v>14</v>
      </c>
      <c r="Q13" s="172" t="s">
        <v>14</v>
      </c>
      <c r="R13" s="172" t="s">
        <v>14</v>
      </c>
      <c r="S13" s="172" t="s">
        <v>14</v>
      </c>
      <c r="T13" s="172" t="s">
        <v>14</v>
      </c>
      <c r="U13" s="172" t="s">
        <v>14</v>
      </c>
      <c r="V13" s="172" t="s">
        <v>14</v>
      </c>
      <c r="W13" s="172" t="s">
        <v>14</v>
      </c>
      <c r="X13" s="112" t="s">
        <v>14</v>
      </c>
      <c r="Y13" s="172" t="s">
        <v>14</v>
      </c>
      <c r="Z13" s="172" t="s">
        <v>14</v>
      </c>
      <c r="AA13" s="172" t="s">
        <v>14</v>
      </c>
      <c r="AB13" s="172" t="s">
        <v>14</v>
      </c>
      <c r="AC13" s="172" t="s">
        <v>14</v>
      </c>
      <c r="AD13" s="172" t="s">
        <v>14</v>
      </c>
      <c r="AE13" s="172" t="s">
        <v>14</v>
      </c>
      <c r="AF13" s="172" t="s">
        <v>14</v>
      </c>
      <c r="AG13" s="172" t="s">
        <v>14</v>
      </c>
      <c r="AH13" s="172" t="s">
        <v>14</v>
      </c>
      <c r="AI13" s="112" t="s">
        <v>14</v>
      </c>
      <c r="AJ13" s="113">
        <f>IFERROR(VLOOKUP(CONCATENATE($H13,L13,),'Condicionales '!$D$55:$F$57,3,0)/VLOOKUP($H13,$I$123:L131,$AJ$1,0),0)</f>
        <v>1.2500000000000001E-2</v>
      </c>
      <c r="AK13" s="113">
        <f>IFERROR(VLOOKUP(CONCATENATE($H13,M13,),'Condicionales '!$D$55:$F$57,3,0)/VLOOKUP($H13,$I$123:M131,AK$1,0),0)</f>
        <v>8.3333333333333332E-3</v>
      </c>
      <c r="AL13" s="113">
        <f>IFERROR(VLOOKUP(CONCATENATE($H13,N13,),'Condicionales '!$D$55:$F$57,3,0)/VLOOKUP($H13,$I$123:N131,AL$1,0),0)</f>
        <v>7.4074074074074077E-3</v>
      </c>
      <c r="AM13" s="113">
        <f>IFERROR(VLOOKUP(CONCATENATE($H13,O13,),'Condicionales '!$D$55:$F$57,3,0)/VLOOKUP($H13,$I$123:O131,AM$1,0),0)</f>
        <v>8.3333333333333332E-3</v>
      </c>
      <c r="AN13" s="113">
        <f>IFERROR(VLOOKUP(CONCATENATE($H13,P13,),'Condicionales '!$D$55:$F$57,3,0)/VLOOKUP($H13,$I$123:P131,AN$1,0),0)</f>
        <v>8.0000000000000002E-3</v>
      </c>
      <c r="AO13" s="113">
        <f>IFERROR(VLOOKUP(CONCATENATE($H13,Q13,),'Condicionales '!$D$55:$F$57,3,0)/VLOOKUP($H13,$I$123:Q131,AO$1,0),0)</f>
        <v>8.6956521739130436E-3</v>
      </c>
      <c r="AP13" s="113">
        <f>IFERROR(VLOOKUP(CONCATENATE($H13,R13,),'Condicionales '!$D$55:$F$57,3,0)/VLOOKUP($H13,$I$123:R131,AP$1,0),0)</f>
        <v>8.0000000000000002E-3</v>
      </c>
      <c r="AQ13" s="113">
        <f>IFERROR(VLOOKUP(CONCATENATE($H13,S13,),'Condicionales '!$D$55:$F$57,3,0)/VLOOKUP($H13,$I$123:S131,AQ$1,0),0)</f>
        <v>7.6923076923076927E-3</v>
      </c>
      <c r="AR13" s="113">
        <f>IFERROR(VLOOKUP(CONCATENATE($H13,T13,),'Condicionales '!$D$55:$F$57,3,0)/VLOOKUP($H13,$I$123:T131,AR$1,0),0)</f>
        <v>8.0000000000000002E-3</v>
      </c>
      <c r="AS13" s="113">
        <f>IFERROR(VLOOKUP(CONCATENATE($H13,U13,),'Condicionales '!$D$55:$F$57,3,0)/VLOOKUP($H13,$I$123:U131,AS$1,0),0)</f>
        <v>9.0909090909090922E-3</v>
      </c>
      <c r="AT13" s="113">
        <f>IFERROR(VLOOKUP(CONCATENATE($H13,V13,),'Condicionales '!$D$55:$F$57,3,0)/VLOOKUP($H13,$I$123:V131,AT$1,0),0)</f>
        <v>8.0000000000000002E-3</v>
      </c>
      <c r="AU13" s="113">
        <f>IFERROR(VLOOKUP(CONCATENATE($H13,W13,),'Condicionales '!$D$55:$F$57,3,0)/VLOOKUP($H13,$I$123:W131,AU$1,0),0)</f>
        <v>8.6956521739130436E-3</v>
      </c>
      <c r="AV13" s="113">
        <f>IFERROR(VLOOKUP(CONCATENATE($H13,X13,),'Condicionales '!$D$55:$F$57,3,0)/VLOOKUP($H13,$I$123:X131,AV$1,0),0)</f>
        <v>8.3333333333333332E-3</v>
      </c>
      <c r="AW13" s="113">
        <f>IFERROR(VLOOKUP(CONCATENATE($H13,Y13,),'Condicionales '!$D$55:$F$57,3,0)/VLOOKUP($H13,$I$123:Y131,AW$1,0),0)</f>
        <v>8.0000000000000002E-3</v>
      </c>
      <c r="AX13" s="113">
        <f>IFERROR(VLOOKUP(CONCATENATE($H13,Z13,),'Condicionales '!$D$55:$F$57,3,0)/VLOOKUP($H13,$I$123:Z131,AX$1,0),0)</f>
        <v>7.4074074074074077E-3</v>
      </c>
      <c r="AY13" s="113">
        <f>IFERROR(VLOOKUP(CONCATENATE($H13,AA13,),'Condicionales '!$D$55:$F$57,3,0)/VLOOKUP($H13,$I$123:AA131,AY$1,0),0)</f>
        <v>7.1428571428571435E-3</v>
      </c>
      <c r="AZ13" s="113">
        <f>IFERROR(VLOOKUP(CONCATENATE($H13,AB13,),'Condicionales '!$D$55:$F$57,3,0)/VLOOKUP($H13,$I$123:AB131,AZ$1,0),0)</f>
        <v>7.6923076923076927E-3</v>
      </c>
      <c r="BA13" s="113">
        <f>IFERROR(VLOOKUP(CONCATENATE($H13,AC13,),'Condicionales '!$D$55:$F$57,3,0)/VLOOKUP($H13,$I$123:AC131,BA$1,0),0)</f>
        <v>6.6666666666666671E-3</v>
      </c>
      <c r="BB13" s="113">
        <f>IFERROR(VLOOKUP(CONCATENATE($H13,AD13,),'Condicionales '!$D$55:$F$57,3,0)/VLOOKUP($H13,$I$123:AD131,BB$1,0),0)</f>
        <v>6.6666666666666671E-3</v>
      </c>
      <c r="BC13" s="113">
        <f>IFERROR(VLOOKUP(CONCATENATE($H13,AE13,),'Condicionales '!$D$55:$F$57,3,0)/VLOOKUP($H13,$I$123:AE131,BC$1,0),0)</f>
        <v>7.1428571428571435E-3</v>
      </c>
      <c r="BD13" s="113">
        <f>IFERROR(VLOOKUP(CONCATENATE($H13,AF13,),'Condicionales '!$D$55:$F$57,3,0)/VLOOKUP($H13,$I$123:AF131,BD$1,0),0)</f>
        <v>6.0606060606060606E-3</v>
      </c>
      <c r="BE13" s="113">
        <f>IFERROR(VLOOKUP(CONCATENATE($H13,AG13,),'Condicionales '!$D$55:$F$57,3,0)/VLOOKUP($H13,$I$123:AG131,BE$1,0),0)</f>
        <v>8.0000000000000002E-3</v>
      </c>
      <c r="BF13" s="113">
        <f>IFERROR(VLOOKUP(CONCATENATE($H13,AH13,),'Condicionales '!$D$55:$F$57,3,0)/VLOOKUP($H13,$I$123:AH131,BF$1,0),0)</f>
        <v>7.6923076923076927E-3</v>
      </c>
      <c r="BG13" s="113">
        <f>IFERROR(VLOOKUP(CONCATENATE($H13,AI13,),'Condicionales '!$D$55:$F$57,3,0)/VLOOKUP($H13,$I$123:AI131,BG$1,0),0)</f>
        <v>7.1428571428571435E-3</v>
      </c>
      <c r="BH13" s="121">
        <f t="shared" si="45"/>
        <v>0.19069646215298394</v>
      </c>
      <c r="BI13" s="89">
        <f t="shared" si="28"/>
        <v>24</v>
      </c>
      <c r="BJ13" s="121">
        <f t="shared" si="46"/>
        <v>7.945685923040997E-3</v>
      </c>
      <c r="BK13" s="87"/>
      <c r="BL13" s="87"/>
      <c r="BM13" s="87"/>
      <c r="BN13" s="154">
        <f t="shared" si="29"/>
        <v>1.2500000000000001E-2</v>
      </c>
      <c r="BO13" s="154">
        <f t="shared" si="30"/>
        <v>2.0833333333333336E-2</v>
      </c>
      <c r="BP13" s="154">
        <f t="shared" si="31"/>
        <v>2.8240740740740743E-2</v>
      </c>
      <c r="BQ13" s="154">
        <f t="shared" si="32"/>
        <v>3.6574074074074078E-2</v>
      </c>
      <c r="BR13" s="154">
        <f t="shared" si="33"/>
        <v>4.4574074074074078E-2</v>
      </c>
      <c r="BS13" s="154">
        <f t="shared" si="34"/>
        <v>5.326972624798712E-2</v>
      </c>
      <c r="BT13" s="154">
        <f t="shared" si="35"/>
        <v>6.126972624798712E-2</v>
      </c>
      <c r="BU13" s="154">
        <f t="shared" si="36"/>
        <v>6.896203394029482E-2</v>
      </c>
      <c r="BV13" s="154">
        <f t="shared" si="37"/>
        <v>7.6962033940294827E-2</v>
      </c>
      <c r="BW13" s="154">
        <f t="shared" si="38"/>
        <v>8.6052943031203921E-2</v>
      </c>
      <c r="BX13" s="154">
        <f t="shared" si="39"/>
        <v>9.4052943031203928E-2</v>
      </c>
      <c r="BY13" s="154">
        <f t="shared" si="40"/>
        <v>0.10274859520511698</v>
      </c>
      <c r="BZ13" s="154">
        <f t="shared" si="41"/>
        <v>0.11108192853845031</v>
      </c>
      <c r="CA13" s="154">
        <f t="shared" si="42"/>
        <v>0.11908192853845032</v>
      </c>
      <c r="CB13" s="154">
        <f t="shared" si="43"/>
        <v>0.12648933594585773</v>
      </c>
      <c r="CC13" s="154">
        <f t="shared" si="47"/>
        <v>0.13363219308871488</v>
      </c>
      <c r="CD13" s="154">
        <f t="shared" si="48"/>
        <v>0.14132450078102257</v>
      </c>
      <c r="CE13" s="154">
        <f t="shared" si="49"/>
        <v>0.14799116744768923</v>
      </c>
      <c r="CF13" s="154">
        <f t="shared" si="50"/>
        <v>0.15465783411435588</v>
      </c>
      <c r="CG13" s="154">
        <f t="shared" si="51"/>
        <v>0.16180069125721303</v>
      </c>
      <c r="CH13" s="154">
        <f t="shared" si="52"/>
        <v>0.15536129731781906</v>
      </c>
      <c r="CI13" s="154">
        <f t="shared" si="44"/>
        <v>0.15502796398448573</v>
      </c>
      <c r="CJ13" s="154">
        <f t="shared" si="44"/>
        <v>0.15531286426938604</v>
      </c>
      <c r="CK13" s="154">
        <f t="shared" si="44"/>
        <v>0.15412238807890982</v>
      </c>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row>
    <row r="14" spans="1:121" ht="15" customHeight="1" x14ac:dyDescent="0.3">
      <c r="A14" s="104">
        <f>+'OBL. CONTRATO '!A18</f>
        <v>10</v>
      </c>
      <c r="B14" s="104">
        <f>+'OBL. CONTRATO '!B18</f>
        <v>3</v>
      </c>
      <c r="C14" s="104">
        <f>+'OBL. CONTRATO '!C18</f>
        <v>0</v>
      </c>
      <c r="D14" s="104">
        <f>+'OBL. CONTRATO '!D18</f>
        <v>10</v>
      </c>
      <c r="E14" s="104" t="str">
        <f>+'OBL. CONTRATO '!F18</f>
        <v xml:space="preserve">CUALITATIVO </v>
      </c>
      <c r="F14" s="104" t="str">
        <f>+'OBL. CONTRATO '!G18</f>
        <v>Andres</v>
      </c>
      <c r="G14" s="115" t="str">
        <f>+'OBL. CONTRATO '!K18</f>
        <v>MENSUAL</v>
      </c>
      <c r="H14" s="104" t="str">
        <f>+'OBL. CONTRATO '!L18</f>
        <v>TRANSVERSAL</v>
      </c>
      <c r="I14" s="104" t="str">
        <f>+'OBL. CONTRATO '!M18</f>
        <v xml:space="preserve">SI </v>
      </c>
      <c r="J14" s="104" t="str">
        <f>+'OBL. CONTRATO '!N18</f>
        <v>NO</v>
      </c>
      <c r="K14" s="104" t="str">
        <f>+'OBL. CONTRATO '!O18</f>
        <v>CCP</v>
      </c>
      <c r="L14" s="112" t="s">
        <v>14</v>
      </c>
      <c r="M14" s="112" t="s">
        <v>14</v>
      </c>
      <c r="N14" s="112" t="s">
        <v>14</v>
      </c>
      <c r="O14" s="172" t="s">
        <v>14</v>
      </c>
      <c r="P14" s="172" t="s">
        <v>14</v>
      </c>
      <c r="Q14" s="172" t="s">
        <v>14</v>
      </c>
      <c r="R14" s="172" t="s">
        <v>14</v>
      </c>
      <c r="S14" s="172" t="s">
        <v>14</v>
      </c>
      <c r="T14" s="172" t="s">
        <v>14</v>
      </c>
      <c r="U14" s="172" t="s">
        <v>14</v>
      </c>
      <c r="V14" s="172" t="s">
        <v>14</v>
      </c>
      <c r="W14" s="172" t="s">
        <v>14</v>
      </c>
      <c r="X14" s="112" t="s">
        <v>14</v>
      </c>
      <c r="Y14" s="172" t="s">
        <v>14</v>
      </c>
      <c r="Z14" s="172" t="s">
        <v>14</v>
      </c>
      <c r="AA14" s="172" t="s">
        <v>14</v>
      </c>
      <c r="AB14" s="172" t="s">
        <v>14</v>
      </c>
      <c r="AC14" s="172" t="s">
        <v>14</v>
      </c>
      <c r="AD14" s="172" t="s">
        <v>14</v>
      </c>
      <c r="AE14" s="172" t="s">
        <v>14</v>
      </c>
      <c r="AF14" s="172" t="s">
        <v>14</v>
      </c>
      <c r="AG14" s="172" t="s">
        <v>14</v>
      </c>
      <c r="AH14" s="172" t="s">
        <v>14</v>
      </c>
      <c r="AI14" s="112" t="s">
        <v>14</v>
      </c>
      <c r="AJ14" s="113">
        <f>IFERROR(VLOOKUP(CONCATENATE($H14,L14,),'Condicionales '!$D$55:$F$57,3,0)/VLOOKUP($H14,$I$123:L132,$AJ$1,0),0)</f>
        <v>1.2500000000000001E-2</v>
      </c>
      <c r="AK14" s="113">
        <f>IFERROR(VLOOKUP(CONCATENATE($H14,M14,),'Condicionales '!$D$55:$F$57,3,0)/VLOOKUP($H14,$I$123:M132,AK$1,0),0)</f>
        <v>8.3333333333333332E-3</v>
      </c>
      <c r="AL14" s="113">
        <f>IFERROR(VLOOKUP(CONCATENATE($H14,N14,),'Condicionales '!$D$55:$F$57,3,0)/VLOOKUP($H14,$I$123:N132,AL$1,0),0)</f>
        <v>7.4074074074074077E-3</v>
      </c>
      <c r="AM14" s="113">
        <f>IFERROR(VLOOKUP(CONCATENATE($H14,O14,),'Condicionales '!$D$55:$F$57,3,0)/VLOOKUP($H14,$I$123:O132,AM$1,0),0)</f>
        <v>8.3333333333333332E-3</v>
      </c>
      <c r="AN14" s="113">
        <f>IFERROR(VLOOKUP(CONCATENATE($H14,P14,),'Condicionales '!$D$55:$F$57,3,0)/VLOOKUP($H14,$I$123:P132,AN$1,0),0)</f>
        <v>8.0000000000000002E-3</v>
      </c>
      <c r="AO14" s="113">
        <f>IFERROR(VLOOKUP(CONCATENATE($H14,Q14,),'Condicionales '!$D$55:$F$57,3,0)/VLOOKUP($H14,$I$123:Q132,AO$1,0),0)</f>
        <v>8.6956521739130436E-3</v>
      </c>
      <c r="AP14" s="113">
        <f>IFERROR(VLOOKUP(CONCATENATE($H14,R14,),'Condicionales '!$D$55:$F$57,3,0)/VLOOKUP($H14,$I$123:R132,AP$1,0),0)</f>
        <v>8.0000000000000002E-3</v>
      </c>
      <c r="AQ14" s="113">
        <f>IFERROR(VLOOKUP(CONCATENATE($H14,S14,),'Condicionales '!$D$55:$F$57,3,0)/VLOOKUP($H14,$I$123:S132,AQ$1,0),0)</f>
        <v>7.6923076923076927E-3</v>
      </c>
      <c r="AR14" s="113">
        <f>IFERROR(VLOOKUP(CONCATENATE($H14,T14,),'Condicionales '!$D$55:$F$57,3,0)/VLOOKUP($H14,$I$123:T132,AR$1,0),0)</f>
        <v>8.0000000000000002E-3</v>
      </c>
      <c r="AS14" s="113">
        <f>IFERROR(VLOOKUP(CONCATENATE($H14,U14,),'Condicionales '!$D$55:$F$57,3,0)/VLOOKUP($H14,$I$123:U132,AS$1,0),0)</f>
        <v>9.0909090909090922E-3</v>
      </c>
      <c r="AT14" s="113">
        <f>IFERROR(VLOOKUP(CONCATENATE($H14,V14,),'Condicionales '!$D$55:$F$57,3,0)/VLOOKUP($H14,$I$123:V132,AT$1,0),0)</f>
        <v>8.0000000000000002E-3</v>
      </c>
      <c r="AU14" s="113">
        <f>IFERROR(VLOOKUP(CONCATENATE($H14,W14,),'Condicionales '!$D$55:$F$57,3,0)/VLOOKUP($H14,$I$123:W132,AU$1,0),0)</f>
        <v>8.6956521739130436E-3</v>
      </c>
      <c r="AV14" s="113">
        <f>IFERROR(VLOOKUP(CONCATENATE($H14,X14,),'Condicionales '!$D$55:$F$57,3,0)/VLOOKUP($H14,$I$123:X132,AV$1,0),0)</f>
        <v>8.3333333333333332E-3</v>
      </c>
      <c r="AW14" s="113">
        <f>IFERROR(VLOOKUP(CONCATENATE($H14,Y14,),'Condicionales '!$D$55:$F$57,3,0)/VLOOKUP($H14,$I$123:Y132,AW$1,0),0)</f>
        <v>8.0000000000000002E-3</v>
      </c>
      <c r="AX14" s="113">
        <f>IFERROR(VLOOKUP(CONCATENATE($H14,Z14,),'Condicionales '!$D$55:$F$57,3,0)/VLOOKUP($H14,$I$123:Z132,AX$1,0),0)</f>
        <v>7.4074074074074077E-3</v>
      </c>
      <c r="AY14" s="113">
        <f>IFERROR(VLOOKUP(CONCATENATE($H14,AA14,),'Condicionales '!$D$55:$F$57,3,0)/VLOOKUP($H14,$I$123:AA132,AY$1,0),0)</f>
        <v>7.1428571428571435E-3</v>
      </c>
      <c r="AZ14" s="113">
        <f>IFERROR(VLOOKUP(CONCATENATE($H14,AB14,),'Condicionales '!$D$55:$F$57,3,0)/VLOOKUP($H14,$I$123:AB132,AZ$1,0),0)</f>
        <v>7.6923076923076927E-3</v>
      </c>
      <c r="BA14" s="113">
        <f>IFERROR(VLOOKUP(CONCATENATE($H14,AC14,),'Condicionales '!$D$55:$F$57,3,0)/VLOOKUP($H14,$I$123:AC132,BA$1,0),0)</f>
        <v>6.6666666666666671E-3</v>
      </c>
      <c r="BB14" s="113">
        <f>IFERROR(VLOOKUP(CONCATENATE($H14,AD14,),'Condicionales '!$D$55:$F$57,3,0)/VLOOKUP($H14,$I$123:AD132,BB$1,0),0)</f>
        <v>6.6666666666666671E-3</v>
      </c>
      <c r="BC14" s="113">
        <f>IFERROR(VLOOKUP(CONCATENATE($H14,AE14,),'Condicionales '!$D$55:$F$57,3,0)/VLOOKUP($H14,$I$123:AE132,BC$1,0),0)</f>
        <v>7.1428571428571435E-3</v>
      </c>
      <c r="BD14" s="113">
        <f>IFERROR(VLOOKUP(CONCATENATE($H14,AF14,),'Condicionales '!$D$55:$F$57,3,0)/VLOOKUP($H14,$I$123:AF132,BD$1,0),0)</f>
        <v>6.0606060606060606E-3</v>
      </c>
      <c r="BE14" s="113">
        <f>IFERROR(VLOOKUP(CONCATENATE($H14,AG14,),'Condicionales '!$D$55:$F$57,3,0)/VLOOKUP($H14,$I$123:AG132,BE$1,0),0)</f>
        <v>8.0000000000000002E-3</v>
      </c>
      <c r="BF14" s="113">
        <f>IFERROR(VLOOKUP(CONCATENATE($H14,AH14,),'Condicionales '!$D$55:$F$57,3,0)/VLOOKUP($H14,$I$123:AH132,BF$1,0),0)</f>
        <v>7.6923076923076927E-3</v>
      </c>
      <c r="BG14" s="113">
        <f>IFERROR(VLOOKUP(CONCATENATE($H14,AI14,),'Condicionales '!$D$55:$F$57,3,0)/VLOOKUP($H14,$I$123:AI132,BG$1,0),0)</f>
        <v>7.1428571428571435E-3</v>
      </c>
      <c r="BH14" s="121">
        <f t="shared" si="45"/>
        <v>0.19069646215298394</v>
      </c>
      <c r="BI14" s="89">
        <f t="shared" si="28"/>
        <v>24</v>
      </c>
      <c r="BJ14" s="121">
        <f t="shared" si="46"/>
        <v>7.945685923040997E-3</v>
      </c>
      <c r="BK14" s="87"/>
      <c r="BL14" s="87"/>
      <c r="BM14" s="87"/>
      <c r="BN14" s="154">
        <f t="shared" si="29"/>
        <v>1.2500000000000001E-2</v>
      </c>
      <c r="BO14" s="154">
        <f t="shared" si="30"/>
        <v>2.0833333333333336E-2</v>
      </c>
      <c r="BP14" s="154">
        <f t="shared" si="31"/>
        <v>2.8240740740740743E-2</v>
      </c>
      <c r="BQ14" s="154">
        <f t="shared" si="32"/>
        <v>3.6574074074074078E-2</v>
      </c>
      <c r="BR14" s="154">
        <f t="shared" si="33"/>
        <v>4.4574074074074078E-2</v>
      </c>
      <c r="BS14" s="154">
        <f t="shared" si="34"/>
        <v>5.326972624798712E-2</v>
      </c>
      <c r="BT14" s="154">
        <f t="shared" si="35"/>
        <v>6.126972624798712E-2</v>
      </c>
      <c r="BU14" s="154">
        <f t="shared" si="36"/>
        <v>6.896203394029482E-2</v>
      </c>
      <c r="BV14" s="154">
        <f t="shared" si="37"/>
        <v>7.6962033940294827E-2</v>
      </c>
      <c r="BW14" s="154">
        <f t="shared" si="38"/>
        <v>8.6052943031203921E-2</v>
      </c>
      <c r="BX14" s="154">
        <f t="shared" si="39"/>
        <v>9.4052943031203928E-2</v>
      </c>
      <c r="BY14" s="154">
        <f t="shared" si="40"/>
        <v>0.10274859520511698</v>
      </c>
      <c r="BZ14" s="154">
        <f t="shared" si="41"/>
        <v>0.11108192853845031</v>
      </c>
      <c r="CA14" s="154">
        <f t="shared" si="42"/>
        <v>0.11908192853845032</v>
      </c>
      <c r="CB14" s="154">
        <f t="shared" si="43"/>
        <v>0.12648933594585773</v>
      </c>
      <c r="CC14" s="154">
        <f t="shared" si="47"/>
        <v>0.13363219308871488</v>
      </c>
      <c r="CD14" s="154">
        <f t="shared" si="48"/>
        <v>0.14132450078102257</v>
      </c>
      <c r="CE14" s="154">
        <f t="shared" si="49"/>
        <v>0.14799116744768923</v>
      </c>
      <c r="CF14" s="154">
        <f t="shared" si="50"/>
        <v>0.15465783411435588</v>
      </c>
      <c r="CG14" s="154">
        <f t="shared" si="51"/>
        <v>0.16180069125721303</v>
      </c>
      <c r="CH14" s="154">
        <f t="shared" si="52"/>
        <v>0.15536129731781906</v>
      </c>
      <c r="CI14" s="154">
        <f t="shared" si="44"/>
        <v>0.15502796398448573</v>
      </c>
      <c r="CJ14" s="154">
        <f t="shared" si="44"/>
        <v>0.15531286426938604</v>
      </c>
      <c r="CK14" s="154">
        <f t="shared" si="44"/>
        <v>0.15412238807890982</v>
      </c>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row>
    <row r="15" spans="1:121" ht="15" customHeight="1" x14ac:dyDescent="0.3">
      <c r="A15" s="104">
        <f>+'OBL. CONTRATO '!A19</f>
        <v>11</v>
      </c>
      <c r="B15" s="104">
        <f>+'OBL. CONTRATO '!B19</f>
        <v>3</v>
      </c>
      <c r="C15" s="104">
        <f>+'OBL. CONTRATO '!C19</f>
        <v>0</v>
      </c>
      <c r="D15" s="104">
        <f>+'OBL. CONTRATO '!D19</f>
        <v>11</v>
      </c>
      <c r="E15" s="104" t="str">
        <f>+'OBL. CONTRATO '!F19</f>
        <v xml:space="preserve">CUALITATIVO </v>
      </c>
      <c r="F15" s="104" t="str">
        <f>+'OBL. CONTRATO '!G19</f>
        <v>Alejo</v>
      </c>
      <c r="G15" s="115" t="str">
        <f>+'OBL. CONTRATO '!K19</f>
        <v>MENSUAL</v>
      </c>
      <c r="H15" s="104" t="str">
        <f>+'OBL. CONTRATO '!L19</f>
        <v>TRANSVERSAL</v>
      </c>
      <c r="I15" s="104" t="str">
        <f>+'OBL. CONTRATO '!M19</f>
        <v xml:space="preserve">SI </v>
      </c>
      <c r="J15" s="104" t="str">
        <f>+'OBL. CONTRATO '!N19</f>
        <v>NO</v>
      </c>
      <c r="K15" s="104" t="str">
        <f>+'OBL. CONTRATO '!O19</f>
        <v>CCP</v>
      </c>
      <c r="L15" s="112" t="s">
        <v>71</v>
      </c>
      <c r="M15" s="112" t="s">
        <v>14</v>
      </c>
      <c r="N15" s="112" t="s">
        <v>14</v>
      </c>
      <c r="O15" s="172" t="s">
        <v>14</v>
      </c>
      <c r="P15" s="172" t="s">
        <v>14</v>
      </c>
      <c r="Q15" s="172" t="s">
        <v>14</v>
      </c>
      <c r="R15" s="172" t="s">
        <v>14</v>
      </c>
      <c r="S15" s="172" t="s">
        <v>14</v>
      </c>
      <c r="T15" s="172" t="s">
        <v>14</v>
      </c>
      <c r="U15" s="172" t="s">
        <v>14</v>
      </c>
      <c r="V15" s="172" t="s">
        <v>14</v>
      </c>
      <c r="W15" s="112" t="s">
        <v>14</v>
      </c>
      <c r="X15" s="112" t="s">
        <v>14</v>
      </c>
      <c r="Y15" s="172" t="s">
        <v>14</v>
      </c>
      <c r="Z15" s="172" t="s">
        <v>14</v>
      </c>
      <c r="AA15" s="172" t="s">
        <v>14</v>
      </c>
      <c r="AB15" s="172" t="s">
        <v>14</v>
      </c>
      <c r="AC15" s="172" t="s">
        <v>14</v>
      </c>
      <c r="AD15" s="172" t="s">
        <v>14</v>
      </c>
      <c r="AE15" s="172" t="s">
        <v>14</v>
      </c>
      <c r="AF15" s="172" t="s">
        <v>14</v>
      </c>
      <c r="AG15" s="172" t="s">
        <v>14</v>
      </c>
      <c r="AH15" s="172" t="s">
        <v>14</v>
      </c>
      <c r="AI15" s="112" t="s">
        <v>14</v>
      </c>
      <c r="AJ15" s="113">
        <f>IFERROR(VLOOKUP(CONCATENATE($H15,L15,),'Condicionales '!$D$55:$F$57,3,0)/VLOOKUP($H15,$I$123:L133,$AJ$1,0),0)</f>
        <v>0</v>
      </c>
      <c r="AK15" s="113">
        <f>IFERROR(VLOOKUP(CONCATENATE($H15,M15,),'Condicionales '!$D$55:$F$57,3,0)/VLOOKUP($H15,$I$123:M133,AK$1,0),0)</f>
        <v>8.3333333333333332E-3</v>
      </c>
      <c r="AL15" s="113">
        <f>IFERROR(VLOOKUP(CONCATENATE($H15,N15,),'Condicionales '!$D$55:$F$57,3,0)/VLOOKUP($H15,$I$123:N133,AL$1,0),0)</f>
        <v>7.4074074074074077E-3</v>
      </c>
      <c r="AM15" s="113">
        <f>IFERROR(VLOOKUP(CONCATENATE($H15,O15,),'Condicionales '!$D$55:$F$57,3,0)/VLOOKUP($H15,$I$123:O133,AM$1,0),0)</f>
        <v>8.3333333333333332E-3</v>
      </c>
      <c r="AN15" s="113">
        <f>IFERROR(VLOOKUP(CONCATENATE($H15,P15,),'Condicionales '!$D$55:$F$57,3,0)/VLOOKUP($H15,$I$123:P133,AN$1,0),0)</f>
        <v>8.0000000000000002E-3</v>
      </c>
      <c r="AO15" s="113">
        <f>IFERROR(VLOOKUP(CONCATENATE($H15,Q15,),'Condicionales '!$D$55:$F$57,3,0)/VLOOKUP($H15,$I$123:Q133,AO$1,0),0)</f>
        <v>8.6956521739130436E-3</v>
      </c>
      <c r="AP15" s="113">
        <f>IFERROR(VLOOKUP(CONCATENATE($H15,R15,),'Condicionales '!$D$55:$F$57,3,0)/VLOOKUP($H15,$I$123:R133,AP$1,0),0)</f>
        <v>8.0000000000000002E-3</v>
      </c>
      <c r="AQ15" s="113">
        <f>IFERROR(VLOOKUP(CONCATENATE($H15,S15,),'Condicionales '!$D$55:$F$57,3,0)/VLOOKUP($H15,$I$123:S133,AQ$1,0),0)</f>
        <v>7.6923076923076927E-3</v>
      </c>
      <c r="AR15" s="113">
        <f>IFERROR(VLOOKUP(CONCATENATE($H15,T15,),'Condicionales '!$D$55:$F$57,3,0)/VLOOKUP($H15,$I$123:T133,AR$1,0),0)</f>
        <v>8.0000000000000002E-3</v>
      </c>
      <c r="AS15" s="113">
        <f>IFERROR(VLOOKUP(CONCATENATE($H15,U15,),'Condicionales '!$D$55:$F$57,3,0)/VLOOKUP($H15,$I$123:U133,AS$1,0),0)</f>
        <v>9.0909090909090922E-3</v>
      </c>
      <c r="AT15" s="113">
        <f>IFERROR(VLOOKUP(CONCATENATE($H15,V15,),'Condicionales '!$D$55:$F$57,3,0)/VLOOKUP($H15,$I$123:V133,AT$1,0),0)</f>
        <v>8.0000000000000002E-3</v>
      </c>
      <c r="AU15" s="113">
        <f>IFERROR(VLOOKUP(CONCATENATE($H15,W15,),'Condicionales '!$D$55:$F$57,3,0)/VLOOKUP($H15,$I$123:W133,AU$1,0),0)</f>
        <v>8.6956521739130436E-3</v>
      </c>
      <c r="AV15" s="113">
        <f>IFERROR(VLOOKUP(CONCATENATE($H15,X15,),'Condicionales '!$D$55:$F$57,3,0)/VLOOKUP($H15,$I$123:X133,AV$1,0),0)</f>
        <v>8.3333333333333332E-3</v>
      </c>
      <c r="AW15" s="113">
        <f>IFERROR(VLOOKUP(CONCATENATE($H15,Y15,),'Condicionales '!$D$55:$F$57,3,0)/VLOOKUP($H15,$I$123:Y133,AW$1,0),0)</f>
        <v>8.0000000000000002E-3</v>
      </c>
      <c r="AX15" s="113">
        <f>IFERROR(VLOOKUP(CONCATENATE($H15,Z15,),'Condicionales '!$D$55:$F$57,3,0)/VLOOKUP($H15,$I$123:Z133,AX$1,0),0)</f>
        <v>7.4074074074074077E-3</v>
      </c>
      <c r="AY15" s="113">
        <f>IFERROR(VLOOKUP(CONCATENATE($H15,AA15,),'Condicionales '!$D$55:$F$57,3,0)/VLOOKUP($H15,$I$123:AA133,AY$1,0),0)</f>
        <v>7.1428571428571435E-3</v>
      </c>
      <c r="AZ15" s="113">
        <f>IFERROR(VLOOKUP(CONCATENATE($H15,AB15,),'Condicionales '!$D$55:$F$57,3,0)/VLOOKUP($H15,$I$123:AB133,AZ$1,0),0)</f>
        <v>7.6923076923076927E-3</v>
      </c>
      <c r="BA15" s="113">
        <f>IFERROR(VLOOKUP(CONCATENATE($H15,AC15,),'Condicionales '!$D$55:$F$57,3,0)/VLOOKUP($H15,$I$123:AC133,BA$1,0),0)</f>
        <v>6.6666666666666671E-3</v>
      </c>
      <c r="BB15" s="113">
        <f>IFERROR(VLOOKUP(CONCATENATE($H15,AD15,),'Condicionales '!$D$55:$F$57,3,0)/VLOOKUP($H15,$I$123:AD133,BB$1,0),0)</f>
        <v>6.6666666666666671E-3</v>
      </c>
      <c r="BC15" s="113">
        <f>IFERROR(VLOOKUP(CONCATENATE($H15,AE15,),'Condicionales '!$D$55:$F$57,3,0)/VLOOKUP($H15,$I$123:AE133,BC$1,0),0)</f>
        <v>7.1428571428571435E-3</v>
      </c>
      <c r="BD15" s="113">
        <f>IFERROR(VLOOKUP(CONCATENATE($H15,AF15,),'Condicionales '!$D$55:$F$57,3,0)/VLOOKUP($H15,$I$123:AF133,BD$1,0),0)</f>
        <v>6.0606060606060606E-3</v>
      </c>
      <c r="BE15" s="113">
        <f>IFERROR(VLOOKUP(CONCATENATE($H15,AG15,),'Condicionales '!$D$55:$F$57,3,0)/VLOOKUP($H15,$I$123:AG133,BE$1,0),0)</f>
        <v>8.0000000000000002E-3</v>
      </c>
      <c r="BF15" s="113">
        <f>IFERROR(VLOOKUP(CONCATENATE($H15,AH15,),'Condicionales '!$D$55:$F$57,3,0)/VLOOKUP($H15,$I$123:AH133,BF$1,0),0)</f>
        <v>7.6923076923076927E-3</v>
      </c>
      <c r="BG15" s="113">
        <f>IFERROR(VLOOKUP(CONCATENATE($H15,AI15,),'Condicionales '!$D$55:$F$57,3,0)/VLOOKUP($H15,$I$123:AI133,BG$1,0),0)</f>
        <v>7.1428571428571435E-3</v>
      </c>
      <c r="BH15" s="121">
        <f t="shared" si="45"/>
        <v>0.1781964621529839</v>
      </c>
      <c r="BI15" s="89">
        <f t="shared" si="28"/>
        <v>23</v>
      </c>
      <c r="BJ15" s="121">
        <f t="shared" si="46"/>
        <v>7.7476722675210389E-3</v>
      </c>
      <c r="BK15" s="87"/>
      <c r="BL15" s="87"/>
      <c r="BM15" s="87"/>
      <c r="BN15" s="154">
        <f t="shared" si="29"/>
        <v>0</v>
      </c>
      <c r="BO15" s="154">
        <f t="shared" si="30"/>
        <v>8.3333333333333332E-3</v>
      </c>
      <c r="BP15" s="154">
        <f t="shared" si="31"/>
        <v>1.5740740740740743E-2</v>
      </c>
      <c r="BQ15" s="154">
        <f t="shared" si="32"/>
        <v>2.4074074074074074E-2</v>
      </c>
      <c r="BR15" s="154">
        <f t="shared" si="33"/>
        <v>3.2074074074074074E-2</v>
      </c>
      <c r="BS15" s="154">
        <f t="shared" si="34"/>
        <v>4.0769726247987116E-2</v>
      </c>
      <c r="BT15" s="154">
        <f t="shared" si="35"/>
        <v>4.8769726247987116E-2</v>
      </c>
      <c r="BU15" s="154">
        <f t="shared" si="36"/>
        <v>5.6462033940294809E-2</v>
      </c>
      <c r="BV15" s="154">
        <f t="shared" si="37"/>
        <v>6.4462033940294816E-2</v>
      </c>
      <c r="BW15" s="154">
        <f t="shared" si="38"/>
        <v>7.355294303120391E-2</v>
      </c>
      <c r="BX15" s="154">
        <f t="shared" si="39"/>
        <v>8.1552943031203917E-2</v>
      </c>
      <c r="BY15" s="154">
        <f t="shared" si="40"/>
        <v>9.0248595205116966E-2</v>
      </c>
      <c r="BZ15" s="154">
        <f t="shared" si="41"/>
        <v>9.8581928538450297E-2</v>
      </c>
      <c r="CA15" s="154">
        <f t="shared" si="42"/>
        <v>0.1065819285384503</v>
      </c>
      <c r="CB15" s="154">
        <f t="shared" si="43"/>
        <v>0.11398933594585771</v>
      </c>
      <c r="CC15" s="154">
        <f t="shared" si="47"/>
        <v>0.12113219308871485</v>
      </c>
      <c r="CD15" s="154">
        <f t="shared" si="48"/>
        <v>0.12882450078102253</v>
      </c>
      <c r="CE15" s="154">
        <f t="shared" si="49"/>
        <v>0.13549116744768919</v>
      </c>
      <c r="CF15" s="154">
        <f t="shared" si="50"/>
        <v>0.14215783411435584</v>
      </c>
      <c r="CG15" s="154">
        <f t="shared" si="51"/>
        <v>0.14930069125721299</v>
      </c>
      <c r="CH15" s="154">
        <f t="shared" si="52"/>
        <v>0.15536129731781906</v>
      </c>
      <c r="CI15" s="154">
        <f t="shared" si="44"/>
        <v>0.15502796398448573</v>
      </c>
      <c r="CJ15" s="154">
        <f t="shared" si="44"/>
        <v>0.15531286426938604</v>
      </c>
      <c r="CK15" s="154">
        <f t="shared" si="44"/>
        <v>0.15412238807890982</v>
      </c>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row>
    <row r="16" spans="1:121" ht="15" customHeight="1" x14ac:dyDescent="0.3">
      <c r="A16" s="104">
        <f>+'OBL. CONTRATO '!A20</f>
        <v>12</v>
      </c>
      <c r="B16" s="104">
        <f>+'OBL. CONTRATO '!B20</f>
        <v>3</v>
      </c>
      <c r="C16" s="104">
        <f>+'OBL. CONTRATO '!C20</f>
        <v>0</v>
      </c>
      <c r="D16" s="104">
        <f>+'OBL. CONTRATO '!D20</f>
        <v>12</v>
      </c>
      <c r="E16" s="104" t="str">
        <f>+'OBL. CONTRATO '!F20</f>
        <v>N/A</v>
      </c>
      <c r="F16" s="104" t="str">
        <f>+'OBL. CONTRATO '!G20</f>
        <v>N/A</v>
      </c>
      <c r="G16" s="115" t="str">
        <f>+'OBL. CONTRATO '!K20</f>
        <v xml:space="preserve">NO </v>
      </c>
      <c r="H16" s="104" t="str">
        <f>+'OBL. CONTRATO '!L20</f>
        <v>TRANSVERSAL</v>
      </c>
      <c r="I16" s="104" t="str">
        <f>+'OBL. CONTRATO '!M20</f>
        <v xml:space="preserve">NO </v>
      </c>
      <c r="J16" s="104" t="str">
        <f>+'OBL. CONTRATO '!N20</f>
        <v>NO</v>
      </c>
      <c r="K16" s="104" t="str">
        <f>+'OBL. CONTRATO '!O20</f>
        <v>SCP</v>
      </c>
      <c r="L16" s="112" t="s">
        <v>71</v>
      </c>
      <c r="M16" s="112" t="s">
        <v>71</v>
      </c>
      <c r="N16" s="112" t="s">
        <v>71</v>
      </c>
      <c r="O16" s="172" t="s">
        <v>71</v>
      </c>
      <c r="P16" s="172" t="s">
        <v>71</v>
      </c>
      <c r="Q16" s="172" t="s">
        <v>71</v>
      </c>
      <c r="R16" s="172" t="s">
        <v>71</v>
      </c>
      <c r="S16" s="172" t="s">
        <v>71</v>
      </c>
      <c r="T16" s="172" t="s">
        <v>71</v>
      </c>
      <c r="U16" s="172" t="s">
        <v>71</v>
      </c>
      <c r="V16" s="172" t="s">
        <v>71</v>
      </c>
      <c r="W16" s="112" t="s">
        <v>71</v>
      </c>
      <c r="X16" s="112" t="s">
        <v>71</v>
      </c>
      <c r="Y16" s="172" t="s">
        <v>71</v>
      </c>
      <c r="Z16" s="172" t="s">
        <v>71</v>
      </c>
      <c r="AA16" s="172" t="s">
        <v>71</v>
      </c>
      <c r="AB16" s="172" t="s">
        <v>71</v>
      </c>
      <c r="AC16" s="172" t="s">
        <v>71</v>
      </c>
      <c r="AD16" s="172" t="s">
        <v>71</v>
      </c>
      <c r="AE16" s="172" t="s">
        <v>71</v>
      </c>
      <c r="AF16" s="172" t="s">
        <v>71</v>
      </c>
      <c r="AG16" s="172" t="s">
        <v>71</v>
      </c>
      <c r="AH16" s="172" t="s">
        <v>71</v>
      </c>
      <c r="AI16" s="112" t="s">
        <v>71</v>
      </c>
      <c r="AJ16" s="113">
        <f>IFERROR(VLOOKUP(CONCATENATE($H16,L16,),'Condicionales '!$D$55:$F$57,3,0)/VLOOKUP($H16,$I$123:L134,$AJ$1,0),0)</f>
        <v>0</v>
      </c>
      <c r="AK16" s="113">
        <f>IFERROR(VLOOKUP(CONCATENATE($H16,M16,),'Condicionales '!$D$55:$F$57,3,0)/VLOOKUP($H16,$I$123:M134,AK$1,0),0)</f>
        <v>0</v>
      </c>
      <c r="AL16" s="113">
        <f>IFERROR(VLOOKUP(CONCATENATE($H16,N16,),'Condicionales '!$D$55:$F$57,3,0)/VLOOKUP($H16,$I$123:N134,AL$1,0),0)</f>
        <v>0</v>
      </c>
      <c r="AM16" s="113">
        <f>IFERROR(VLOOKUP(CONCATENATE($H16,O16,),'Condicionales '!$D$55:$F$57,3,0)/VLOOKUP($H16,$I$123:O134,AM$1,0),0)</f>
        <v>0</v>
      </c>
      <c r="AN16" s="113">
        <f>IFERROR(VLOOKUP(CONCATENATE($H16,P16,),'Condicionales '!$D$55:$F$57,3,0)/VLOOKUP($H16,$I$123:P134,AN$1,0),0)</f>
        <v>0</v>
      </c>
      <c r="AO16" s="113">
        <f>IFERROR(VLOOKUP(CONCATENATE($H16,Q16,),'Condicionales '!$D$55:$F$57,3,0)/VLOOKUP($H16,$I$123:Q134,AO$1,0),0)</f>
        <v>0</v>
      </c>
      <c r="AP16" s="113">
        <f>IFERROR(VLOOKUP(CONCATENATE($H16,R16,),'Condicionales '!$D$55:$F$57,3,0)/VLOOKUP($H16,$I$123:R134,AP$1,0),0)</f>
        <v>0</v>
      </c>
      <c r="AQ16" s="113">
        <f>IFERROR(VLOOKUP(CONCATENATE($H16,S16,),'Condicionales '!$D$55:$F$57,3,0)/VLOOKUP($H16,$I$123:S134,AQ$1,0),0)</f>
        <v>0</v>
      </c>
      <c r="AR16" s="113">
        <f>IFERROR(VLOOKUP(CONCATENATE($H16,T16,),'Condicionales '!$D$55:$F$57,3,0)/VLOOKUP($H16,$I$123:T134,AR$1,0),0)</f>
        <v>0</v>
      </c>
      <c r="AS16" s="113">
        <f>IFERROR(VLOOKUP(CONCATENATE($H16,U16,),'Condicionales '!$D$55:$F$57,3,0)/VLOOKUP($H16,$I$123:U134,AS$1,0),0)</f>
        <v>0</v>
      </c>
      <c r="AT16" s="113">
        <f>IFERROR(VLOOKUP(CONCATENATE($H16,V16,),'Condicionales '!$D$55:$F$57,3,0)/VLOOKUP($H16,$I$123:V134,AT$1,0),0)</f>
        <v>0</v>
      </c>
      <c r="AU16" s="113">
        <f>IFERROR(VLOOKUP(CONCATENATE($H16,W16,),'Condicionales '!$D$55:$F$57,3,0)/VLOOKUP($H16,$I$123:W134,AU$1,0),0)</f>
        <v>0</v>
      </c>
      <c r="AV16" s="113">
        <f>IFERROR(VLOOKUP(CONCATENATE($H16,X16,),'Condicionales '!$D$55:$F$57,3,0)/VLOOKUP($H16,$I$123:X134,AV$1,0),0)</f>
        <v>0</v>
      </c>
      <c r="AW16" s="113">
        <f>IFERROR(VLOOKUP(CONCATENATE($H16,Y16,),'Condicionales '!$D$55:$F$57,3,0)/VLOOKUP($H16,$I$123:Y134,AW$1,0),0)</f>
        <v>0</v>
      </c>
      <c r="AX16" s="113">
        <f>IFERROR(VLOOKUP(CONCATENATE($H16,Z16,),'Condicionales '!$D$55:$F$57,3,0)/VLOOKUP($H16,$I$123:Z134,AX$1,0),0)</f>
        <v>0</v>
      </c>
      <c r="AY16" s="113">
        <f>IFERROR(VLOOKUP(CONCATENATE($H16,AA16,),'Condicionales '!$D$55:$F$57,3,0)/VLOOKUP($H16,$I$123:AA134,AY$1,0),0)</f>
        <v>0</v>
      </c>
      <c r="AZ16" s="113">
        <f>IFERROR(VLOOKUP(CONCATENATE($H16,AB16,),'Condicionales '!$D$55:$F$57,3,0)/VLOOKUP($H16,$I$123:AB134,AZ$1,0),0)</f>
        <v>0</v>
      </c>
      <c r="BA16" s="113">
        <f>IFERROR(VLOOKUP(CONCATENATE($H16,AC16,),'Condicionales '!$D$55:$F$57,3,0)/VLOOKUP($H16,$I$123:AC134,BA$1,0),0)</f>
        <v>0</v>
      </c>
      <c r="BB16" s="113">
        <f>IFERROR(VLOOKUP(CONCATENATE($H16,AD16,),'Condicionales '!$D$55:$F$57,3,0)/VLOOKUP($H16,$I$123:AD134,BB$1,0),0)</f>
        <v>0</v>
      </c>
      <c r="BC16" s="113">
        <f>IFERROR(VLOOKUP(CONCATENATE($H16,AE16,),'Condicionales '!$D$55:$F$57,3,0)/VLOOKUP($H16,$I$123:AE134,BC$1,0),0)</f>
        <v>0</v>
      </c>
      <c r="BD16" s="113">
        <f>IFERROR(VLOOKUP(CONCATENATE($H16,AF16,),'Condicionales '!$D$55:$F$57,3,0)/VLOOKUP($H16,$I$123:AF134,BD$1,0),0)</f>
        <v>0</v>
      </c>
      <c r="BE16" s="113">
        <f>IFERROR(VLOOKUP(CONCATENATE($H16,AG16,),'Condicionales '!$D$55:$F$57,3,0)/VLOOKUP($H16,$I$123:AG134,BE$1,0),0)</f>
        <v>0</v>
      </c>
      <c r="BF16" s="113">
        <f>IFERROR(VLOOKUP(CONCATENATE($H16,AH16,),'Condicionales '!$D$55:$F$57,3,0)/VLOOKUP($H16,$I$123:AH134,BF$1,0),0)</f>
        <v>0</v>
      </c>
      <c r="BG16" s="113">
        <f>IFERROR(VLOOKUP(CONCATENATE($H16,AI16,),'Condicionales '!$D$55:$F$57,3,0)/VLOOKUP($H16,$I$123:AI134,BG$1,0),0)</f>
        <v>0</v>
      </c>
      <c r="BH16" s="121">
        <f t="shared" si="45"/>
        <v>0</v>
      </c>
      <c r="BI16" s="89">
        <f t="shared" si="28"/>
        <v>0</v>
      </c>
      <c r="BJ16" s="121">
        <f t="shared" si="46"/>
        <v>0</v>
      </c>
      <c r="BK16" s="87"/>
      <c r="BL16" s="87"/>
      <c r="BM16" s="87"/>
      <c r="BN16" s="154">
        <f t="shared" si="29"/>
        <v>0</v>
      </c>
      <c r="BO16" s="154">
        <f t="shared" si="30"/>
        <v>0</v>
      </c>
      <c r="BP16" s="154">
        <f t="shared" si="31"/>
        <v>0</v>
      </c>
      <c r="BQ16" s="154">
        <f t="shared" si="32"/>
        <v>0</v>
      </c>
      <c r="BR16" s="154">
        <f t="shared" si="33"/>
        <v>0</v>
      </c>
      <c r="BS16" s="154">
        <f t="shared" si="34"/>
        <v>0</v>
      </c>
      <c r="BT16" s="154">
        <f t="shared" si="35"/>
        <v>0</v>
      </c>
      <c r="BU16" s="154">
        <f t="shared" si="36"/>
        <v>0</v>
      </c>
      <c r="BV16" s="154">
        <f t="shared" si="37"/>
        <v>0</v>
      </c>
      <c r="BW16" s="154">
        <f t="shared" si="38"/>
        <v>0</v>
      </c>
      <c r="BX16" s="154">
        <f t="shared" si="39"/>
        <v>0</v>
      </c>
      <c r="BY16" s="154">
        <f t="shared" si="40"/>
        <v>0</v>
      </c>
      <c r="BZ16" s="154">
        <f t="shared" si="41"/>
        <v>0</v>
      </c>
      <c r="CA16" s="154">
        <f t="shared" si="42"/>
        <v>0</v>
      </c>
      <c r="CB16" s="154">
        <f t="shared" si="43"/>
        <v>0</v>
      </c>
      <c r="CC16" s="154">
        <f t="shared" si="47"/>
        <v>0</v>
      </c>
      <c r="CD16" s="154">
        <f t="shared" si="48"/>
        <v>0</v>
      </c>
      <c r="CE16" s="154">
        <f t="shared" si="49"/>
        <v>0</v>
      </c>
      <c r="CF16" s="154">
        <f t="shared" si="50"/>
        <v>0</v>
      </c>
      <c r="CG16" s="154">
        <f t="shared" si="51"/>
        <v>0</v>
      </c>
      <c r="CH16" s="154">
        <f t="shared" si="52"/>
        <v>0</v>
      </c>
      <c r="CI16" s="154">
        <f t="shared" si="44"/>
        <v>0</v>
      </c>
      <c r="CJ16" s="154">
        <f t="shared" si="44"/>
        <v>0</v>
      </c>
      <c r="CK16" s="154">
        <f t="shared" si="44"/>
        <v>0</v>
      </c>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row>
    <row r="17" spans="1:121" ht="15" customHeight="1" x14ac:dyDescent="0.3">
      <c r="A17" s="104">
        <f>+'OBL. CONTRATO '!A21</f>
        <v>13</v>
      </c>
      <c r="B17" s="104">
        <f>+'OBL. CONTRATO '!B21</f>
        <v>3</v>
      </c>
      <c r="C17" s="104">
        <f>+'OBL. CONTRATO '!C21</f>
        <v>0</v>
      </c>
      <c r="D17" s="104">
        <f>+'OBL. CONTRATO '!D21</f>
        <v>13</v>
      </c>
      <c r="E17" s="104" t="str">
        <f>+'OBL. CONTRATO '!F21</f>
        <v xml:space="preserve">CUALITATIVO </v>
      </c>
      <c r="F17" s="104" t="str">
        <f>+'OBL. CONTRATO '!G21</f>
        <v>Javier</v>
      </c>
      <c r="G17" s="115" t="str">
        <f>+'OBL. CONTRATO '!K21</f>
        <v>MENSUAL</v>
      </c>
      <c r="H17" s="104" t="str">
        <f>+'OBL. CONTRATO '!L21</f>
        <v>TRANSVERSAL</v>
      </c>
      <c r="I17" s="104" t="str">
        <f>+'OBL. CONTRATO '!M21</f>
        <v xml:space="preserve">SI </v>
      </c>
      <c r="J17" s="104" t="str">
        <f>+'OBL. CONTRATO '!N21</f>
        <v>NO</v>
      </c>
      <c r="K17" s="104" t="str">
        <f>+'OBL. CONTRATO '!O21</f>
        <v>CCP</v>
      </c>
      <c r="L17" s="112" t="s">
        <v>14</v>
      </c>
      <c r="M17" s="112" t="s">
        <v>14</v>
      </c>
      <c r="N17" s="112" t="s">
        <v>14</v>
      </c>
      <c r="O17" s="172" t="s">
        <v>14</v>
      </c>
      <c r="P17" s="172" t="s">
        <v>14</v>
      </c>
      <c r="Q17" s="172" t="s">
        <v>14</v>
      </c>
      <c r="R17" s="172" t="s">
        <v>14</v>
      </c>
      <c r="S17" s="172" t="s">
        <v>14</v>
      </c>
      <c r="T17" s="172" t="s">
        <v>14</v>
      </c>
      <c r="U17" s="172" t="s">
        <v>14</v>
      </c>
      <c r="V17" s="172" t="s">
        <v>14</v>
      </c>
      <c r="W17" s="112" t="s">
        <v>14</v>
      </c>
      <c r="X17" s="112" t="s">
        <v>14</v>
      </c>
      <c r="Y17" s="172" t="s">
        <v>14</v>
      </c>
      <c r="Z17" s="172" t="s">
        <v>14</v>
      </c>
      <c r="AA17" s="172" t="s">
        <v>14</v>
      </c>
      <c r="AB17" s="172" t="s">
        <v>14</v>
      </c>
      <c r="AC17" s="172" t="s">
        <v>14</v>
      </c>
      <c r="AD17" s="172" t="s">
        <v>14</v>
      </c>
      <c r="AE17" s="172" t="s">
        <v>14</v>
      </c>
      <c r="AF17" s="172" t="s">
        <v>14</v>
      </c>
      <c r="AG17" s="172" t="s">
        <v>14</v>
      </c>
      <c r="AH17" s="172" t="s">
        <v>14</v>
      </c>
      <c r="AI17" s="112" t="s">
        <v>14</v>
      </c>
      <c r="AJ17" s="113">
        <f>IFERROR(VLOOKUP(CONCATENATE($H17,L17,),'Condicionales '!$D$55:$F$57,3,0)/VLOOKUP($H17,$I$123:L135,$AJ$1,0),0)</f>
        <v>1.2500000000000001E-2</v>
      </c>
      <c r="AK17" s="113">
        <f>IFERROR(VLOOKUP(CONCATENATE($H17,M17,),'Condicionales '!$D$55:$F$57,3,0)/VLOOKUP($H17,$I$123:M135,AK$1,0),0)</f>
        <v>8.3333333333333332E-3</v>
      </c>
      <c r="AL17" s="113">
        <f>IFERROR(VLOOKUP(CONCATENATE($H17,N17,),'Condicionales '!$D$55:$F$57,3,0)/VLOOKUP($H17,$I$123:N135,AL$1,0),0)</f>
        <v>7.4074074074074077E-3</v>
      </c>
      <c r="AM17" s="113">
        <f>IFERROR(VLOOKUP(CONCATENATE($H17,O17,),'Condicionales '!$D$55:$F$57,3,0)/VLOOKUP($H17,$I$123:O135,AM$1,0),0)</f>
        <v>8.3333333333333332E-3</v>
      </c>
      <c r="AN17" s="113">
        <f>IFERROR(VLOOKUP(CONCATENATE($H17,P17,),'Condicionales '!$D$55:$F$57,3,0)/VLOOKUP($H17,$I$123:P135,AN$1,0),0)</f>
        <v>8.0000000000000002E-3</v>
      </c>
      <c r="AO17" s="113">
        <f>IFERROR(VLOOKUP(CONCATENATE($H17,Q17,),'Condicionales '!$D$55:$F$57,3,0)/VLOOKUP($H17,$I$123:Q135,AO$1,0),0)</f>
        <v>8.6956521739130436E-3</v>
      </c>
      <c r="AP17" s="113">
        <f>IFERROR(VLOOKUP(CONCATENATE($H17,R17,),'Condicionales '!$D$55:$F$57,3,0)/VLOOKUP($H17,$I$123:R135,AP$1,0),0)</f>
        <v>8.0000000000000002E-3</v>
      </c>
      <c r="AQ17" s="113">
        <f>IFERROR(VLOOKUP(CONCATENATE($H17,S17,),'Condicionales '!$D$55:$F$57,3,0)/VLOOKUP($H17,$I$123:S135,AQ$1,0),0)</f>
        <v>7.6923076923076927E-3</v>
      </c>
      <c r="AR17" s="113">
        <f>IFERROR(VLOOKUP(CONCATENATE($H17,T17,),'Condicionales '!$D$55:$F$57,3,0)/VLOOKUP($H17,$I$123:T135,AR$1,0),0)</f>
        <v>8.0000000000000002E-3</v>
      </c>
      <c r="AS17" s="113">
        <f>IFERROR(VLOOKUP(CONCATENATE($H17,U17,),'Condicionales '!$D$55:$F$57,3,0)/VLOOKUP($H17,$I$123:U135,AS$1,0),0)</f>
        <v>9.0909090909090922E-3</v>
      </c>
      <c r="AT17" s="113">
        <f>IFERROR(VLOOKUP(CONCATENATE($H17,V17,),'Condicionales '!$D$55:$F$57,3,0)/VLOOKUP($H17,$I$123:V135,AT$1,0),0)</f>
        <v>8.0000000000000002E-3</v>
      </c>
      <c r="AU17" s="113">
        <f>IFERROR(VLOOKUP(CONCATENATE($H17,W17,),'Condicionales '!$D$55:$F$57,3,0)/VLOOKUP($H17,$I$123:W135,AU$1,0),0)</f>
        <v>8.6956521739130436E-3</v>
      </c>
      <c r="AV17" s="113">
        <f>IFERROR(VLOOKUP(CONCATENATE($H17,X17,),'Condicionales '!$D$55:$F$57,3,0)/VLOOKUP($H17,$I$123:X135,AV$1,0),0)</f>
        <v>8.3333333333333332E-3</v>
      </c>
      <c r="AW17" s="113">
        <f>IFERROR(VLOOKUP(CONCATENATE($H17,Y17,),'Condicionales '!$D$55:$F$57,3,0)/VLOOKUP($H17,$I$123:Y135,AW$1,0),0)</f>
        <v>8.0000000000000002E-3</v>
      </c>
      <c r="AX17" s="113">
        <f>IFERROR(VLOOKUP(CONCATENATE($H17,Z17,),'Condicionales '!$D$55:$F$57,3,0)/VLOOKUP($H17,$I$123:Z135,AX$1,0),0)</f>
        <v>7.4074074074074077E-3</v>
      </c>
      <c r="AY17" s="113">
        <f>IFERROR(VLOOKUP(CONCATENATE($H17,AA17,),'Condicionales '!$D$55:$F$57,3,0)/VLOOKUP($H17,$I$123:AA135,AY$1,0),0)</f>
        <v>7.1428571428571435E-3</v>
      </c>
      <c r="AZ17" s="113">
        <f>IFERROR(VLOOKUP(CONCATENATE($H17,AB17,),'Condicionales '!$D$55:$F$57,3,0)/VLOOKUP($H17,$I$123:AB135,AZ$1,0),0)</f>
        <v>7.6923076923076927E-3</v>
      </c>
      <c r="BA17" s="113">
        <f>IFERROR(VLOOKUP(CONCATENATE($H17,AC17,),'Condicionales '!$D$55:$F$57,3,0)/VLOOKUP($H17,$I$123:AC135,BA$1,0),0)</f>
        <v>6.6666666666666671E-3</v>
      </c>
      <c r="BB17" s="113">
        <f>IFERROR(VLOOKUP(CONCATENATE($H17,AD17,),'Condicionales '!$D$55:$F$57,3,0)/VLOOKUP($H17,$I$123:AD135,BB$1,0),0)</f>
        <v>6.6666666666666671E-3</v>
      </c>
      <c r="BC17" s="113">
        <f>IFERROR(VLOOKUP(CONCATENATE($H17,AE17,),'Condicionales '!$D$55:$F$57,3,0)/VLOOKUP($H17,$I$123:AE135,BC$1,0),0)</f>
        <v>7.1428571428571435E-3</v>
      </c>
      <c r="BD17" s="113">
        <f>IFERROR(VLOOKUP(CONCATENATE($H17,AF17,),'Condicionales '!$D$55:$F$57,3,0)/VLOOKUP($H17,$I$123:AF135,BD$1,0),0)</f>
        <v>6.0606060606060606E-3</v>
      </c>
      <c r="BE17" s="113">
        <f>IFERROR(VLOOKUP(CONCATENATE($H17,AG17,),'Condicionales '!$D$55:$F$57,3,0)/VLOOKUP($H17,$I$123:AG135,BE$1,0),0)</f>
        <v>8.0000000000000002E-3</v>
      </c>
      <c r="BF17" s="113">
        <f>IFERROR(VLOOKUP(CONCATENATE($H17,AH17,),'Condicionales '!$D$55:$F$57,3,0)/VLOOKUP($H17,$I$123:AH135,BF$1,0),0)</f>
        <v>7.6923076923076927E-3</v>
      </c>
      <c r="BG17" s="113">
        <f>IFERROR(VLOOKUP(CONCATENATE($H17,AI17,),'Condicionales '!$D$55:$F$57,3,0)/VLOOKUP($H17,$I$123:AI135,BG$1,0),0)</f>
        <v>7.1428571428571435E-3</v>
      </c>
      <c r="BH17" s="121">
        <f t="shared" si="45"/>
        <v>0.19069646215298394</v>
      </c>
      <c r="BI17" s="89">
        <f t="shared" si="28"/>
        <v>24</v>
      </c>
      <c r="BJ17" s="121">
        <f t="shared" si="46"/>
        <v>7.945685923040997E-3</v>
      </c>
      <c r="BK17" s="87"/>
      <c r="BL17" s="87"/>
      <c r="BM17" s="87"/>
      <c r="BN17" s="154">
        <f t="shared" si="29"/>
        <v>1.2500000000000001E-2</v>
      </c>
      <c r="BO17" s="154">
        <f t="shared" si="30"/>
        <v>2.0833333333333336E-2</v>
      </c>
      <c r="BP17" s="154">
        <f t="shared" si="31"/>
        <v>2.8240740740740743E-2</v>
      </c>
      <c r="BQ17" s="154">
        <f t="shared" si="32"/>
        <v>3.6574074074074078E-2</v>
      </c>
      <c r="BR17" s="154">
        <f t="shared" si="33"/>
        <v>4.4574074074074078E-2</v>
      </c>
      <c r="BS17" s="154">
        <f t="shared" si="34"/>
        <v>5.326972624798712E-2</v>
      </c>
      <c r="BT17" s="154">
        <f t="shared" si="35"/>
        <v>6.126972624798712E-2</v>
      </c>
      <c r="BU17" s="154">
        <f t="shared" si="36"/>
        <v>6.896203394029482E-2</v>
      </c>
      <c r="BV17" s="154">
        <f t="shared" si="37"/>
        <v>7.6962033940294827E-2</v>
      </c>
      <c r="BW17" s="154">
        <f t="shared" si="38"/>
        <v>8.6052943031203921E-2</v>
      </c>
      <c r="BX17" s="154">
        <f t="shared" si="39"/>
        <v>9.4052943031203928E-2</v>
      </c>
      <c r="BY17" s="154">
        <f t="shared" si="40"/>
        <v>0.10274859520511698</v>
      </c>
      <c r="BZ17" s="154">
        <f t="shared" si="41"/>
        <v>0.11108192853845031</v>
      </c>
      <c r="CA17" s="154">
        <f t="shared" si="42"/>
        <v>0.11908192853845032</v>
      </c>
      <c r="CB17" s="154">
        <f t="shared" si="43"/>
        <v>0.12648933594585773</v>
      </c>
      <c r="CC17" s="154">
        <f t="shared" si="47"/>
        <v>0.13363219308871488</v>
      </c>
      <c r="CD17" s="154">
        <f t="shared" si="48"/>
        <v>0.14132450078102257</v>
      </c>
      <c r="CE17" s="154">
        <f t="shared" si="49"/>
        <v>0.14799116744768923</v>
      </c>
      <c r="CF17" s="154">
        <f t="shared" si="50"/>
        <v>0.15465783411435588</v>
      </c>
      <c r="CG17" s="154">
        <f t="shared" si="51"/>
        <v>0.16180069125721303</v>
      </c>
      <c r="CH17" s="154">
        <f t="shared" si="52"/>
        <v>0.15536129731781906</v>
      </c>
      <c r="CI17" s="154">
        <f t="shared" si="44"/>
        <v>0.15502796398448573</v>
      </c>
      <c r="CJ17" s="154">
        <f t="shared" si="44"/>
        <v>0.15531286426938604</v>
      </c>
      <c r="CK17" s="154">
        <f t="shared" si="44"/>
        <v>0.15412238807890982</v>
      </c>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row>
    <row r="18" spans="1:121" ht="15" customHeight="1" x14ac:dyDescent="0.3">
      <c r="A18" s="104">
        <f>+'OBL. CONTRATO '!A22</f>
        <v>14</v>
      </c>
      <c r="B18" s="104">
        <f>+'OBL. CONTRATO '!B22</f>
        <v>3</v>
      </c>
      <c r="C18" s="104">
        <f>+'OBL. CONTRATO '!C22</f>
        <v>0</v>
      </c>
      <c r="D18" s="104">
        <f>+'OBL. CONTRATO '!D22</f>
        <v>14</v>
      </c>
      <c r="E18" s="104" t="str">
        <f>+'OBL. CONTRATO '!F22</f>
        <v xml:space="preserve">CUALITATIVO </v>
      </c>
      <c r="F18" s="104" t="str">
        <f>+'OBL. CONTRATO '!G22</f>
        <v>Javier</v>
      </c>
      <c r="G18" s="104" t="str">
        <f>+'OBL. CONTRATO '!K22</f>
        <v>MENSUAL</v>
      </c>
      <c r="H18" s="104" t="str">
        <f>+'OBL. CONTRATO '!L22</f>
        <v>TRANSVERSAL</v>
      </c>
      <c r="I18" s="104" t="str">
        <f>+'OBL. CONTRATO '!M22</f>
        <v xml:space="preserve">SI </v>
      </c>
      <c r="J18" s="104" t="str">
        <f>+'OBL. CONTRATO '!N22</f>
        <v>No</v>
      </c>
      <c r="K18" s="104" t="str">
        <f>+'OBL. CONTRATO '!O22</f>
        <v>CCP</v>
      </c>
      <c r="L18" s="112" t="s">
        <v>14</v>
      </c>
      <c r="M18" s="112" t="s">
        <v>14</v>
      </c>
      <c r="N18" s="112" t="s">
        <v>14</v>
      </c>
      <c r="O18" s="172" t="s">
        <v>14</v>
      </c>
      <c r="P18" s="172" t="s">
        <v>14</v>
      </c>
      <c r="Q18" s="172" t="s">
        <v>14</v>
      </c>
      <c r="R18" s="172" t="s">
        <v>14</v>
      </c>
      <c r="S18" s="172" t="s">
        <v>14</v>
      </c>
      <c r="T18" s="172" t="s">
        <v>14</v>
      </c>
      <c r="U18" s="172" t="s">
        <v>14</v>
      </c>
      <c r="V18" s="172" t="s">
        <v>14</v>
      </c>
      <c r="W18" s="112" t="s">
        <v>14</v>
      </c>
      <c r="X18" s="112" t="s">
        <v>14</v>
      </c>
      <c r="Y18" s="172" t="s">
        <v>14</v>
      </c>
      <c r="Z18" s="172" t="s">
        <v>14</v>
      </c>
      <c r="AA18" s="172" t="s">
        <v>14</v>
      </c>
      <c r="AB18" s="172" t="s">
        <v>14</v>
      </c>
      <c r="AC18" s="172" t="s">
        <v>14</v>
      </c>
      <c r="AD18" s="172" t="s">
        <v>14</v>
      </c>
      <c r="AE18" s="172" t="s">
        <v>14</v>
      </c>
      <c r="AF18" s="172" t="s">
        <v>14</v>
      </c>
      <c r="AG18" s="172" t="s">
        <v>14</v>
      </c>
      <c r="AH18" s="172" t="s">
        <v>14</v>
      </c>
      <c r="AI18" s="112" t="s">
        <v>14</v>
      </c>
      <c r="AJ18" s="113">
        <f>IFERROR(VLOOKUP(CONCATENATE($H18,L18,),'Condicionales '!$D$55:$F$57,3,0)/VLOOKUP($H18,$I$123:L136,$AJ$1,0),0)</f>
        <v>1.2500000000000001E-2</v>
      </c>
      <c r="AK18" s="113">
        <f>IFERROR(VLOOKUP(CONCATENATE($H18,M18,),'Condicionales '!$D$55:$F$57,3,0)/VLOOKUP($H18,$I$123:M136,AK$1,0),0)</f>
        <v>8.3333333333333332E-3</v>
      </c>
      <c r="AL18" s="113">
        <f>IFERROR(VLOOKUP(CONCATENATE($H18,N18,),'Condicionales '!$D$55:$F$57,3,0)/VLOOKUP($H18,$I$123:N136,AL$1,0),0)</f>
        <v>7.4074074074074077E-3</v>
      </c>
      <c r="AM18" s="113">
        <f>IFERROR(VLOOKUP(CONCATENATE($H18,O18,),'Condicionales '!$D$55:$F$57,3,0)/VLOOKUP($H18,$I$123:O136,AM$1,0),0)</f>
        <v>8.3333333333333332E-3</v>
      </c>
      <c r="AN18" s="113">
        <f>IFERROR(VLOOKUP(CONCATENATE($H18,P18,),'Condicionales '!$D$55:$F$57,3,0)/VLOOKUP($H18,$I$123:P136,AN$1,0),0)</f>
        <v>8.0000000000000002E-3</v>
      </c>
      <c r="AO18" s="113">
        <f>IFERROR(VLOOKUP(CONCATENATE($H18,Q18,),'Condicionales '!$D$55:$F$57,3,0)/VLOOKUP($H18,$I$123:Q136,AO$1,0),0)</f>
        <v>8.6956521739130436E-3</v>
      </c>
      <c r="AP18" s="113">
        <f>IFERROR(VLOOKUP(CONCATENATE($H18,R18,),'Condicionales '!$D$55:$F$57,3,0)/VLOOKUP($H18,$I$123:R136,AP$1,0),0)</f>
        <v>8.0000000000000002E-3</v>
      </c>
      <c r="AQ18" s="113">
        <f>IFERROR(VLOOKUP(CONCATENATE($H18,S18,),'Condicionales '!$D$55:$F$57,3,0)/VLOOKUP($H18,$I$123:S136,AQ$1,0),0)</f>
        <v>7.6923076923076927E-3</v>
      </c>
      <c r="AR18" s="113">
        <f>IFERROR(VLOOKUP(CONCATENATE($H18,T18,),'Condicionales '!$D$55:$F$57,3,0)/VLOOKUP($H18,$I$123:T136,AR$1,0),0)</f>
        <v>8.0000000000000002E-3</v>
      </c>
      <c r="AS18" s="113">
        <f>IFERROR(VLOOKUP(CONCATENATE($H18,U18,),'Condicionales '!$D$55:$F$57,3,0)/VLOOKUP($H18,$I$123:U136,AS$1,0),0)</f>
        <v>9.0909090909090922E-3</v>
      </c>
      <c r="AT18" s="113">
        <f>IFERROR(VLOOKUP(CONCATENATE($H18,V18,),'Condicionales '!$D$55:$F$57,3,0)/VLOOKUP($H18,$I$123:V136,AT$1,0),0)</f>
        <v>8.0000000000000002E-3</v>
      </c>
      <c r="AU18" s="113">
        <f>IFERROR(VLOOKUP(CONCATENATE($H18,W18,),'Condicionales '!$D$55:$F$57,3,0)/VLOOKUP($H18,$I$123:W136,AU$1,0),0)</f>
        <v>8.6956521739130436E-3</v>
      </c>
      <c r="AV18" s="113">
        <f>IFERROR(VLOOKUP(CONCATENATE($H18,X18,),'Condicionales '!$D$55:$F$57,3,0)/VLOOKUP($H18,$I$123:X136,AV$1,0),0)</f>
        <v>8.3333333333333332E-3</v>
      </c>
      <c r="AW18" s="113">
        <f>IFERROR(VLOOKUP(CONCATENATE($H18,Y18,),'Condicionales '!$D$55:$F$57,3,0)/VLOOKUP($H18,$I$123:Y136,AW$1,0),0)</f>
        <v>8.0000000000000002E-3</v>
      </c>
      <c r="AX18" s="113">
        <f>IFERROR(VLOOKUP(CONCATENATE($H18,Z18,),'Condicionales '!$D$55:$F$57,3,0)/VLOOKUP($H18,$I$123:Z136,AX$1,0),0)</f>
        <v>7.4074074074074077E-3</v>
      </c>
      <c r="AY18" s="113">
        <f>IFERROR(VLOOKUP(CONCATENATE($H18,AA18,),'Condicionales '!$D$55:$F$57,3,0)/VLOOKUP($H18,$I$123:AA136,AY$1,0),0)</f>
        <v>7.1428571428571435E-3</v>
      </c>
      <c r="AZ18" s="113">
        <f>IFERROR(VLOOKUP(CONCATENATE($H18,AB18,),'Condicionales '!$D$55:$F$57,3,0)/VLOOKUP($H18,$I$123:AB136,AZ$1,0),0)</f>
        <v>7.6923076923076927E-3</v>
      </c>
      <c r="BA18" s="113">
        <f>IFERROR(VLOOKUP(CONCATENATE($H18,AC18,),'Condicionales '!$D$55:$F$57,3,0)/VLOOKUP($H18,$I$123:AC136,BA$1,0),0)</f>
        <v>6.6666666666666671E-3</v>
      </c>
      <c r="BB18" s="113">
        <f>IFERROR(VLOOKUP(CONCATENATE($H18,AD18,),'Condicionales '!$D$55:$F$57,3,0)/VLOOKUP($H18,$I$123:AD136,BB$1,0),0)</f>
        <v>6.6666666666666671E-3</v>
      </c>
      <c r="BC18" s="113">
        <f>IFERROR(VLOOKUP(CONCATENATE($H18,AE18,),'Condicionales '!$D$55:$F$57,3,0)/VLOOKUP($H18,$I$123:AE136,BC$1,0),0)</f>
        <v>7.1428571428571435E-3</v>
      </c>
      <c r="BD18" s="113">
        <f>IFERROR(VLOOKUP(CONCATENATE($H18,AF18,),'Condicionales '!$D$55:$F$57,3,0)/VLOOKUP($H18,$I$123:AF136,BD$1,0),0)</f>
        <v>6.0606060606060606E-3</v>
      </c>
      <c r="BE18" s="113">
        <f>IFERROR(VLOOKUP(CONCATENATE($H18,AG18,),'Condicionales '!$D$55:$F$57,3,0)/VLOOKUP($H18,$I$123:AG136,BE$1,0),0)</f>
        <v>8.0000000000000002E-3</v>
      </c>
      <c r="BF18" s="113">
        <f>IFERROR(VLOOKUP(CONCATENATE($H18,AH18,),'Condicionales '!$D$55:$F$57,3,0)/VLOOKUP($H18,$I$123:AH136,BF$1,0),0)</f>
        <v>7.6923076923076927E-3</v>
      </c>
      <c r="BG18" s="113">
        <f>IFERROR(VLOOKUP(CONCATENATE($H18,AI18,),'Condicionales '!$D$55:$F$57,3,0)/VLOOKUP($H18,$I$123:AI136,BG$1,0),0)</f>
        <v>7.1428571428571435E-3</v>
      </c>
      <c r="BH18" s="121">
        <f t="shared" si="45"/>
        <v>0.19069646215298394</v>
      </c>
      <c r="BI18" s="89">
        <f t="shared" si="28"/>
        <v>24</v>
      </c>
      <c r="BJ18" s="121">
        <f t="shared" si="46"/>
        <v>7.945685923040997E-3</v>
      </c>
      <c r="BK18" s="87"/>
      <c r="BL18" s="87"/>
      <c r="BM18" s="87"/>
      <c r="BN18" s="154">
        <f t="shared" si="29"/>
        <v>1.2500000000000001E-2</v>
      </c>
      <c r="BO18" s="154">
        <f t="shared" si="30"/>
        <v>2.0833333333333336E-2</v>
      </c>
      <c r="BP18" s="154">
        <f t="shared" si="31"/>
        <v>2.8240740740740743E-2</v>
      </c>
      <c r="BQ18" s="154">
        <f t="shared" si="32"/>
        <v>3.6574074074074078E-2</v>
      </c>
      <c r="BR18" s="154">
        <f t="shared" si="33"/>
        <v>4.4574074074074078E-2</v>
      </c>
      <c r="BS18" s="154">
        <f t="shared" si="34"/>
        <v>5.326972624798712E-2</v>
      </c>
      <c r="BT18" s="154">
        <f t="shared" si="35"/>
        <v>6.126972624798712E-2</v>
      </c>
      <c r="BU18" s="154">
        <f t="shared" si="36"/>
        <v>6.896203394029482E-2</v>
      </c>
      <c r="BV18" s="154">
        <f t="shared" si="37"/>
        <v>7.6962033940294827E-2</v>
      </c>
      <c r="BW18" s="154">
        <f t="shared" si="38"/>
        <v>8.6052943031203921E-2</v>
      </c>
      <c r="BX18" s="154">
        <f t="shared" si="39"/>
        <v>9.4052943031203928E-2</v>
      </c>
      <c r="BY18" s="154">
        <f t="shared" si="40"/>
        <v>0.10274859520511698</v>
      </c>
      <c r="BZ18" s="154">
        <f t="shared" si="41"/>
        <v>0.11108192853845031</v>
      </c>
      <c r="CA18" s="154">
        <f t="shared" si="42"/>
        <v>0.11908192853845032</v>
      </c>
      <c r="CB18" s="154">
        <f t="shared" si="43"/>
        <v>0.12648933594585773</v>
      </c>
      <c r="CC18" s="154">
        <f t="shared" si="47"/>
        <v>0.13363219308871488</v>
      </c>
      <c r="CD18" s="154">
        <f t="shared" si="48"/>
        <v>0.14132450078102257</v>
      </c>
      <c r="CE18" s="154">
        <f t="shared" si="49"/>
        <v>0.14799116744768923</v>
      </c>
      <c r="CF18" s="154">
        <f t="shared" si="50"/>
        <v>0.15465783411435588</v>
      </c>
      <c r="CG18" s="154">
        <f t="shared" si="51"/>
        <v>0.16180069125721303</v>
      </c>
      <c r="CH18" s="154">
        <f t="shared" si="52"/>
        <v>0.15536129731781906</v>
      </c>
      <c r="CI18" s="154">
        <f t="shared" si="44"/>
        <v>0.15502796398448573</v>
      </c>
      <c r="CJ18" s="154">
        <f t="shared" si="44"/>
        <v>0.15531286426938604</v>
      </c>
      <c r="CK18" s="154">
        <f t="shared" si="44"/>
        <v>0.15412238807890982</v>
      </c>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row>
    <row r="19" spans="1:121" ht="15" customHeight="1" x14ac:dyDescent="0.3">
      <c r="A19" s="104">
        <f>+'OBL. CONTRATO '!A23</f>
        <v>15</v>
      </c>
      <c r="B19" s="104">
        <f>+'OBL. CONTRATO '!B23</f>
        <v>3</v>
      </c>
      <c r="C19" s="104">
        <f>+'OBL. CONTRATO '!C23</f>
        <v>0</v>
      </c>
      <c r="D19" s="104">
        <f>+'OBL. CONTRATO '!D23</f>
        <v>15</v>
      </c>
      <c r="E19" s="104" t="str">
        <f>+'OBL. CONTRATO '!F23</f>
        <v xml:space="preserve">CUALITATIVO </v>
      </c>
      <c r="F19" s="104" t="str">
        <f>+'OBL. CONTRATO '!G23</f>
        <v>Miller</v>
      </c>
      <c r="G19" s="104" t="str">
        <f>+'OBL. CONTRATO '!K23</f>
        <v>PRIMERA VEZ Y SOLO SI SE REQUIERE</v>
      </c>
      <c r="H19" s="104" t="str">
        <f>+'OBL. CONTRATO '!L23</f>
        <v>TRANSVERSAL</v>
      </c>
      <c r="I19" s="104" t="str">
        <f>+'OBL. CONTRATO '!M23</f>
        <v xml:space="preserve">SI </v>
      </c>
      <c r="J19" s="104" t="str">
        <f>+'OBL. CONTRATO '!N23</f>
        <v>NO</v>
      </c>
      <c r="K19" s="104" t="str">
        <f>+'OBL. CONTRATO '!O23</f>
        <v>CCP</v>
      </c>
      <c r="L19" s="112" t="s">
        <v>14</v>
      </c>
      <c r="M19" s="112" t="s">
        <v>71</v>
      </c>
      <c r="N19" s="112" t="s">
        <v>71</v>
      </c>
      <c r="O19" s="172" t="s">
        <v>71</v>
      </c>
      <c r="P19" s="172" t="s">
        <v>71</v>
      </c>
      <c r="Q19" s="172" t="s">
        <v>71</v>
      </c>
      <c r="R19" s="172" t="s">
        <v>71</v>
      </c>
      <c r="S19" s="172" t="s">
        <v>71</v>
      </c>
      <c r="T19" s="172" t="s">
        <v>71</v>
      </c>
      <c r="U19" s="172" t="s">
        <v>71</v>
      </c>
      <c r="V19" s="172" t="s">
        <v>71</v>
      </c>
      <c r="W19" s="172" t="s">
        <v>71</v>
      </c>
      <c r="X19" s="112" t="s">
        <v>71</v>
      </c>
      <c r="Y19" s="172" t="s">
        <v>71</v>
      </c>
      <c r="Z19" s="112" t="s">
        <v>71</v>
      </c>
      <c r="AA19" s="172" t="s">
        <v>71</v>
      </c>
      <c r="AB19" s="172" t="s">
        <v>71</v>
      </c>
      <c r="AC19" s="172" t="s">
        <v>71</v>
      </c>
      <c r="AD19" s="172" t="s">
        <v>14</v>
      </c>
      <c r="AE19" s="172" t="s">
        <v>71</v>
      </c>
      <c r="AF19" s="172" t="s">
        <v>14</v>
      </c>
      <c r="AG19" s="172" t="s">
        <v>71</v>
      </c>
      <c r="AH19" s="172" t="s">
        <v>71</v>
      </c>
      <c r="AI19" s="112" t="s">
        <v>71</v>
      </c>
      <c r="AJ19" s="113">
        <f>IFERROR(VLOOKUP(CONCATENATE($H19,L19,),'Condicionales '!$D$55:$F$57,3,0)/VLOOKUP($H19,$I$123:L137,$AJ$1,0),0)</f>
        <v>1.2500000000000001E-2</v>
      </c>
      <c r="AK19" s="113">
        <f>IFERROR(VLOOKUP(CONCATENATE($H19,M19,),'Condicionales '!$D$55:$F$57,3,0)/VLOOKUP($H19,$I$123:M137,AK$1,0),0)</f>
        <v>0</v>
      </c>
      <c r="AL19" s="113">
        <f>IFERROR(VLOOKUP(CONCATENATE($H19,N19,),'Condicionales '!$D$55:$F$57,3,0)/VLOOKUP($H19,$I$123:N137,AL$1,0),0)</f>
        <v>0</v>
      </c>
      <c r="AM19" s="113">
        <f>IFERROR(VLOOKUP(CONCATENATE($H19,O19,),'Condicionales '!$D$55:$F$57,3,0)/VLOOKUP($H19,$I$123:O137,AM$1,0),0)</f>
        <v>0</v>
      </c>
      <c r="AN19" s="113">
        <f>IFERROR(VLOOKUP(CONCATENATE($H19,P19,),'Condicionales '!$D$55:$F$57,3,0)/VLOOKUP($H19,$I$123:P137,AN$1,0),0)</f>
        <v>0</v>
      </c>
      <c r="AO19" s="113">
        <f>IFERROR(VLOOKUP(CONCATENATE($H19,Q19,),'Condicionales '!$D$55:$F$57,3,0)/VLOOKUP($H19,$I$123:Q137,AO$1,0),0)</f>
        <v>0</v>
      </c>
      <c r="AP19" s="113">
        <f>IFERROR(VLOOKUP(CONCATENATE($H19,R19,),'Condicionales '!$D$55:$F$57,3,0)/VLOOKUP($H19,$I$123:R137,AP$1,0),0)</f>
        <v>0</v>
      </c>
      <c r="AQ19" s="113">
        <f>IFERROR(VLOOKUP(CONCATENATE($H19,S19,),'Condicionales '!$D$55:$F$57,3,0)/VLOOKUP($H19,$I$123:S137,AQ$1,0),0)</f>
        <v>0</v>
      </c>
      <c r="AR19" s="113">
        <f>IFERROR(VLOOKUP(CONCATENATE($H19,T19,),'Condicionales '!$D$55:$F$57,3,0)/VLOOKUP($H19,$I$123:T137,AR$1,0),0)</f>
        <v>0</v>
      </c>
      <c r="AS19" s="113">
        <f>IFERROR(VLOOKUP(CONCATENATE($H19,U19,),'Condicionales '!$D$55:$F$57,3,0)/VLOOKUP($H19,$I$123:U137,AS$1,0),0)</f>
        <v>0</v>
      </c>
      <c r="AT19" s="113">
        <f>IFERROR(VLOOKUP(CONCATENATE($H19,V19,),'Condicionales '!$D$55:$F$57,3,0)/VLOOKUP($H19,$I$123:V137,AT$1,0),0)</f>
        <v>0</v>
      </c>
      <c r="AU19" s="113">
        <f>IFERROR(VLOOKUP(CONCATENATE($H19,W19,),'Condicionales '!$D$55:$F$57,3,0)/VLOOKUP($H19,$I$123:W137,AU$1,0),0)</f>
        <v>0</v>
      </c>
      <c r="AV19" s="113">
        <f>IFERROR(VLOOKUP(CONCATENATE($H19,X19,),'Condicionales '!$D$55:$F$57,3,0)/VLOOKUP($H19,$I$123:X137,AV$1,0),0)</f>
        <v>0</v>
      </c>
      <c r="AW19" s="113">
        <f>IFERROR(VLOOKUP(CONCATENATE($H19,Y19,),'Condicionales '!$D$55:$F$57,3,0)/VLOOKUP($H19,$I$123:Y137,AW$1,0),0)</f>
        <v>0</v>
      </c>
      <c r="AX19" s="113">
        <f>IFERROR(VLOOKUP(CONCATENATE($H19,Z19,),'Condicionales '!$D$55:$F$57,3,0)/VLOOKUP($H19,$I$123:Z137,AX$1,0),0)</f>
        <v>0</v>
      </c>
      <c r="AY19" s="113">
        <f>IFERROR(VLOOKUP(CONCATENATE($H19,AA19,),'Condicionales '!$D$55:$F$57,3,0)/VLOOKUP($H19,$I$123:AA137,AY$1,0),0)</f>
        <v>0</v>
      </c>
      <c r="AZ19" s="113">
        <f>IFERROR(VLOOKUP(CONCATENATE($H19,AB19,),'Condicionales '!$D$55:$F$57,3,0)/VLOOKUP($H19,$I$123:AB137,AZ$1,0),0)</f>
        <v>0</v>
      </c>
      <c r="BA19" s="113">
        <f>IFERROR(VLOOKUP(CONCATENATE($H19,AC19,),'Condicionales '!$D$55:$F$57,3,0)/VLOOKUP($H19,$I$123:AC137,BA$1,0),0)</f>
        <v>0</v>
      </c>
      <c r="BB19" s="113">
        <f>IFERROR(VLOOKUP(CONCATENATE($H19,AD19,),'Condicionales '!$D$55:$F$57,3,0)/VLOOKUP($H19,$I$123:AD137,BB$1,0),0)</f>
        <v>6.6666666666666671E-3</v>
      </c>
      <c r="BC19" s="113">
        <f>IFERROR(VLOOKUP(CONCATENATE($H19,AE19,),'Condicionales '!$D$55:$F$57,3,0)/VLOOKUP($H19,$I$123:AE137,BC$1,0),0)</f>
        <v>0</v>
      </c>
      <c r="BD19" s="113">
        <f>IFERROR(VLOOKUP(CONCATENATE($H19,AF19,),'Condicionales '!$D$55:$F$57,3,0)/VLOOKUP($H19,$I$123:AF137,BD$1,0),0)</f>
        <v>6.0606060606060606E-3</v>
      </c>
      <c r="BE19" s="113">
        <f>IFERROR(VLOOKUP(CONCATENATE($H19,AG19,),'Condicionales '!$D$55:$F$57,3,0)/VLOOKUP($H19,$I$123:AG137,BE$1,0),0)</f>
        <v>0</v>
      </c>
      <c r="BF19" s="113">
        <f>IFERROR(VLOOKUP(CONCATENATE($H19,AH19,),'Condicionales '!$D$55:$F$57,3,0)/VLOOKUP($H19,$I$123:AH137,BF$1,0),0)</f>
        <v>0</v>
      </c>
      <c r="BG19" s="113">
        <f>IFERROR(VLOOKUP(CONCATENATE($H19,AI19,),'Condicionales '!$D$55:$F$57,3,0)/VLOOKUP($H19,$I$123:AI137,BG$1,0),0)</f>
        <v>0</v>
      </c>
      <c r="BH19" s="121">
        <f t="shared" si="45"/>
        <v>2.522727272727273E-2</v>
      </c>
      <c r="BI19" s="89">
        <f t="shared" si="28"/>
        <v>3</v>
      </c>
      <c r="BJ19" s="121">
        <f t="shared" si="46"/>
        <v>8.4090909090909095E-3</v>
      </c>
      <c r="BK19" s="87"/>
      <c r="BL19" s="87"/>
      <c r="BM19" s="87"/>
      <c r="BN19" s="154">
        <f t="shared" si="29"/>
        <v>1.2500000000000001E-2</v>
      </c>
      <c r="BO19" s="154">
        <f t="shared" si="30"/>
        <v>1.2500000000000001E-2</v>
      </c>
      <c r="BP19" s="154">
        <f t="shared" si="31"/>
        <v>1.2500000000000001E-2</v>
      </c>
      <c r="BQ19" s="154">
        <f t="shared" si="32"/>
        <v>1.2500000000000001E-2</v>
      </c>
      <c r="BR19" s="154">
        <f t="shared" si="33"/>
        <v>1.2500000000000001E-2</v>
      </c>
      <c r="BS19" s="154">
        <f t="shared" si="34"/>
        <v>1.2500000000000001E-2</v>
      </c>
      <c r="BT19" s="154">
        <f t="shared" si="35"/>
        <v>1.2500000000000001E-2</v>
      </c>
      <c r="BU19" s="154">
        <f t="shared" si="36"/>
        <v>1.2500000000000001E-2</v>
      </c>
      <c r="BV19" s="154">
        <f t="shared" si="37"/>
        <v>1.2500000000000001E-2</v>
      </c>
      <c r="BW19" s="154">
        <f t="shared" si="38"/>
        <v>1.2500000000000001E-2</v>
      </c>
      <c r="BX19" s="154">
        <f t="shared" si="39"/>
        <v>1.2500000000000001E-2</v>
      </c>
      <c r="BY19" s="154">
        <f t="shared" si="40"/>
        <v>1.2500000000000001E-2</v>
      </c>
      <c r="BZ19" s="154">
        <f t="shared" si="41"/>
        <v>1.2500000000000001E-2</v>
      </c>
      <c r="CA19" s="154">
        <f t="shared" si="42"/>
        <v>1.2500000000000001E-2</v>
      </c>
      <c r="CB19" s="154">
        <f t="shared" si="43"/>
        <v>1.2500000000000001E-2</v>
      </c>
      <c r="CC19" s="154">
        <f t="shared" si="47"/>
        <v>1.2500000000000001E-2</v>
      </c>
      <c r="CD19" s="154">
        <f t="shared" si="48"/>
        <v>1.2500000000000001E-2</v>
      </c>
      <c r="CE19" s="154">
        <f t="shared" si="49"/>
        <v>1.2500000000000001E-2</v>
      </c>
      <c r="CF19" s="154">
        <f t="shared" si="50"/>
        <v>1.9166666666666669E-2</v>
      </c>
      <c r="CG19" s="154">
        <f t="shared" si="51"/>
        <v>1.9166666666666669E-2</v>
      </c>
      <c r="CH19" s="154">
        <f t="shared" si="52"/>
        <v>1.2727272727272728E-2</v>
      </c>
      <c r="CI19" s="154">
        <f t="shared" si="44"/>
        <v>1.2727272727272728E-2</v>
      </c>
      <c r="CJ19" s="154">
        <f t="shared" si="44"/>
        <v>1.2727272727272728E-2</v>
      </c>
      <c r="CK19" s="154">
        <f t="shared" si="44"/>
        <v>1.2727272727272728E-2</v>
      </c>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row>
    <row r="20" spans="1:121" ht="15" customHeight="1" x14ac:dyDescent="0.3">
      <c r="A20" s="104">
        <f>+'OBL. CONTRATO '!A24</f>
        <v>16</v>
      </c>
      <c r="B20" s="104">
        <f>+'OBL. CONTRATO '!B24</f>
        <v>3</v>
      </c>
      <c r="C20" s="104">
        <f>+'OBL. CONTRATO '!C24</f>
        <v>0</v>
      </c>
      <c r="D20" s="104">
        <f>+'OBL. CONTRATO '!D24</f>
        <v>16</v>
      </c>
      <c r="E20" s="104" t="str">
        <f>+'OBL. CONTRATO '!F24</f>
        <v>N/A</v>
      </c>
      <c r="F20" s="104" t="str">
        <f>+'OBL. CONTRATO '!G24</f>
        <v>N/A</v>
      </c>
      <c r="G20" s="115" t="str">
        <f>+'OBL. CONTRATO '!K24</f>
        <v xml:space="preserve">NO </v>
      </c>
      <c r="H20" s="104" t="str">
        <f>+'OBL. CONTRATO '!L24</f>
        <v>MISIONAL</v>
      </c>
      <c r="I20" s="104" t="str">
        <f>+'OBL. CONTRATO '!M24</f>
        <v xml:space="preserve">NO </v>
      </c>
      <c r="J20" s="104" t="str">
        <f>+'OBL. CONTRATO '!N24</f>
        <v>No</v>
      </c>
      <c r="K20" s="104" t="str">
        <f>+'OBL. CONTRATO '!O24</f>
        <v>SCP</v>
      </c>
      <c r="L20" s="112" t="s">
        <v>71</v>
      </c>
      <c r="M20" s="112" t="s">
        <v>71</v>
      </c>
      <c r="N20" s="112" t="s">
        <v>71</v>
      </c>
      <c r="O20" s="172" t="s">
        <v>71</v>
      </c>
      <c r="P20" s="172" t="s">
        <v>71</v>
      </c>
      <c r="Q20" s="172" t="s">
        <v>71</v>
      </c>
      <c r="R20" s="172" t="s">
        <v>71</v>
      </c>
      <c r="S20" s="172" t="s">
        <v>71</v>
      </c>
      <c r="T20" s="172" t="s">
        <v>71</v>
      </c>
      <c r="U20" s="172" t="s">
        <v>71</v>
      </c>
      <c r="V20" s="172" t="s">
        <v>71</v>
      </c>
      <c r="W20" s="112" t="s">
        <v>71</v>
      </c>
      <c r="X20" s="112" t="s">
        <v>71</v>
      </c>
      <c r="Y20" s="172" t="s">
        <v>71</v>
      </c>
      <c r="Z20" s="112" t="s">
        <v>71</v>
      </c>
      <c r="AA20" s="172" t="s">
        <v>71</v>
      </c>
      <c r="AB20" s="172" t="s">
        <v>71</v>
      </c>
      <c r="AC20" s="172" t="s">
        <v>71</v>
      </c>
      <c r="AD20" s="172" t="s">
        <v>71</v>
      </c>
      <c r="AE20" s="172" t="s">
        <v>71</v>
      </c>
      <c r="AF20" s="172" t="s">
        <v>71</v>
      </c>
      <c r="AG20" s="172" t="s">
        <v>71</v>
      </c>
      <c r="AH20" s="172" t="s">
        <v>71</v>
      </c>
      <c r="AI20" s="112" t="s">
        <v>71</v>
      </c>
      <c r="AJ20" s="113">
        <f>IFERROR(VLOOKUP(CONCATENATE($H20,L20,),'Condicionales '!$D$55:$F$57,3,0)/VLOOKUP($H20,$I$123:L138,$AJ$1,0),0)</f>
        <v>0</v>
      </c>
      <c r="AK20" s="113">
        <f>IFERROR(VLOOKUP(CONCATENATE($H20,M20,),'Condicionales '!$D$55:$F$57,3,0)/VLOOKUP($H20,$I$123:M138,AK$1,0),0)</f>
        <v>0</v>
      </c>
      <c r="AL20" s="113">
        <f>IFERROR(VLOOKUP(CONCATENATE($H20,N20,),'Condicionales '!$D$55:$F$57,3,0)/VLOOKUP($H20,$I$123:N138,AL$1,0),0)</f>
        <v>0</v>
      </c>
      <c r="AM20" s="113">
        <f>IFERROR(VLOOKUP(CONCATENATE($H20,O20,),'Condicionales '!$D$55:$F$57,3,0)/VLOOKUP($H20,$I$123:O138,AM$1,0),0)</f>
        <v>0</v>
      </c>
      <c r="AN20" s="113">
        <f>IFERROR(VLOOKUP(CONCATENATE($H20,P20,),'Condicionales '!$D$55:$F$57,3,0)/VLOOKUP($H20,$I$123:P138,AN$1,0),0)</f>
        <v>0</v>
      </c>
      <c r="AO20" s="113">
        <f>IFERROR(VLOOKUP(CONCATENATE($H20,Q20,),'Condicionales '!$D$55:$F$57,3,0)/VLOOKUP($H20,$I$123:Q138,AO$1,0),0)</f>
        <v>0</v>
      </c>
      <c r="AP20" s="113">
        <f>IFERROR(VLOOKUP(CONCATENATE($H20,R20,),'Condicionales '!$D$55:$F$57,3,0)/VLOOKUP($H20,$I$123:R138,AP$1,0),0)</f>
        <v>0</v>
      </c>
      <c r="AQ20" s="113">
        <f>IFERROR(VLOOKUP(CONCATENATE($H20,S20,),'Condicionales '!$D$55:$F$57,3,0)/VLOOKUP($H20,$I$123:S138,AQ$1,0),0)</f>
        <v>0</v>
      </c>
      <c r="AR20" s="113">
        <f>IFERROR(VLOOKUP(CONCATENATE($H20,T20,),'Condicionales '!$D$55:$F$57,3,0)/VLOOKUP($H20,$I$123:T138,AR$1,0),0)</f>
        <v>0</v>
      </c>
      <c r="AS20" s="113">
        <f>IFERROR(VLOOKUP(CONCATENATE($H20,U20,),'Condicionales '!$D$55:$F$57,3,0)/VLOOKUP($H20,$I$123:U138,AS$1,0),0)</f>
        <v>0</v>
      </c>
      <c r="AT20" s="113">
        <f>IFERROR(VLOOKUP(CONCATENATE($H20,V20,),'Condicionales '!$D$55:$F$57,3,0)/VLOOKUP($H20,$I$123:V138,AT$1,0),0)</f>
        <v>0</v>
      </c>
      <c r="AU20" s="113">
        <f>IFERROR(VLOOKUP(CONCATENATE($H20,W20,),'Condicionales '!$D$55:$F$57,3,0)/VLOOKUP($H20,$I$123:W138,AU$1,0),0)</f>
        <v>0</v>
      </c>
      <c r="AV20" s="113">
        <f>IFERROR(VLOOKUP(CONCATENATE($H20,X20,),'Condicionales '!$D$55:$F$57,3,0)/VLOOKUP($H20,$I$123:X138,AV$1,0),0)</f>
        <v>0</v>
      </c>
      <c r="AW20" s="113">
        <f>IFERROR(VLOOKUP(CONCATENATE($H20,Y20,),'Condicionales '!$D$55:$F$57,3,0)/VLOOKUP($H20,$I$123:Y138,AW$1,0),0)</f>
        <v>0</v>
      </c>
      <c r="AX20" s="113">
        <f>IFERROR(VLOOKUP(CONCATENATE($H20,Z20,),'Condicionales '!$D$55:$F$57,3,0)/VLOOKUP($H20,$I$123:Z138,AX$1,0),0)</f>
        <v>0</v>
      </c>
      <c r="AY20" s="113">
        <f>IFERROR(VLOOKUP(CONCATENATE($H20,AA20,),'Condicionales '!$D$55:$F$57,3,0)/VLOOKUP($H20,$I$123:AA138,AY$1,0),0)</f>
        <v>0</v>
      </c>
      <c r="AZ20" s="113">
        <f>IFERROR(VLOOKUP(CONCATENATE($H20,AB20,),'Condicionales '!$D$55:$F$57,3,0)/VLOOKUP($H20,$I$123:AB138,AZ$1,0),0)</f>
        <v>0</v>
      </c>
      <c r="BA20" s="113">
        <f>IFERROR(VLOOKUP(CONCATENATE($H20,AC20,),'Condicionales '!$D$55:$F$57,3,0)/VLOOKUP($H20,$I$123:AC138,BA$1,0),0)</f>
        <v>0</v>
      </c>
      <c r="BB20" s="113">
        <f>IFERROR(VLOOKUP(CONCATENATE($H20,AD20,),'Condicionales '!$D$55:$F$57,3,0)/VLOOKUP($H20,$I$123:AD138,BB$1,0),0)</f>
        <v>0</v>
      </c>
      <c r="BC20" s="113">
        <f>IFERROR(VLOOKUP(CONCATENATE($H20,AE20,),'Condicionales '!$D$55:$F$57,3,0)/VLOOKUP($H20,$I$123:AE138,BC$1,0),0)</f>
        <v>0</v>
      </c>
      <c r="BD20" s="113">
        <f>IFERROR(VLOOKUP(CONCATENATE($H20,AF20,),'Condicionales '!$D$55:$F$57,3,0)/VLOOKUP($H20,$I$123:AF138,BD$1,0),0)</f>
        <v>0</v>
      </c>
      <c r="BE20" s="113">
        <f>IFERROR(VLOOKUP(CONCATENATE($H20,AG20,),'Condicionales '!$D$55:$F$57,3,0)/VLOOKUP($H20,$I$123:AG138,BE$1,0),0)</f>
        <v>0</v>
      </c>
      <c r="BF20" s="113">
        <f>IFERROR(VLOOKUP(CONCATENATE($H20,AH20,),'Condicionales '!$D$55:$F$57,3,0)/VLOOKUP($H20,$I$123:AH138,BF$1,0),0)</f>
        <v>0</v>
      </c>
      <c r="BG20" s="113">
        <f>IFERROR(VLOOKUP(CONCATENATE($H20,AI20,),'Condicionales '!$D$55:$F$57,3,0)/VLOOKUP($H20,$I$123:AI138,BG$1,0),0)</f>
        <v>0</v>
      </c>
      <c r="BH20" s="121">
        <f t="shared" si="45"/>
        <v>0</v>
      </c>
      <c r="BI20" s="89">
        <f t="shared" si="28"/>
        <v>0</v>
      </c>
      <c r="BJ20" s="121">
        <f t="shared" si="46"/>
        <v>0</v>
      </c>
      <c r="BK20" s="87"/>
      <c r="BL20" s="87"/>
      <c r="BM20" s="87"/>
      <c r="BN20" s="154">
        <f t="shared" si="29"/>
        <v>0</v>
      </c>
      <c r="BO20" s="154">
        <f t="shared" si="30"/>
        <v>0</v>
      </c>
      <c r="BP20" s="154">
        <f t="shared" si="31"/>
        <v>0</v>
      </c>
      <c r="BQ20" s="154">
        <f t="shared" si="32"/>
        <v>0</v>
      </c>
      <c r="BR20" s="154">
        <f t="shared" si="33"/>
        <v>0</v>
      </c>
      <c r="BS20" s="154">
        <f t="shared" si="34"/>
        <v>0</v>
      </c>
      <c r="BT20" s="154">
        <f t="shared" si="35"/>
        <v>0</v>
      </c>
      <c r="BU20" s="154">
        <f t="shared" si="36"/>
        <v>0</v>
      </c>
      <c r="BV20" s="154">
        <f t="shared" si="37"/>
        <v>0</v>
      </c>
      <c r="BW20" s="154">
        <f t="shared" si="38"/>
        <v>0</v>
      </c>
      <c r="BX20" s="154">
        <f t="shared" si="39"/>
        <v>0</v>
      </c>
      <c r="BY20" s="154">
        <f t="shared" si="40"/>
        <v>0</v>
      </c>
      <c r="BZ20" s="154">
        <f t="shared" si="41"/>
        <v>0</v>
      </c>
      <c r="CA20" s="154">
        <f t="shared" si="42"/>
        <v>0</v>
      </c>
      <c r="CB20" s="154">
        <f t="shared" si="43"/>
        <v>0</v>
      </c>
      <c r="CC20" s="154">
        <f t="shared" si="47"/>
        <v>0</v>
      </c>
      <c r="CD20" s="154">
        <f t="shared" si="48"/>
        <v>0</v>
      </c>
      <c r="CE20" s="154">
        <f t="shared" si="49"/>
        <v>0</v>
      </c>
      <c r="CF20" s="154">
        <f t="shared" si="50"/>
        <v>0</v>
      </c>
      <c r="CG20" s="154">
        <f t="shared" si="51"/>
        <v>0</v>
      </c>
      <c r="CH20" s="154">
        <f t="shared" si="52"/>
        <v>0</v>
      </c>
      <c r="CI20" s="154">
        <f t="shared" si="44"/>
        <v>0</v>
      </c>
      <c r="CJ20" s="154">
        <f t="shared" si="44"/>
        <v>0</v>
      </c>
      <c r="CK20" s="154">
        <f t="shared" si="44"/>
        <v>0</v>
      </c>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row>
    <row r="21" spans="1:121" ht="15" customHeight="1" x14ac:dyDescent="0.3">
      <c r="A21" s="104">
        <f>+'OBL. CONTRATO '!A25</f>
        <v>17</v>
      </c>
      <c r="B21" s="104">
        <f>+'OBL. CONTRATO '!B25</f>
        <v>3</v>
      </c>
      <c r="C21" s="104">
        <f>+'OBL. CONTRATO '!C25</f>
        <v>0</v>
      </c>
      <c r="D21" s="104">
        <f>+'OBL. CONTRATO '!D25</f>
        <v>17</v>
      </c>
      <c r="E21" s="104" t="str">
        <f>+'OBL. CONTRATO '!F25</f>
        <v xml:space="preserve">CUALITATIVO </v>
      </c>
      <c r="F21" s="104" t="str">
        <f>+'OBL. CONTRATO '!G25</f>
        <v>N/A</v>
      </c>
      <c r="G21" s="115" t="str">
        <f>+'OBL. CONTRATO '!K25</f>
        <v>PARA LIQUIDACIÓN</v>
      </c>
      <c r="H21" s="104" t="str">
        <f>+'OBL. CONTRATO '!L25</f>
        <v>TRANSVERSAL</v>
      </c>
      <c r="I21" s="104" t="str">
        <f>+'OBL. CONTRATO '!M25</f>
        <v>PARA LIQUIDACIÓN</v>
      </c>
      <c r="J21" s="104" t="str">
        <f>+'OBL. CONTRATO '!N25</f>
        <v>NO</v>
      </c>
      <c r="K21" s="104" t="str">
        <f>+'OBL. CONTRATO '!O25</f>
        <v>CCP</v>
      </c>
      <c r="L21" s="112" t="s">
        <v>71</v>
      </c>
      <c r="M21" s="112" t="s">
        <v>71</v>
      </c>
      <c r="N21" s="112" t="s">
        <v>71</v>
      </c>
      <c r="O21" s="172" t="s">
        <v>71</v>
      </c>
      <c r="P21" s="172" t="s">
        <v>71</v>
      </c>
      <c r="Q21" s="172" t="s">
        <v>71</v>
      </c>
      <c r="R21" s="172" t="s">
        <v>71</v>
      </c>
      <c r="S21" s="172" t="s">
        <v>71</v>
      </c>
      <c r="T21" s="172" t="s">
        <v>71</v>
      </c>
      <c r="U21" s="172" t="s">
        <v>71</v>
      </c>
      <c r="V21" s="172" t="s">
        <v>71</v>
      </c>
      <c r="W21" s="112" t="s">
        <v>71</v>
      </c>
      <c r="X21" s="112" t="s">
        <v>71</v>
      </c>
      <c r="Y21" s="172" t="s">
        <v>71</v>
      </c>
      <c r="Z21" s="172" t="s">
        <v>71</v>
      </c>
      <c r="AA21" s="172" t="s">
        <v>71</v>
      </c>
      <c r="AB21" s="172" t="s">
        <v>71</v>
      </c>
      <c r="AC21" s="172" t="s">
        <v>71</v>
      </c>
      <c r="AD21" s="172" t="s">
        <v>71</v>
      </c>
      <c r="AE21" s="172" t="s">
        <v>71</v>
      </c>
      <c r="AF21" s="172" t="s">
        <v>71</v>
      </c>
      <c r="AG21" s="172" t="s">
        <v>71</v>
      </c>
      <c r="AH21" s="172" t="s">
        <v>71</v>
      </c>
      <c r="AI21" s="112" t="s">
        <v>71</v>
      </c>
      <c r="AJ21" s="113">
        <f>IFERROR(VLOOKUP(CONCATENATE($H21,L21,),'Condicionales '!$D$55:$F$57,3,0)/VLOOKUP($H21,$I$123:L139,$AJ$1,0),0)</f>
        <v>0</v>
      </c>
      <c r="AK21" s="113">
        <f>IFERROR(VLOOKUP(CONCATENATE($H21,M21,),'Condicionales '!$D$55:$F$57,3,0)/VLOOKUP($H21,$I$123:M139,AK$1,0),0)</f>
        <v>0</v>
      </c>
      <c r="AL21" s="113">
        <f>IFERROR(VLOOKUP(CONCATENATE($H21,N21,),'Condicionales '!$D$55:$F$57,3,0)/VLOOKUP($H21,$I$123:N139,AL$1,0),0)</f>
        <v>0</v>
      </c>
      <c r="AM21" s="113">
        <f>IFERROR(VLOOKUP(CONCATENATE($H21,O21,),'Condicionales '!$D$55:$F$57,3,0)/VLOOKUP($H21,$I$123:O139,AM$1,0),0)</f>
        <v>0</v>
      </c>
      <c r="AN21" s="113">
        <f>IFERROR(VLOOKUP(CONCATENATE($H21,P21,),'Condicionales '!$D$55:$F$57,3,0)/VLOOKUP($H21,$I$123:P139,AN$1,0),0)</f>
        <v>0</v>
      </c>
      <c r="AO21" s="113">
        <f>IFERROR(VLOOKUP(CONCATENATE($H21,Q21,),'Condicionales '!$D$55:$F$57,3,0)/VLOOKUP($H21,$I$123:Q139,AO$1,0),0)</f>
        <v>0</v>
      </c>
      <c r="AP21" s="113">
        <f>IFERROR(VLOOKUP(CONCATENATE($H21,R21,),'Condicionales '!$D$55:$F$57,3,0)/VLOOKUP($H21,$I$123:R139,AP$1,0),0)</f>
        <v>0</v>
      </c>
      <c r="AQ21" s="113">
        <f>IFERROR(VLOOKUP(CONCATENATE($H21,S21,),'Condicionales '!$D$55:$F$57,3,0)/VLOOKUP($H21,$I$123:S139,AQ$1,0),0)</f>
        <v>0</v>
      </c>
      <c r="AR21" s="113">
        <f>IFERROR(VLOOKUP(CONCATENATE($H21,T21,),'Condicionales '!$D$55:$F$57,3,0)/VLOOKUP($H21,$I$123:T139,AR$1,0),0)</f>
        <v>0</v>
      </c>
      <c r="AS21" s="113">
        <f>IFERROR(VLOOKUP(CONCATENATE($H21,U21,),'Condicionales '!$D$55:$F$57,3,0)/VLOOKUP($H21,$I$123:U139,AS$1,0),0)</f>
        <v>0</v>
      </c>
      <c r="AT21" s="113">
        <f>IFERROR(VLOOKUP(CONCATENATE($H21,V21,),'Condicionales '!$D$55:$F$57,3,0)/VLOOKUP($H21,$I$123:V139,AT$1,0),0)</f>
        <v>0</v>
      </c>
      <c r="AU21" s="113">
        <f>IFERROR(VLOOKUP(CONCATENATE($H21,W21,),'Condicionales '!$D$55:$F$57,3,0)/VLOOKUP($H21,$I$123:W139,AU$1,0),0)</f>
        <v>0</v>
      </c>
      <c r="AV21" s="113">
        <f>IFERROR(VLOOKUP(CONCATENATE($H21,X21,),'Condicionales '!$D$55:$F$57,3,0)/VLOOKUP($H21,$I$123:X139,AV$1,0),0)</f>
        <v>0</v>
      </c>
      <c r="AW21" s="113">
        <f>IFERROR(VLOOKUP(CONCATENATE($H21,Y21,),'Condicionales '!$D$55:$F$57,3,0)/VLOOKUP($H21,$I$123:Y139,AW$1,0),0)</f>
        <v>0</v>
      </c>
      <c r="AX21" s="113">
        <f>IFERROR(VLOOKUP(CONCATENATE($H21,Z21,),'Condicionales '!$D$55:$F$57,3,0)/VLOOKUP($H21,$I$123:Z139,AX$1,0),0)</f>
        <v>0</v>
      </c>
      <c r="AY21" s="113">
        <f>IFERROR(VLOOKUP(CONCATENATE($H21,AA21,),'Condicionales '!$D$55:$F$57,3,0)/VLOOKUP($H21,$I$123:AA139,AY$1,0),0)</f>
        <v>0</v>
      </c>
      <c r="AZ21" s="113">
        <f>IFERROR(VLOOKUP(CONCATENATE($H21,AB21,),'Condicionales '!$D$55:$F$57,3,0)/VLOOKUP($H21,$I$123:AB139,AZ$1,0),0)</f>
        <v>0</v>
      </c>
      <c r="BA21" s="113">
        <f>IFERROR(VLOOKUP(CONCATENATE($H21,AC21,),'Condicionales '!$D$55:$F$57,3,0)/VLOOKUP($H21,$I$123:AC139,BA$1,0),0)</f>
        <v>0</v>
      </c>
      <c r="BB21" s="113">
        <f>IFERROR(VLOOKUP(CONCATENATE($H21,AD21,),'Condicionales '!$D$55:$F$57,3,0)/VLOOKUP($H21,$I$123:AD139,BB$1,0),0)</f>
        <v>0</v>
      </c>
      <c r="BC21" s="113">
        <f>IFERROR(VLOOKUP(CONCATENATE($H21,AE21,),'Condicionales '!$D$55:$F$57,3,0)/VLOOKUP($H21,$I$123:AE139,BC$1,0),0)</f>
        <v>0</v>
      </c>
      <c r="BD21" s="113">
        <f>IFERROR(VLOOKUP(CONCATENATE($H21,AF21,),'Condicionales '!$D$55:$F$57,3,0)/VLOOKUP($H21,$I$123:AF139,BD$1,0),0)</f>
        <v>0</v>
      </c>
      <c r="BE21" s="113">
        <f>IFERROR(VLOOKUP(CONCATENATE($H21,AG21,),'Condicionales '!$D$55:$F$57,3,0)/VLOOKUP($H21,$I$123:AG139,BE$1,0),0)</f>
        <v>0</v>
      </c>
      <c r="BF21" s="113">
        <f>IFERROR(VLOOKUP(CONCATENATE($H21,AH21,),'Condicionales '!$D$55:$F$57,3,0)/VLOOKUP($H21,$I$123:AH139,BF$1,0),0)</f>
        <v>0</v>
      </c>
      <c r="BG21" s="113">
        <f>IFERROR(VLOOKUP(CONCATENATE($H21,AI21,),'Condicionales '!$D$55:$F$57,3,0)/VLOOKUP($H21,$I$123:AI139,BG$1,0),0)</f>
        <v>0</v>
      </c>
      <c r="BH21" s="121">
        <f t="shared" si="45"/>
        <v>0</v>
      </c>
      <c r="BI21" s="89">
        <f t="shared" si="28"/>
        <v>0</v>
      </c>
      <c r="BJ21" s="121">
        <f t="shared" si="46"/>
        <v>0</v>
      </c>
      <c r="BK21" s="87"/>
      <c r="BL21" s="87"/>
      <c r="BM21" s="87"/>
      <c r="BN21" s="154">
        <f t="shared" si="29"/>
        <v>0</v>
      </c>
      <c r="BO21" s="154">
        <f t="shared" si="30"/>
        <v>0</v>
      </c>
      <c r="BP21" s="154">
        <f t="shared" si="31"/>
        <v>0</v>
      </c>
      <c r="BQ21" s="154">
        <f t="shared" si="32"/>
        <v>0</v>
      </c>
      <c r="BR21" s="154">
        <f t="shared" si="33"/>
        <v>0</v>
      </c>
      <c r="BS21" s="154">
        <f t="shared" si="34"/>
        <v>0</v>
      </c>
      <c r="BT21" s="154">
        <f t="shared" si="35"/>
        <v>0</v>
      </c>
      <c r="BU21" s="154">
        <f t="shared" si="36"/>
        <v>0</v>
      </c>
      <c r="BV21" s="154">
        <f t="shared" si="37"/>
        <v>0</v>
      </c>
      <c r="BW21" s="154">
        <f t="shared" si="38"/>
        <v>0</v>
      </c>
      <c r="BX21" s="154">
        <f t="shared" si="39"/>
        <v>0</v>
      </c>
      <c r="BY21" s="154">
        <f t="shared" si="40"/>
        <v>0</v>
      </c>
      <c r="BZ21" s="154">
        <f t="shared" si="41"/>
        <v>0</v>
      </c>
      <c r="CA21" s="154">
        <f t="shared" si="42"/>
        <v>0</v>
      </c>
      <c r="CB21" s="154">
        <f t="shared" si="43"/>
        <v>0</v>
      </c>
      <c r="CC21" s="154">
        <f t="shared" si="47"/>
        <v>0</v>
      </c>
      <c r="CD21" s="154">
        <f t="shared" si="48"/>
        <v>0</v>
      </c>
      <c r="CE21" s="154">
        <f t="shared" si="49"/>
        <v>0</v>
      </c>
      <c r="CF21" s="154">
        <f t="shared" si="50"/>
        <v>0</v>
      </c>
      <c r="CG21" s="154">
        <f t="shared" si="51"/>
        <v>0</v>
      </c>
      <c r="CH21" s="154">
        <f t="shared" si="52"/>
        <v>0</v>
      </c>
      <c r="CI21" s="154">
        <f t="shared" ref="CI21:CK25" si="53">SUM(AL21:BE21)</f>
        <v>0</v>
      </c>
      <c r="CJ21" s="154">
        <f t="shared" si="53"/>
        <v>0</v>
      </c>
      <c r="CK21" s="154">
        <f t="shared" si="53"/>
        <v>0</v>
      </c>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row>
    <row r="22" spans="1:121" ht="15" customHeight="1" x14ac:dyDescent="0.3">
      <c r="A22" s="104">
        <f>+'OBL. CONTRATO '!A26</f>
        <v>18</v>
      </c>
      <c r="B22" s="104">
        <f>+'OBL. CONTRATO '!B26</f>
        <v>3</v>
      </c>
      <c r="C22" s="104">
        <f>+'OBL. CONTRATO '!C26</f>
        <v>0</v>
      </c>
      <c r="D22" s="104">
        <f>+'OBL. CONTRATO '!D26</f>
        <v>18</v>
      </c>
      <c r="E22" s="104" t="str">
        <f>+'OBL. CONTRATO '!F26</f>
        <v xml:space="preserve">CUALITATIVO </v>
      </c>
      <c r="F22" s="104" t="str">
        <f>+'OBL. CONTRATO '!G26</f>
        <v>Andres</v>
      </c>
      <c r="G22" s="104" t="str">
        <f>+'OBL. CONTRATO '!K26</f>
        <v>MENSUAL</v>
      </c>
      <c r="H22" s="104" t="str">
        <f>+'OBL. CONTRATO '!L26</f>
        <v>TRANSVERSAL</v>
      </c>
      <c r="I22" s="104" t="str">
        <f>+'OBL. CONTRATO '!M26</f>
        <v xml:space="preserve">SI </v>
      </c>
      <c r="J22" s="104" t="str">
        <f>+'OBL. CONTRATO '!N26</f>
        <v>NO</v>
      </c>
      <c r="K22" s="104" t="str">
        <f>+'OBL. CONTRATO '!O26</f>
        <v>CCP</v>
      </c>
      <c r="L22" s="112" t="s">
        <v>14</v>
      </c>
      <c r="M22" s="112" t="s">
        <v>14</v>
      </c>
      <c r="N22" s="112" t="s">
        <v>14</v>
      </c>
      <c r="O22" s="172" t="s">
        <v>14</v>
      </c>
      <c r="P22" s="172" t="s">
        <v>14</v>
      </c>
      <c r="Q22" s="172" t="s">
        <v>14</v>
      </c>
      <c r="R22" s="172" t="s">
        <v>14</v>
      </c>
      <c r="S22" s="172" t="s">
        <v>14</v>
      </c>
      <c r="T22" s="172" t="s">
        <v>14</v>
      </c>
      <c r="U22" s="172" t="s">
        <v>14</v>
      </c>
      <c r="V22" s="172" t="s">
        <v>14</v>
      </c>
      <c r="W22" s="172" t="s">
        <v>14</v>
      </c>
      <c r="X22" s="112" t="s">
        <v>14</v>
      </c>
      <c r="Y22" s="172" t="s">
        <v>14</v>
      </c>
      <c r="Z22" s="172" t="s">
        <v>14</v>
      </c>
      <c r="AA22" s="172" t="s">
        <v>14</v>
      </c>
      <c r="AB22" s="172" t="s">
        <v>14</v>
      </c>
      <c r="AC22" s="172" t="s">
        <v>14</v>
      </c>
      <c r="AD22" s="172" t="s">
        <v>14</v>
      </c>
      <c r="AE22" s="172" t="s">
        <v>14</v>
      </c>
      <c r="AF22" s="172" t="s">
        <v>14</v>
      </c>
      <c r="AG22" s="172" t="s">
        <v>14</v>
      </c>
      <c r="AH22" s="172" t="s">
        <v>14</v>
      </c>
      <c r="AI22" s="112" t="s">
        <v>14</v>
      </c>
      <c r="AJ22" s="113">
        <f>IFERROR(VLOOKUP(CONCATENATE($H22,L22,),'Condicionales '!$D$55:$F$57,3,0)/VLOOKUP($H22,$I$123:L140,$AJ$1,0),0)</f>
        <v>1.2500000000000001E-2</v>
      </c>
      <c r="AK22" s="113">
        <f>IFERROR(VLOOKUP(CONCATENATE($H22,M22,),'Condicionales '!$D$55:$F$57,3,0)/VLOOKUP($H22,$I$123:M140,AK$1,0),0)</f>
        <v>8.3333333333333332E-3</v>
      </c>
      <c r="AL22" s="113">
        <f>IFERROR(VLOOKUP(CONCATENATE($H22,N22,),'Condicionales '!$D$55:$F$57,3,0)/VLOOKUP($H22,$I$123:N140,AL$1,0),0)</f>
        <v>7.4074074074074077E-3</v>
      </c>
      <c r="AM22" s="113">
        <f>IFERROR(VLOOKUP(CONCATENATE($H22,O22,),'Condicionales '!$D$55:$F$57,3,0)/VLOOKUP($H22,$I$123:O140,AM$1,0),0)</f>
        <v>8.3333333333333332E-3</v>
      </c>
      <c r="AN22" s="113">
        <f>IFERROR(VLOOKUP(CONCATENATE($H22,P22,),'Condicionales '!$D$55:$F$57,3,0)/VLOOKUP($H22,$I$123:P140,AN$1,0),0)</f>
        <v>8.0000000000000002E-3</v>
      </c>
      <c r="AO22" s="113">
        <f>IFERROR(VLOOKUP(CONCATENATE($H22,Q22,),'Condicionales '!$D$55:$F$57,3,0)/VLOOKUP($H22,$I$123:Q140,AO$1,0),0)</f>
        <v>8.6956521739130436E-3</v>
      </c>
      <c r="AP22" s="113">
        <f>IFERROR(VLOOKUP(CONCATENATE($H22,R22,),'Condicionales '!$D$55:$F$57,3,0)/VLOOKUP($H22,$I$123:R140,AP$1,0),0)</f>
        <v>8.0000000000000002E-3</v>
      </c>
      <c r="AQ22" s="113">
        <f>IFERROR(VLOOKUP(CONCATENATE($H22,S22,),'Condicionales '!$D$55:$F$57,3,0)/VLOOKUP($H22,$I$123:S140,AQ$1,0),0)</f>
        <v>7.6923076923076927E-3</v>
      </c>
      <c r="AR22" s="113">
        <f>IFERROR(VLOOKUP(CONCATENATE($H22,T22,),'Condicionales '!$D$55:$F$57,3,0)/VLOOKUP($H22,$I$123:T140,AR$1,0),0)</f>
        <v>8.0000000000000002E-3</v>
      </c>
      <c r="AS22" s="113">
        <f>IFERROR(VLOOKUP(CONCATENATE($H22,U22,),'Condicionales '!$D$55:$F$57,3,0)/VLOOKUP($H22,$I$123:U140,AS$1,0),0)</f>
        <v>9.0909090909090922E-3</v>
      </c>
      <c r="AT22" s="113">
        <f>IFERROR(VLOOKUP(CONCATENATE($H22,V22,),'Condicionales '!$D$55:$F$57,3,0)/VLOOKUP($H22,$I$123:V140,AT$1,0),0)</f>
        <v>8.0000000000000002E-3</v>
      </c>
      <c r="AU22" s="113">
        <f>IFERROR(VLOOKUP(CONCATENATE($H22,W22,),'Condicionales '!$D$55:$F$57,3,0)/VLOOKUP($H22,$I$123:W140,AU$1,0),0)</f>
        <v>8.6956521739130436E-3</v>
      </c>
      <c r="AV22" s="113">
        <f>IFERROR(VLOOKUP(CONCATENATE($H22,X22,),'Condicionales '!$D$55:$F$57,3,0)/VLOOKUP($H22,$I$123:X140,AV$1,0),0)</f>
        <v>8.3333333333333332E-3</v>
      </c>
      <c r="AW22" s="113">
        <f>IFERROR(VLOOKUP(CONCATENATE($H22,Y22,),'Condicionales '!$D$55:$F$57,3,0)/VLOOKUP($H22,$I$123:Y140,AW$1,0),0)</f>
        <v>8.0000000000000002E-3</v>
      </c>
      <c r="AX22" s="113">
        <f>IFERROR(VLOOKUP(CONCATENATE($H22,Z22,),'Condicionales '!$D$55:$F$57,3,0)/VLOOKUP($H22,$I$123:Z140,AX$1,0),0)</f>
        <v>7.4074074074074077E-3</v>
      </c>
      <c r="AY22" s="113">
        <f>IFERROR(VLOOKUP(CONCATENATE($H22,AA22,),'Condicionales '!$D$55:$F$57,3,0)/VLOOKUP($H22,$I$123:AA140,AY$1,0),0)</f>
        <v>7.1428571428571435E-3</v>
      </c>
      <c r="AZ22" s="113">
        <f>IFERROR(VLOOKUP(CONCATENATE($H22,AB22,),'Condicionales '!$D$55:$F$57,3,0)/VLOOKUP($H22,$I$123:AB140,AZ$1,0),0)</f>
        <v>7.6923076923076927E-3</v>
      </c>
      <c r="BA22" s="113">
        <f>IFERROR(VLOOKUP(CONCATENATE($H22,AC22,),'Condicionales '!$D$55:$F$57,3,0)/VLOOKUP($H22,$I$123:AC140,BA$1,0),0)</f>
        <v>6.6666666666666671E-3</v>
      </c>
      <c r="BB22" s="113">
        <f>IFERROR(VLOOKUP(CONCATENATE($H22,AD22,),'Condicionales '!$D$55:$F$57,3,0)/VLOOKUP($H22,$I$123:AD140,BB$1,0),0)</f>
        <v>6.6666666666666671E-3</v>
      </c>
      <c r="BC22" s="113">
        <f>IFERROR(VLOOKUP(CONCATENATE($H22,AE22,),'Condicionales '!$D$55:$F$57,3,0)/VLOOKUP($H22,$I$123:AE140,BC$1,0),0)</f>
        <v>7.1428571428571435E-3</v>
      </c>
      <c r="BD22" s="113">
        <f>IFERROR(VLOOKUP(CONCATENATE($H22,AF22,),'Condicionales '!$D$55:$F$57,3,0)/VLOOKUP($H22,$I$123:AF140,BD$1,0),0)</f>
        <v>6.0606060606060606E-3</v>
      </c>
      <c r="BE22" s="113">
        <f>IFERROR(VLOOKUP(CONCATENATE($H22,AG22,),'Condicionales '!$D$55:$F$57,3,0)/VLOOKUP($H22,$I$123:AG140,BE$1,0),0)</f>
        <v>8.0000000000000002E-3</v>
      </c>
      <c r="BF22" s="113">
        <f>IFERROR(VLOOKUP(CONCATENATE($H22,AH22,),'Condicionales '!$D$55:$F$57,3,0)/VLOOKUP($H22,$I$123:AH140,BF$1,0),0)</f>
        <v>7.6923076923076927E-3</v>
      </c>
      <c r="BG22" s="113">
        <f>IFERROR(VLOOKUP(CONCATENATE($H22,AI22,),'Condicionales '!$D$55:$F$57,3,0)/VLOOKUP($H22,$I$123:AI140,BG$1,0),0)</f>
        <v>7.1428571428571435E-3</v>
      </c>
      <c r="BH22" s="121">
        <f t="shared" si="45"/>
        <v>0.19069646215298394</v>
      </c>
      <c r="BI22" s="89">
        <f t="shared" si="28"/>
        <v>24</v>
      </c>
      <c r="BJ22" s="121">
        <f t="shared" si="46"/>
        <v>7.945685923040997E-3</v>
      </c>
      <c r="BK22" s="87"/>
      <c r="BL22" s="87"/>
      <c r="BM22" s="87"/>
      <c r="BN22" s="154">
        <f t="shared" si="29"/>
        <v>1.2500000000000001E-2</v>
      </c>
      <c r="BO22" s="154">
        <f t="shared" si="30"/>
        <v>2.0833333333333336E-2</v>
      </c>
      <c r="BP22" s="154">
        <f t="shared" si="31"/>
        <v>2.8240740740740743E-2</v>
      </c>
      <c r="BQ22" s="154">
        <f t="shared" si="32"/>
        <v>3.6574074074074078E-2</v>
      </c>
      <c r="BR22" s="154">
        <f t="shared" si="33"/>
        <v>4.4574074074074078E-2</v>
      </c>
      <c r="BS22" s="154">
        <f t="shared" si="34"/>
        <v>5.326972624798712E-2</v>
      </c>
      <c r="BT22" s="154">
        <f t="shared" si="35"/>
        <v>6.126972624798712E-2</v>
      </c>
      <c r="BU22" s="154">
        <f t="shared" si="36"/>
        <v>6.896203394029482E-2</v>
      </c>
      <c r="BV22" s="154">
        <f t="shared" si="37"/>
        <v>7.6962033940294827E-2</v>
      </c>
      <c r="BW22" s="154">
        <f t="shared" si="38"/>
        <v>8.6052943031203921E-2</v>
      </c>
      <c r="BX22" s="154">
        <f t="shared" si="39"/>
        <v>9.4052943031203928E-2</v>
      </c>
      <c r="BY22" s="154">
        <f t="shared" si="40"/>
        <v>0.10274859520511698</v>
      </c>
      <c r="BZ22" s="154">
        <f t="shared" si="41"/>
        <v>0.11108192853845031</v>
      </c>
      <c r="CA22" s="154">
        <f t="shared" si="42"/>
        <v>0.11908192853845032</v>
      </c>
      <c r="CB22" s="154">
        <f t="shared" si="43"/>
        <v>0.12648933594585773</v>
      </c>
      <c r="CC22" s="154">
        <f t="shared" si="47"/>
        <v>0.13363219308871488</v>
      </c>
      <c r="CD22" s="154">
        <f t="shared" si="48"/>
        <v>0.14132450078102257</v>
      </c>
      <c r="CE22" s="154">
        <f t="shared" si="49"/>
        <v>0.14799116744768923</v>
      </c>
      <c r="CF22" s="154">
        <f t="shared" si="50"/>
        <v>0.15465783411435588</v>
      </c>
      <c r="CG22" s="154">
        <f t="shared" si="51"/>
        <v>0.16180069125721303</v>
      </c>
      <c r="CH22" s="154">
        <f t="shared" si="52"/>
        <v>0.15536129731781906</v>
      </c>
      <c r="CI22" s="154">
        <f t="shared" si="53"/>
        <v>0.15502796398448573</v>
      </c>
      <c r="CJ22" s="154">
        <f t="shared" si="53"/>
        <v>0.15531286426938604</v>
      </c>
      <c r="CK22" s="154">
        <f t="shared" si="53"/>
        <v>0.15412238807890982</v>
      </c>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row>
    <row r="23" spans="1:121" ht="15" customHeight="1" x14ac:dyDescent="0.3">
      <c r="A23" s="104">
        <f>+'OBL. CONTRATO '!A27</f>
        <v>19</v>
      </c>
      <c r="B23" s="104">
        <f>+'OBL. CONTRATO '!B27</f>
        <v>3</v>
      </c>
      <c r="C23" s="104">
        <f>+'OBL. CONTRATO '!C27</f>
        <v>0</v>
      </c>
      <c r="D23" s="104">
        <f>+'OBL. CONTRATO '!D27</f>
        <v>19</v>
      </c>
      <c r="E23" s="104" t="str">
        <f>+'OBL. CONTRATO '!F27</f>
        <v xml:space="preserve">CUALITATIVO </v>
      </c>
      <c r="F23" s="104" t="str">
        <f>+'OBL. CONTRATO '!G27</f>
        <v>Alejo</v>
      </c>
      <c r="G23" s="104" t="str">
        <f>+'OBL. CONTRATO '!K27</f>
        <v xml:space="preserve">SOLO SI SE REQUIERE </v>
      </c>
      <c r="H23" s="104" t="str">
        <f>+'OBL. CONTRATO '!L27</f>
        <v>TRANSVERSAL</v>
      </c>
      <c r="I23" s="104" t="str">
        <f>+'OBL. CONTRATO '!M27</f>
        <v xml:space="preserve">SOLO SI SE REQUIERE </v>
      </c>
      <c r="J23" s="104" t="str">
        <f>+'OBL. CONTRATO '!N27</f>
        <v>NO</v>
      </c>
      <c r="K23" s="104" t="str">
        <f>+'OBL. CONTRATO '!O27</f>
        <v>CCP</v>
      </c>
      <c r="L23" s="112" t="s">
        <v>71</v>
      </c>
      <c r="M23" s="112" t="s">
        <v>14</v>
      </c>
      <c r="N23" s="112" t="s">
        <v>71</v>
      </c>
      <c r="O23" s="172" t="s">
        <v>14</v>
      </c>
      <c r="P23" s="172" t="s">
        <v>14</v>
      </c>
      <c r="Q23" s="172" t="s">
        <v>71</v>
      </c>
      <c r="R23" s="172" t="s">
        <v>14</v>
      </c>
      <c r="S23" s="172" t="s">
        <v>14</v>
      </c>
      <c r="T23" s="172" t="s">
        <v>71</v>
      </c>
      <c r="U23" s="172" t="s">
        <v>71</v>
      </c>
      <c r="V23" s="306" t="s">
        <v>71</v>
      </c>
      <c r="W23" s="112" t="s">
        <v>71</v>
      </c>
      <c r="X23" s="112" t="s">
        <v>71</v>
      </c>
      <c r="Y23" s="172" t="s">
        <v>71</v>
      </c>
      <c r="Z23" s="172" t="s">
        <v>71</v>
      </c>
      <c r="AA23" s="172" t="s">
        <v>71</v>
      </c>
      <c r="AB23" s="172" t="s">
        <v>71</v>
      </c>
      <c r="AC23" s="172" t="s">
        <v>14</v>
      </c>
      <c r="AD23" s="172" t="s">
        <v>14</v>
      </c>
      <c r="AE23" s="172" t="s">
        <v>71</v>
      </c>
      <c r="AF23" s="172" t="s">
        <v>14</v>
      </c>
      <c r="AG23" s="172" t="s">
        <v>71</v>
      </c>
      <c r="AH23" s="172" t="s">
        <v>71</v>
      </c>
      <c r="AI23" s="112" t="s">
        <v>71</v>
      </c>
      <c r="AJ23" s="113">
        <f>IFERROR(VLOOKUP(CONCATENATE($H23,L23,),'Condicionales '!$D$55:$F$57,3,0)/VLOOKUP($H23,$I$123:L141,$AJ$1,0),0)</f>
        <v>0</v>
      </c>
      <c r="AK23" s="113">
        <f>IFERROR(VLOOKUP(CONCATENATE($H23,M23,),'Condicionales '!$D$55:$F$57,3,0)/VLOOKUP($H23,$I$123:M141,AK$1,0),0)</f>
        <v>8.3333333333333332E-3</v>
      </c>
      <c r="AL23" s="113">
        <f>IFERROR(VLOOKUP(CONCATENATE($H23,N23,),'Condicionales '!$D$55:$F$57,3,0)/VLOOKUP($H23,$I$123:N141,AL$1,0),0)</f>
        <v>0</v>
      </c>
      <c r="AM23" s="113">
        <f>IFERROR(VLOOKUP(CONCATENATE($H23,O23,),'Condicionales '!$D$55:$F$57,3,0)/VLOOKUP($H23,$I$123:O141,AM$1,0),0)</f>
        <v>8.3333333333333332E-3</v>
      </c>
      <c r="AN23" s="113">
        <f>IFERROR(VLOOKUP(CONCATENATE($H23,P23,),'Condicionales '!$D$55:$F$57,3,0)/VLOOKUP($H23,$I$123:P141,AN$1,0),0)</f>
        <v>8.0000000000000002E-3</v>
      </c>
      <c r="AO23" s="113">
        <f>IFERROR(VLOOKUP(CONCATENATE($H23,Q23,),'Condicionales '!$D$55:$F$57,3,0)/VLOOKUP($H23,$I$123:Q141,AO$1,0),0)</f>
        <v>0</v>
      </c>
      <c r="AP23" s="113">
        <f>IFERROR(VLOOKUP(CONCATENATE($H23,R23,),'Condicionales '!$D$55:$F$57,3,0)/VLOOKUP($H23,$I$123:R141,AP$1,0),0)</f>
        <v>8.0000000000000002E-3</v>
      </c>
      <c r="AQ23" s="113">
        <f>IFERROR(VLOOKUP(CONCATENATE($H23,S23,),'Condicionales '!$D$55:$F$57,3,0)/VLOOKUP($H23,$I$123:S141,AQ$1,0),0)</f>
        <v>7.6923076923076927E-3</v>
      </c>
      <c r="AR23" s="113">
        <f>IFERROR(VLOOKUP(CONCATENATE($H23,T23,),'Condicionales '!$D$55:$F$57,3,0)/VLOOKUP($H23,$I$123:T141,AR$1,0),0)</f>
        <v>0</v>
      </c>
      <c r="AS23" s="113">
        <f>IFERROR(VLOOKUP(CONCATENATE($H23,U23,),'Condicionales '!$D$55:$F$57,3,0)/VLOOKUP($H23,$I$123:U141,AS$1,0),0)</f>
        <v>0</v>
      </c>
      <c r="AT23" s="113">
        <f>IFERROR(VLOOKUP(CONCATENATE($H23,V23,),'Condicionales '!$D$55:$F$57,3,0)/VLOOKUP($H23,$I$123:V141,AT$1,0),0)</f>
        <v>0</v>
      </c>
      <c r="AU23" s="113">
        <f>IFERROR(VLOOKUP(CONCATENATE($H23,W23,),'Condicionales '!$D$55:$F$57,3,0)/VLOOKUP($H23,$I$123:W141,AU$1,0),0)</f>
        <v>0</v>
      </c>
      <c r="AV23" s="113">
        <f>IFERROR(VLOOKUP(CONCATENATE($H23,X23,),'Condicionales '!$D$55:$F$57,3,0)/VLOOKUP($H23,$I$123:X141,AV$1,0),0)</f>
        <v>0</v>
      </c>
      <c r="AW23" s="113">
        <f>IFERROR(VLOOKUP(CONCATENATE($H23,Y23,),'Condicionales '!$D$55:$F$57,3,0)/VLOOKUP($H23,$I$123:Y141,AW$1,0),0)</f>
        <v>0</v>
      </c>
      <c r="AX23" s="113">
        <f>IFERROR(VLOOKUP(CONCATENATE($H23,Z23,),'Condicionales '!$D$55:$F$57,3,0)/VLOOKUP($H23,$I$123:Z141,AX$1,0),0)</f>
        <v>0</v>
      </c>
      <c r="AY23" s="113">
        <f>IFERROR(VLOOKUP(CONCATENATE($H23,AA23,),'Condicionales '!$D$55:$F$57,3,0)/VLOOKUP($H23,$I$123:AA141,AY$1,0),0)</f>
        <v>0</v>
      </c>
      <c r="AZ23" s="113">
        <f>IFERROR(VLOOKUP(CONCATENATE($H23,AB23,),'Condicionales '!$D$55:$F$57,3,0)/VLOOKUP($H23,$I$123:AB141,AZ$1,0),0)</f>
        <v>0</v>
      </c>
      <c r="BA23" s="113">
        <f>IFERROR(VLOOKUP(CONCATENATE($H23,AC23,),'Condicionales '!$D$55:$F$57,3,0)/VLOOKUP($H23,$I$123:AC141,BA$1,0),0)</f>
        <v>6.6666666666666671E-3</v>
      </c>
      <c r="BB23" s="113">
        <f>IFERROR(VLOOKUP(CONCATENATE($H23,AD23,),'Condicionales '!$D$55:$F$57,3,0)/VLOOKUP($H23,$I$123:AD141,BB$1,0),0)</f>
        <v>6.6666666666666671E-3</v>
      </c>
      <c r="BC23" s="113">
        <f>IFERROR(VLOOKUP(CONCATENATE($H23,AE23,),'Condicionales '!$D$55:$F$57,3,0)/VLOOKUP($H23,$I$123:AE141,BC$1,0),0)</f>
        <v>0</v>
      </c>
      <c r="BD23" s="113">
        <f>IFERROR(VLOOKUP(CONCATENATE($H23,AF23,),'Condicionales '!$D$55:$F$57,3,0)/VLOOKUP($H23,$I$123:AF141,BD$1,0),0)</f>
        <v>6.0606060606060606E-3</v>
      </c>
      <c r="BE23" s="113">
        <f>IFERROR(VLOOKUP(CONCATENATE($H23,AG23,),'Condicionales '!$D$55:$F$57,3,0)/VLOOKUP($H23,$I$123:AG141,BE$1,0),0)</f>
        <v>0</v>
      </c>
      <c r="BF23" s="113">
        <f>IFERROR(VLOOKUP(CONCATENATE($H23,AH23,),'Condicionales '!$D$55:$F$57,3,0)/VLOOKUP($H23,$I$123:AH141,BF$1,0),0)</f>
        <v>0</v>
      </c>
      <c r="BG23" s="113">
        <f>IFERROR(VLOOKUP(CONCATENATE($H23,AI23,),'Condicionales '!$D$55:$F$57,3,0)/VLOOKUP($H23,$I$123:AI141,BG$1,0),0)</f>
        <v>0</v>
      </c>
      <c r="BH23" s="121">
        <f t="shared" si="45"/>
        <v>5.975291375291375E-2</v>
      </c>
      <c r="BI23" s="89">
        <f t="shared" si="28"/>
        <v>8</v>
      </c>
      <c r="BJ23" s="121">
        <f t="shared" si="46"/>
        <v>7.4691142191142187E-3</v>
      </c>
      <c r="BK23" s="87"/>
      <c r="BL23" s="87"/>
      <c r="BM23" s="87"/>
      <c r="BN23" s="154">
        <f t="shared" si="29"/>
        <v>0</v>
      </c>
      <c r="BO23" s="154">
        <f t="shared" si="30"/>
        <v>8.3333333333333332E-3</v>
      </c>
      <c r="BP23" s="154">
        <f t="shared" si="31"/>
        <v>8.3333333333333332E-3</v>
      </c>
      <c r="BQ23" s="154">
        <f t="shared" si="32"/>
        <v>1.6666666666666666E-2</v>
      </c>
      <c r="BR23" s="154">
        <f t="shared" si="33"/>
        <v>2.4666666666666667E-2</v>
      </c>
      <c r="BS23" s="154">
        <f t="shared" si="34"/>
        <v>2.4666666666666667E-2</v>
      </c>
      <c r="BT23" s="154">
        <f t="shared" si="35"/>
        <v>3.2666666666666663E-2</v>
      </c>
      <c r="BU23" s="154">
        <f t="shared" si="36"/>
        <v>4.0358974358974356E-2</v>
      </c>
      <c r="BV23" s="154">
        <f t="shared" si="37"/>
        <v>4.0358974358974356E-2</v>
      </c>
      <c r="BW23" s="154">
        <f t="shared" si="38"/>
        <v>4.0358974358974356E-2</v>
      </c>
      <c r="BX23" s="154">
        <f t="shared" si="39"/>
        <v>4.0358974358974356E-2</v>
      </c>
      <c r="BY23" s="154">
        <f t="shared" si="40"/>
        <v>4.0358974358974356E-2</v>
      </c>
      <c r="BZ23" s="154">
        <f t="shared" si="41"/>
        <v>4.0358974358974356E-2</v>
      </c>
      <c r="CA23" s="154">
        <f t="shared" si="42"/>
        <v>4.0358974358974356E-2</v>
      </c>
      <c r="CB23" s="154">
        <f t="shared" si="43"/>
        <v>4.0358974358974356E-2</v>
      </c>
      <c r="CC23" s="154">
        <f t="shared" si="47"/>
        <v>4.0358974358974356E-2</v>
      </c>
      <c r="CD23" s="154">
        <f t="shared" si="48"/>
        <v>4.0358974358974356E-2</v>
      </c>
      <c r="CE23" s="154">
        <f t="shared" si="49"/>
        <v>4.7025641025641024E-2</v>
      </c>
      <c r="CF23" s="154">
        <f t="shared" si="50"/>
        <v>5.3692307692307692E-2</v>
      </c>
      <c r="CG23" s="154">
        <f t="shared" si="51"/>
        <v>5.3692307692307692E-2</v>
      </c>
      <c r="CH23" s="154">
        <f t="shared" si="52"/>
        <v>5.975291375291375E-2</v>
      </c>
      <c r="CI23" s="154">
        <f t="shared" si="53"/>
        <v>5.1419580419580418E-2</v>
      </c>
      <c r="CJ23" s="154">
        <f t="shared" si="53"/>
        <v>5.1419580419580418E-2</v>
      </c>
      <c r="CK23" s="154">
        <f t="shared" si="53"/>
        <v>4.3086247086247087E-2</v>
      </c>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row>
    <row r="24" spans="1:121" ht="15" customHeight="1" x14ac:dyDescent="0.3">
      <c r="A24" s="104">
        <f>+'OBL. CONTRATO '!A28</f>
        <v>20</v>
      </c>
      <c r="B24" s="104">
        <f>+'OBL. CONTRATO '!B28</f>
        <v>3</v>
      </c>
      <c r="C24" s="104">
        <f>+'OBL. CONTRATO '!C28</f>
        <v>0</v>
      </c>
      <c r="D24" s="104">
        <f>+'OBL. CONTRATO '!D28</f>
        <v>20</v>
      </c>
      <c r="E24" s="104" t="str">
        <f>+'OBL. CONTRATO '!F28</f>
        <v xml:space="preserve">CUALITATIVO </v>
      </c>
      <c r="F24" s="104" t="str">
        <f>+'OBL. CONTRATO '!G28</f>
        <v>N/A</v>
      </c>
      <c r="G24" s="104" t="str">
        <f>+'OBL. CONTRATO '!K28</f>
        <v>PRIMERA VEZ</v>
      </c>
      <c r="H24" s="104" t="str">
        <f>+'OBL. CONTRATO '!L28</f>
        <v>TRANSVERSAL</v>
      </c>
      <c r="I24" s="104" t="str">
        <f>+'OBL. CONTRATO '!M28</f>
        <v xml:space="preserve">SI </v>
      </c>
      <c r="J24" s="104" t="str">
        <f>+'OBL. CONTRATO '!N28</f>
        <v>NO</v>
      </c>
      <c r="K24" s="104" t="str">
        <f>+'OBL. CONTRATO '!O28</f>
        <v>CCP</v>
      </c>
      <c r="L24" s="112" t="s">
        <v>14</v>
      </c>
      <c r="M24" s="112" t="s">
        <v>71</v>
      </c>
      <c r="N24" s="112" t="s">
        <v>71</v>
      </c>
      <c r="O24" s="172" t="s">
        <v>71</v>
      </c>
      <c r="P24" s="172" t="s">
        <v>71</v>
      </c>
      <c r="Q24" s="172" t="s">
        <v>71</v>
      </c>
      <c r="R24" s="172" t="s">
        <v>71</v>
      </c>
      <c r="S24" s="172" t="s">
        <v>71</v>
      </c>
      <c r="T24" s="172" t="s">
        <v>71</v>
      </c>
      <c r="U24" s="172" t="s">
        <v>71</v>
      </c>
      <c r="V24" s="172" t="s">
        <v>71</v>
      </c>
      <c r="W24" s="112" t="s">
        <v>71</v>
      </c>
      <c r="X24" s="112" t="s">
        <v>71</v>
      </c>
      <c r="Y24" s="172" t="s">
        <v>71</v>
      </c>
      <c r="Z24" s="172" t="s">
        <v>71</v>
      </c>
      <c r="AA24" s="172" t="s">
        <v>71</v>
      </c>
      <c r="AB24" s="172" t="s">
        <v>71</v>
      </c>
      <c r="AC24" s="172" t="s">
        <v>71</v>
      </c>
      <c r="AD24" s="172" t="s">
        <v>71</v>
      </c>
      <c r="AE24" s="172" t="s">
        <v>71</v>
      </c>
      <c r="AF24" s="172" t="s">
        <v>71</v>
      </c>
      <c r="AG24" s="172" t="s">
        <v>71</v>
      </c>
      <c r="AH24" s="172" t="s">
        <v>71</v>
      </c>
      <c r="AI24" s="112" t="s">
        <v>71</v>
      </c>
      <c r="AJ24" s="113">
        <f>IFERROR(VLOOKUP(CONCATENATE($H24,L24,),'Condicionales '!$D$55:$F$57,3,0)/VLOOKUP($H24,$I$123:L142,$AJ$1,0),0)</f>
        <v>1.2500000000000001E-2</v>
      </c>
      <c r="AK24" s="113">
        <f>IFERROR(VLOOKUP(CONCATENATE($H24,M24,),'Condicionales '!$D$55:$F$57,3,0)/VLOOKUP($H24,$I$123:M142,AK$1,0),0)</f>
        <v>0</v>
      </c>
      <c r="AL24" s="113">
        <f>IFERROR(VLOOKUP(CONCATENATE($H24,N24,),'Condicionales '!$D$55:$F$57,3,0)/VLOOKUP($H24,$I$123:N142,AL$1,0),0)</f>
        <v>0</v>
      </c>
      <c r="AM24" s="113">
        <f>IFERROR(VLOOKUP(CONCATENATE($H24,O24,),'Condicionales '!$D$55:$F$57,3,0)/VLOOKUP($H24,$I$123:O142,AM$1,0),0)</f>
        <v>0</v>
      </c>
      <c r="AN24" s="113">
        <f>IFERROR(VLOOKUP(CONCATENATE($H24,P24,),'Condicionales '!$D$55:$F$57,3,0)/VLOOKUP($H24,$I$123:P142,AN$1,0),0)</f>
        <v>0</v>
      </c>
      <c r="AO24" s="113">
        <f>IFERROR(VLOOKUP(CONCATENATE($H24,Q24,),'Condicionales '!$D$55:$F$57,3,0)/VLOOKUP($H24,$I$123:Q142,AO$1,0),0)</f>
        <v>0</v>
      </c>
      <c r="AP24" s="113">
        <f>IFERROR(VLOOKUP(CONCATENATE($H24,R24,),'Condicionales '!$D$55:$F$57,3,0)/VLOOKUP($H24,$I$123:R142,AP$1,0),0)</f>
        <v>0</v>
      </c>
      <c r="AQ24" s="113">
        <f>IFERROR(VLOOKUP(CONCATENATE($H24,S24,),'Condicionales '!$D$55:$F$57,3,0)/VLOOKUP($H24,$I$123:S142,AQ$1,0),0)</f>
        <v>0</v>
      </c>
      <c r="AR24" s="113">
        <f>IFERROR(VLOOKUP(CONCATENATE($H24,T24,),'Condicionales '!$D$55:$F$57,3,0)/VLOOKUP($H24,$I$123:T142,AR$1,0),0)</f>
        <v>0</v>
      </c>
      <c r="AS24" s="113">
        <f>IFERROR(VLOOKUP(CONCATENATE($H24,U24,),'Condicionales '!$D$55:$F$57,3,0)/VLOOKUP($H24,$I$123:U142,AS$1,0),0)</f>
        <v>0</v>
      </c>
      <c r="AT24" s="113">
        <f>IFERROR(VLOOKUP(CONCATENATE($H24,V24,),'Condicionales '!$D$55:$F$57,3,0)/VLOOKUP($H24,$I$123:V142,AT$1,0),0)</f>
        <v>0</v>
      </c>
      <c r="AU24" s="113">
        <f>IFERROR(VLOOKUP(CONCATENATE($H24,W24,),'Condicionales '!$D$55:$F$57,3,0)/VLOOKUP($H24,$I$123:W142,AU$1,0),0)</f>
        <v>0</v>
      </c>
      <c r="AV24" s="113">
        <f>IFERROR(VLOOKUP(CONCATENATE($H24,X24,),'Condicionales '!$D$55:$F$57,3,0)/VLOOKUP($H24,$I$123:X142,AV$1,0),0)</f>
        <v>0</v>
      </c>
      <c r="AW24" s="113">
        <f>IFERROR(VLOOKUP(CONCATENATE($H24,Y24,),'Condicionales '!$D$55:$F$57,3,0)/VLOOKUP($H24,$I$123:Y142,AW$1,0),0)</f>
        <v>0</v>
      </c>
      <c r="AX24" s="113">
        <f>IFERROR(VLOOKUP(CONCATENATE($H24,Z24,),'Condicionales '!$D$55:$F$57,3,0)/VLOOKUP($H24,$I$123:Z142,AX$1,0),0)</f>
        <v>0</v>
      </c>
      <c r="AY24" s="113">
        <f>IFERROR(VLOOKUP(CONCATENATE($H24,AA24,),'Condicionales '!$D$55:$F$57,3,0)/VLOOKUP($H24,$I$123:AA142,AY$1,0),0)</f>
        <v>0</v>
      </c>
      <c r="AZ24" s="113">
        <f>IFERROR(VLOOKUP(CONCATENATE($H24,AB24,),'Condicionales '!$D$55:$F$57,3,0)/VLOOKUP($H24,$I$123:AB142,AZ$1,0),0)</f>
        <v>0</v>
      </c>
      <c r="BA24" s="113">
        <f>IFERROR(VLOOKUP(CONCATENATE($H24,AC24,),'Condicionales '!$D$55:$F$57,3,0)/VLOOKUP($H24,$I$123:AC142,BA$1,0),0)</f>
        <v>0</v>
      </c>
      <c r="BB24" s="113">
        <f>IFERROR(VLOOKUP(CONCATENATE($H24,AD24,),'Condicionales '!$D$55:$F$57,3,0)/VLOOKUP($H24,$I$123:AD142,BB$1,0),0)</f>
        <v>0</v>
      </c>
      <c r="BC24" s="113">
        <f>IFERROR(VLOOKUP(CONCATENATE($H24,AE24,),'Condicionales '!$D$55:$F$57,3,0)/VLOOKUP($H24,$I$123:AE142,BC$1,0),0)</f>
        <v>0</v>
      </c>
      <c r="BD24" s="113">
        <f>IFERROR(VLOOKUP(CONCATENATE($H24,AF24,),'Condicionales '!$D$55:$F$57,3,0)/VLOOKUP($H24,$I$123:AF142,BD$1,0),0)</f>
        <v>0</v>
      </c>
      <c r="BE24" s="113">
        <f>IFERROR(VLOOKUP(CONCATENATE($H24,AG24,),'Condicionales '!$D$55:$F$57,3,0)/VLOOKUP($H24,$I$123:AG142,BE$1,0),0)</f>
        <v>0</v>
      </c>
      <c r="BF24" s="113">
        <f>IFERROR(VLOOKUP(CONCATENATE($H24,AH24,),'Condicionales '!$D$55:$F$57,3,0)/VLOOKUP($H24,$I$123:AH142,BF$1,0),0)</f>
        <v>0</v>
      </c>
      <c r="BG24" s="113">
        <f>IFERROR(VLOOKUP(CONCATENATE($H24,AI24,),'Condicionales '!$D$55:$F$57,3,0)/VLOOKUP($H24,$I$123:AI142,BG$1,0),0)</f>
        <v>0</v>
      </c>
      <c r="BH24" s="121">
        <f t="shared" si="45"/>
        <v>1.2500000000000001E-2</v>
      </c>
      <c r="BI24" s="89">
        <f t="shared" si="28"/>
        <v>1</v>
      </c>
      <c r="BJ24" s="121">
        <f t="shared" si="46"/>
        <v>0</v>
      </c>
      <c r="BK24" s="87"/>
      <c r="BL24" s="87"/>
      <c r="BM24" s="87"/>
      <c r="BN24" s="154">
        <f t="shared" si="29"/>
        <v>1.2500000000000001E-2</v>
      </c>
      <c r="BO24" s="154">
        <f t="shared" si="30"/>
        <v>1.2500000000000001E-2</v>
      </c>
      <c r="BP24" s="154">
        <f t="shared" si="31"/>
        <v>1.2500000000000001E-2</v>
      </c>
      <c r="BQ24" s="154">
        <f t="shared" si="32"/>
        <v>1.2500000000000001E-2</v>
      </c>
      <c r="BR24" s="154">
        <f t="shared" si="33"/>
        <v>1.2500000000000001E-2</v>
      </c>
      <c r="BS24" s="154">
        <f t="shared" si="34"/>
        <v>1.2500000000000001E-2</v>
      </c>
      <c r="BT24" s="154">
        <f t="shared" si="35"/>
        <v>1.2500000000000001E-2</v>
      </c>
      <c r="BU24" s="154">
        <f t="shared" si="36"/>
        <v>1.2500000000000001E-2</v>
      </c>
      <c r="BV24" s="154">
        <f t="shared" si="37"/>
        <v>1.2500000000000001E-2</v>
      </c>
      <c r="BW24" s="154">
        <f t="shared" si="38"/>
        <v>1.2500000000000001E-2</v>
      </c>
      <c r="BX24" s="154">
        <f t="shared" si="39"/>
        <v>1.2500000000000001E-2</v>
      </c>
      <c r="BY24" s="154">
        <f t="shared" si="40"/>
        <v>1.2500000000000001E-2</v>
      </c>
      <c r="BZ24" s="154">
        <f t="shared" si="41"/>
        <v>1.2500000000000001E-2</v>
      </c>
      <c r="CA24" s="154">
        <f t="shared" si="42"/>
        <v>1.2500000000000001E-2</v>
      </c>
      <c r="CB24" s="154">
        <f t="shared" si="43"/>
        <v>1.2500000000000001E-2</v>
      </c>
      <c r="CC24" s="154">
        <f t="shared" si="47"/>
        <v>1.2500000000000001E-2</v>
      </c>
      <c r="CD24" s="154">
        <f t="shared" si="48"/>
        <v>1.2500000000000001E-2</v>
      </c>
      <c r="CE24" s="154">
        <f t="shared" si="49"/>
        <v>1.2500000000000001E-2</v>
      </c>
      <c r="CF24" s="154">
        <f t="shared" si="50"/>
        <v>1.2500000000000001E-2</v>
      </c>
      <c r="CG24" s="154">
        <f t="shared" si="51"/>
        <v>1.2500000000000001E-2</v>
      </c>
      <c r="CH24" s="154">
        <f t="shared" si="52"/>
        <v>0</v>
      </c>
      <c r="CI24" s="154">
        <f t="shared" si="53"/>
        <v>0</v>
      </c>
      <c r="CJ24" s="154">
        <f t="shared" si="53"/>
        <v>0</v>
      </c>
      <c r="CK24" s="154">
        <f t="shared" si="53"/>
        <v>0</v>
      </c>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row>
    <row r="25" spans="1:121" ht="15" customHeight="1" x14ac:dyDescent="0.3">
      <c r="A25" s="104">
        <f>+'OBL. CONTRATO '!A29</f>
        <v>21</v>
      </c>
      <c r="B25" s="104">
        <f>+'OBL. CONTRATO '!B29</f>
        <v>3</v>
      </c>
      <c r="C25" s="104">
        <f>+'OBL. CONTRATO '!C29</f>
        <v>0</v>
      </c>
      <c r="D25" s="104">
        <f>+'OBL. CONTRATO '!D29</f>
        <v>21</v>
      </c>
      <c r="E25" s="104" t="str">
        <f>+'OBL. CONTRATO '!F29</f>
        <v>N/A</v>
      </c>
      <c r="F25" s="104" t="str">
        <f>+'OBL. CONTRATO '!G29</f>
        <v>N/A</v>
      </c>
      <c r="G25" s="104" t="str">
        <f>+'OBL. CONTRATO '!K29</f>
        <v xml:space="preserve">NO </v>
      </c>
      <c r="H25" s="104" t="str">
        <f>+'OBL. CONTRATO '!L29</f>
        <v>TRANSVERSAL</v>
      </c>
      <c r="I25" s="104" t="str">
        <f>+'OBL. CONTRATO '!M29</f>
        <v xml:space="preserve">SI </v>
      </c>
      <c r="J25" s="104" t="str">
        <f>+'OBL. CONTRATO '!N29</f>
        <v>NO</v>
      </c>
      <c r="K25" s="104" t="str">
        <f>+'OBL. CONTRATO '!O29</f>
        <v>SCP</v>
      </c>
      <c r="L25" s="112" t="s">
        <v>71</v>
      </c>
      <c r="M25" s="112" t="s">
        <v>71</v>
      </c>
      <c r="N25" s="112" t="s">
        <v>71</v>
      </c>
      <c r="O25" s="172" t="s">
        <v>71</v>
      </c>
      <c r="P25" s="172" t="s">
        <v>71</v>
      </c>
      <c r="Q25" s="172" t="s">
        <v>71</v>
      </c>
      <c r="R25" s="172" t="s">
        <v>71</v>
      </c>
      <c r="S25" s="172" t="s">
        <v>71</v>
      </c>
      <c r="T25" s="172" t="s">
        <v>71</v>
      </c>
      <c r="U25" s="172" t="s">
        <v>71</v>
      </c>
      <c r="V25" s="172" t="s">
        <v>71</v>
      </c>
      <c r="W25" s="112" t="s">
        <v>71</v>
      </c>
      <c r="X25" s="112" t="s">
        <v>71</v>
      </c>
      <c r="Y25" s="172" t="s">
        <v>71</v>
      </c>
      <c r="Z25" s="172" t="s">
        <v>71</v>
      </c>
      <c r="AA25" s="172" t="s">
        <v>71</v>
      </c>
      <c r="AB25" s="172" t="s">
        <v>71</v>
      </c>
      <c r="AC25" s="172" t="s">
        <v>71</v>
      </c>
      <c r="AD25" s="172" t="s">
        <v>71</v>
      </c>
      <c r="AE25" s="172" t="s">
        <v>71</v>
      </c>
      <c r="AF25" s="172" t="s">
        <v>71</v>
      </c>
      <c r="AG25" s="172" t="s">
        <v>71</v>
      </c>
      <c r="AH25" s="172" t="s">
        <v>71</v>
      </c>
      <c r="AI25" s="112" t="s">
        <v>71</v>
      </c>
      <c r="AJ25" s="113">
        <f>IFERROR(VLOOKUP(CONCATENATE($H25,L25,),'Condicionales '!$D$55:$F$57,3,0)/VLOOKUP($H25,$I$123:L143,$AJ$1,0),0)</f>
        <v>0</v>
      </c>
      <c r="AK25" s="113">
        <f>IFERROR(VLOOKUP(CONCATENATE($H25,M25,),'Condicionales '!$D$55:$F$57,3,0)/VLOOKUP($H25,$I$123:M143,AK$1,0),0)</f>
        <v>0</v>
      </c>
      <c r="AL25" s="113">
        <f>IFERROR(VLOOKUP(CONCATENATE($H25,N25,),'Condicionales '!$D$55:$F$57,3,0)/VLOOKUP($H25,$I$123:N143,AL$1,0),0)</f>
        <v>0</v>
      </c>
      <c r="AM25" s="113">
        <f>IFERROR(VLOOKUP(CONCATENATE($H25,O25,),'Condicionales '!$D$55:$F$57,3,0)/VLOOKUP($H25,$I$123:O143,AM$1,0),0)</f>
        <v>0</v>
      </c>
      <c r="AN25" s="113">
        <f>IFERROR(VLOOKUP(CONCATENATE($H25,P25,),'Condicionales '!$D$55:$F$57,3,0)/VLOOKUP($H25,$I$123:P143,AN$1,0),0)</f>
        <v>0</v>
      </c>
      <c r="AO25" s="113">
        <f>IFERROR(VLOOKUP(CONCATENATE($H25,Q25,),'Condicionales '!$D$55:$F$57,3,0)/VLOOKUP($H25,$I$123:Q143,AO$1,0),0)</f>
        <v>0</v>
      </c>
      <c r="AP25" s="113">
        <f>IFERROR(VLOOKUP(CONCATENATE($H25,R25,),'Condicionales '!$D$55:$F$57,3,0)/VLOOKUP($H25,$I$123:R143,AP$1,0),0)</f>
        <v>0</v>
      </c>
      <c r="AQ25" s="113">
        <f>IFERROR(VLOOKUP(CONCATENATE($H25,S25,),'Condicionales '!$D$55:$F$57,3,0)/VLOOKUP($H25,$I$123:S143,AQ$1,0),0)</f>
        <v>0</v>
      </c>
      <c r="AR25" s="113">
        <f>IFERROR(VLOOKUP(CONCATENATE($H25,T25,),'Condicionales '!$D$55:$F$57,3,0)/VLOOKUP($H25,$I$123:T143,AR$1,0),0)</f>
        <v>0</v>
      </c>
      <c r="AS25" s="113">
        <f>IFERROR(VLOOKUP(CONCATENATE($H25,U25,),'Condicionales '!$D$55:$F$57,3,0)/VLOOKUP($H25,$I$123:U143,AS$1,0),0)</f>
        <v>0</v>
      </c>
      <c r="AT25" s="113">
        <f>IFERROR(VLOOKUP(CONCATENATE($H25,V25,),'Condicionales '!$D$55:$F$57,3,0)/VLOOKUP($H25,$I$123:V143,AT$1,0),0)</f>
        <v>0</v>
      </c>
      <c r="AU25" s="113">
        <f>IFERROR(VLOOKUP(CONCATENATE($H25,W25,),'Condicionales '!$D$55:$F$57,3,0)/VLOOKUP($H25,$I$123:W143,AU$1,0),0)</f>
        <v>0</v>
      </c>
      <c r="AV25" s="113">
        <f>IFERROR(VLOOKUP(CONCATENATE($H25,X25,),'Condicionales '!$D$55:$F$57,3,0)/VLOOKUP($H25,$I$123:X143,AV$1,0),0)</f>
        <v>0</v>
      </c>
      <c r="AW25" s="113">
        <f>IFERROR(VLOOKUP(CONCATENATE($H25,Y25,),'Condicionales '!$D$55:$F$57,3,0)/VLOOKUP($H25,$I$123:Y143,AW$1,0),0)</f>
        <v>0</v>
      </c>
      <c r="AX25" s="113">
        <f>IFERROR(VLOOKUP(CONCATENATE($H25,Z25,),'Condicionales '!$D$55:$F$57,3,0)/VLOOKUP($H25,$I$123:Z143,AX$1,0),0)</f>
        <v>0</v>
      </c>
      <c r="AY25" s="113">
        <f>IFERROR(VLOOKUP(CONCATENATE($H25,AA25,),'Condicionales '!$D$55:$F$57,3,0)/VLOOKUP($H25,$I$123:AA143,AY$1,0),0)</f>
        <v>0</v>
      </c>
      <c r="AZ25" s="113">
        <f>IFERROR(VLOOKUP(CONCATENATE($H25,AB25,),'Condicionales '!$D$55:$F$57,3,0)/VLOOKUP($H25,$I$123:AB143,AZ$1,0),0)</f>
        <v>0</v>
      </c>
      <c r="BA25" s="113">
        <f>IFERROR(VLOOKUP(CONCATENATE($H25,AC25,),'Condicionales '!$D$55:$F$57,3,0)/VLOOKUP($H25,$I$123:AC143,BA$1,0),0)</f>
        <v>0</v>
      </c>
      <c r="BB25" s="113">
        <f>IFERROR(VLOOKUP(CONCATENATE($H25,AD25,),'Condicionales '!$D$55:$F$57,3,0)/VLOOKUP($H25,$I$123:AD143,BB$1,0),0)</f>
        <v>0</v>
      </c>
      <c r="BC25" s="113">
        <f>IFERROR(VLOOKUP(CONCATENATE($H25,AE25,),'Condicionales '!$D$55:$F$57,3,0)/VLOOKUP($H25,$I$123:AE143,BC$1,0),0)</f>
        <v>0</v>
      </c>
      <c r="BD25" s="113">
        <f>IFERROR(VLOOKUP(CONCATENATE($H25,AF25,),'Condicionales '!$D$55:$F$57,3,0)/VLOOKUP($H25,$I$123:AF143,BD$1,0),0)</f>
        <v>0</v>
      </c>
      <c r="BE25" s="113">
        <f>IFERROR(VLOOKUP(CONCATENATE($H25,AG25,),'Condicionales '!$D$55:$F$57,3,0)/VLOOKUP($H25,$I$123:AG143,BE$1,0),0)</f>
        <v>0</v>
      </c>
      <c r="BF25" s="113">
        <f>IFERROR(VLOOKUP(CONCATENATE($H25,AH25,),'Condicionales '!$D$55:$F$57,3,0)/VLOOKUP($H25,$I$123:AH143,BF$1,0),0)</f>
        <v>0</v>
      </c>
      <c r="BG25" s="113">
        <f>IFERROR(VLOOKUP(CONCATENATE($H25,AI25,),'Condicionales '!$D$55:$F$57,3,0)/VLOOKUP($H25,$I$123:AI143,BG$1,0),0)</f>
        <v>0</v>
      </c>
      <c r="BH25" s="121">
        <f t="shared" si="45"/>
        <v>0</v>
      </c>
      <c r="BI25" s="89">
        <f t="shared" si="28"/>
        <v>0</v>
      </c>
      <c r="BJ25" s="121">
        <f t="shared" si="46"/>
        <v>0</v>
      </c>
      <c r="BK25" s="87"/>
      <c r="BL25" s="87"/>
      <c r="BM25" s="87"/>
      <c r="BN25" s="154">
        <f t="shared" si="29"/>
        <v>0</v>
      </c>
      <c r="BO25" s="154">
        <f t="shared" si="30"/>
        <v>0</v>
      </c>
      <c r="BP25" s="154">
        <f t="shared" si="31"/>
        <v>0</v>
      </c>
      <c r="BQ25" s="154">
        <f t="shared" si="32"/>
        <v>0</v>
      </c>
      <c r="BR25" s="154">
        <f t="shared" si="33"/>
        <v>0</v>
      </c>
      <c r="BS25" s="154">
        <f t="shared" si="34"/>
        <v>0</v>
      </c>
      <c r="BT25" s="154">
        <f t="shared" si="35"/>
        <v>0</v>
      </c>
      <c r="BU25" s="154">
        <f t="shared" si="36"/>
        <v>0</v>
      </c>
      <c r="BV25" s="154">
        <f t="shared" si="37"/>
        <v>0</v>
      </c>
      <c r="BW25" s="154">
        <f t="shared" si="38"/>
        <v>0</v>
      </c>
      <c r="BX25" s="154">
        <f t="shared" si="39"/>
        <v>0</v>
      </c>
      <c r="BY25" s="154">
        <f t="shared" si="40"/>
        <v>0</v>
      </c>
      <c r="BZ25" s="154">
        <f t="shared" si="41"/>
        <v>0</v>
      </c>
      <c r="CA25" s="154">
        <f t="shared" si="42"/>
        <v>0</v>
      </c>
      <c r="CB25" s="154">
        <f t="shared" si="43"/>
        <v>0</v>
      </c>
      <c r="CC25" s="154">
        <f t="shared" si="47"/>
        <v>0</v>
      </c>
      <c r="CD25" s="154">
        <f t="shared" si="48"/>
        <v>0</v>
      </c>
      <c r="CE25" s="154">
        <f t="shared" si="49"/>
        <v>0</v>
      </c>
      <c r="CF25" s="154">
        <f t="shared" si="50"/>
        <v>0</v>
      </c>
      <c r="CG25" s="154">
        <f t="shared" si="51"/>
        <v>0</v>
      </c>
      <c r="CH25" s="154">
        <f t="shared" si="52"/>
        <v>0</v>
      </c>
      <c r="CI25" s="154">
        <f t="shared" si="53"/>
        <v>0</v>
      </c>
      <c r="CJ25" s="154">
        <f t="shared" si="53"/>
        <v>0</v>
      </c>
      <c r="CK25" s="154">
        <f t="shared" si="53"/>
        <v>0</v>
      </c>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row>
    <row r="26" spans="1:121" s="34" customFormat="1" ht="15.6" x14ac:dyDescent="0.3">
      <c r="B26" s="101" t="str">
        <f>+'OBL. CONTRATO '!B30</f>
        <v>Obligaciones Específicas</v>
      </c>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220"/>
      <c r="AB26" s="220"/>
      <c r="AC26" s="220"/>
      <c r="AD26" s="220"/>
      <c r="AE26" s="220"/>
      <c r="AF26" s="220"/>
      <c r="AG26" s="220"/>
      <c r="AH26" s="220"/>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29"/>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3"/>
      <c r="DQ26" s="23"/>
    </row>
    <row r="27" spans="1:121" s="34" customFormat="1" ht="15.6" x14ac:dyDescent="0.3">
      <c r="B27" s="101" t="str">
        <f>+'OBL. CONTRATO '!B31</f>
        <v>De carácter técnica</v>
      </c>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220"/>
      <c r="AB27" s="220"/>
      <c r="AC27" s="220"/>
      <c r="AD27" s="220"/>
      <c r="AE27" s="220"/>
      <c r="AF27" s="220"/>
      <c r="AG27" s="220"/>
      <c r="AH27" s="220"/>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29"/>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3"/>
      <c r="DQ27" s="23"/>
    </row>
    <row r="28" spans="1:121" ht="28.2" customHeight="1" x14ac:dyDescent="0.3">
      <c r="A28" s="104">
        <f>+'OBL. CONTRATO '!A32</f>
        <v>22</v>
      </c>
      <c r="B28" s="104">
        <f>+'OBL. CONTRATO '!B32</f>
        <v>4</v>
      </c>
      <c r="C28" s="104">
        <f>+'OBL. CONTRATO '!C32</f>
        <v>1</v>
      </c>
      <c r="D28" s="104">
        <f>+'OBL. CONTRATO '!D32</f>
        <v>1</v>
      </c>
      <c r="E28" s="104" t="str">
        <f>+'OBL. CONTRATO '!F32</f>
        <v xml:space="preserve">CUANTITATIVO </v>
      </c>
      <c r="F28" s="104" t="str">
        <f>+'OBL. CONTRATO '!G32</f>
        <v>Miller</v>
      </c>
      <c r="G28" s="104" t="str">
        <f>+'OBL. CONTRATO '!K32</f>
        <v>PRIMERA VEZ Y SOLO SI SE REQUIERE</v>
      </c>
      <c r="H28" s="104" t="str">
        <f>+'OBL. CONTRATO '!L32</f>
        <v>TRANSVERSAL</v>
      </c>
      <c r="I28" s="104" t="str">
        <f>+'OBL. CONTRATO '!M32</f>
        <v xml:space="preserve">SI </v>
      </c>
      <c r="J28" s="104" t="str">
        <f>+'OBL. CONTRATO '!N32</f>
        <v>NO</v>
      </c>
      <c r="K28" s="104" t="str">
        <f>+'OBL. CONTRATO '!O32</f>
        <v>CCP</v>
      </c>
      <c r="L28" s="112" t="s">
        <v>14</v>
      </c>
      <c r="M28" s="112" t="s">
        <v>14</v>
      </c>
      <c r="N28" s="112" t="s">
        <v>14</v>
      </c>
      <c r="O28" s="172" t="s">
        <v>71</v>
      </c>
      <c r="P28" s="172" t="s">
        <v>71</v>
      </c>
      <c r="Q28" s="172" t="s">
        <v>71</v>
      </c>
      <c r="R28" s="172" t="s">
        <v>71</v>
      </c>
      <c r="S28" s="172" t="s">
        <v>71</v>
      </c>
      <c r="T28" s="172" t="s">
        <v>71</v>
      </c>
      <c r="U28" s="172" t="s">
        <v>71</v>
      </c>
      <c r="V28" s="172" t="s">
        <v>71</v>
      </c>
      <c r="W28" s="172" t="s">
        <v>71</v>
      </c>
      <c r="X28" s="112" t="s">
        <v>71</v>
      </c>
      <c r="Y28" s="172" t="s">
        <v>71</v>
      </c>
      <c r="Z28" s="172" t="s">
        <v>71</v>
      </c>
      <c r="AA28" s="172" t="s">
        <v>71</v>
      </c>
      <c r="AB28" s="172" t="s">
        <v>71</v>
      </c>
      <c r="AC28" s="172" t="s">
        <v>71</v>
      </c>
      <c r="AD28" s="172" t="s">
        <v>71</v>
      </c>
      <c r="AE28" s="172" t="s">
        <v>71</v>
      </c>
      <c r="AF28" s="172" t="s">
        <v>71</v>
      </c>
      <c r="AG28" s="172" t="s">
        <v>71</v>
      </c>
      <c r="AH28" s="172" t="s">
        <v>71</v>
      </c>
      <c r="AI28" s="112" t="s">
        <v>71</v>
      </c>
      <c r="AJ28" s="113">
        <f>IFERROR(VLOOKUP(CONCATENATE($H28,L28,),'Condicionales '!$D$55:$F$57,3,0)/VLOOKUP($H28,$I$123:L146,$AJ$1,0),0)</f>
        <v>1.2500000000000001E-2</v>
      </c>
      <c r="AK28" s="113">
        <f>IFERROR(VLOOKUP(CONCATENATE($H28,M28,),'Condicionales '!$D$55:$F$57,3,0)/VLOOKUP($H28,$I$123:M146,AK$1,0),0)</f>
        <v>8.3333333333333332E-3</v>
      </c>
      <c r="AL28" s="113">
        <f>IFERROR(VLOOKUP(CONCATENATE($H28,N28,),'Condicionales '!$D$55:$F$57,3,0)/VLOOKUP($H28,$I$123:N146,AL$1,0),0)</f>
        <v>7.4074074074074077E-3</v>
      </c>
      <c r="AM28" s="113">
        <f>IFERROR(VLOOKUP(CONCATENATE($H28,O28,),'Condicionales '!$D$55:$F$57,3,0)/VLOOKUP($H28,$I$123:O146,AM$1,0),0)</f>
        <v>0</v>
      </c>
      <c r="AN28" s="113">
        <f>IFERROR(VLOOKUP(CONCATENATE($H28,P28,),'Condicionales '!$D$55:$F$57,3,0)/VLOOKUP($H28,$I$123:P146,AN$1,0),0)</f>
        <v>0</v>
      </c>
      <c r="AO28" s="113">
        <f>IFERROR(VLOOKUP(CONCATENATE($H28,Q28,),'Condicionales '!$D$55:$F$57,3,0)/VLOOKUP($H28,$I$123:Q146,AO$1,0),0)</f>
        <v>0</v>
      </c>
      <c r="AP28" s="113">
        <f>IFERROR(VLOOKUP(CONCATENATE($H28,R28,),'Condicionales '!$D$55:$F$57,3,0)/VLOOKUP($H28,$I$123:R146,AP$1,0),0)</f>
        <v>0</v>
      </c>
      <c r="AQ28" s="113">
        <f>IFERROR(VLOOKUP(CONCATENATE($H28,S28,),'Condicionales '!$D$55:$F$57,3,0)/VLOOKUP($H28,$I$123:S146,AQ$1,0),0)</f>
        <v>0</v>
      </c>
      <c r="AR28" s="113">
        <f>IFERROR(VLOOKUP(CONCATENATE($H28,T28,),'Condicionales '!$D$55:$F$57,3,0)/VLOOKUP($H28,$I$123:T146,AR$1,0),0)</f>
        <v>0</v>
      </c>
      <c r="AS28" s="113">
        <f>IFERROR(VLOOKUP(CONCATENATE($H28,U28,),'Condicionales '!$D$55:$F$57,3,0)/VLOOKUP($H28,$I$123:U146,AS$1,0),0)</f>
        <v>0</v>
      </c>
      <c r="AT28" s="113">
        <f>IFERROR(VLOOKUP(CONCATENATE($H28,V28,),'Condicionales '!$D$55:$F$57,3,0)/VLOOKUP($H28,$I$123:V146,AT$1,0),0)</f>
        <v>0</v>
      </c>
      <c r="AU28" s="113">
        <f>IFERROR(VLOOKUP(CONCATENATE($H28,W28,),'Condicionales '!$D$55:$F$57,3,0)/VLOOKUP($H28,$I$123:W146,AU$1,0),0)</f>
        <v>0</v>
      </c>
      <c r="AV28" s="113">
        <f>IFERROR(VLOOKUP(CONCATENATE($H28,X28,),'Condicionales '!$D$55:$F$57,3,0)/VLOOKUP($H28,$I$123:X146,AV$1,0),0)</f>
        <v>0</v>
      </c>
      <c r="AW28" s="113">
        <f>IFERROR(VLOOKUP(CONCATENATE($H28,Y28,),'Condicionales '!$D$55:$F$57,3,0)/VLOOKUP($H28,$I$123:Y146,AW$1,0),0)</f>
        <v>0</v>
      </c>
      <c r="AX28" s="113">
        <f>IFERROR(VLOOKUP(CONCATENATE($H28,Z28,),'Condicionales '!$D$55:$F$57,3,0)/VLOOKUP($H28,$I$123:Z146,AX$1,0),0)</f>
        <v>0</v>
      </c>
      <c r="AY28" s="113">
        <f>IFERROR(VLOOKUP(CONCATENATE($H28,AA28,),'Condicionales '!$D$55:$F$57,3,0)/VLOOKUP($H28,$I$123:AA146,AY$1,0),0)</f>
        <v>0</v>
      </c>
      <c r="AZ28" s="113">
        <f>IFERROR(VLOOKUP(CONCATENATE($H28,AB28,),'Condicionales '!$D$55:$F$57,3,0)/VLOOKUP($H28,$I$123:AB146,AZ$1,0),0)</f>
        <v>0</v>
      </c>
      <c r="BA28" s="113">
        <f>IFERROR(VLOOKUP(CONCATENATE($H28,AC28,),'Condicionales '!$D$55:$F$57,3,0)/VLOOKUP($H28,$I$123:AC146,BA$1,0),0)</f>
        <v>0</v>
      </c>
      <c r="BB28" s="113">
        <f>IFERROR(VLOOKUP(CONCATENATE($H28,AD28,),'Condicionales '!$D$55:$F$57,3,0)/VLOOKUP($H28,$I$123:AD146,BB$1,0),0)</f>
        <v>0</v>
      </c>
      <c r="BC28" s="113">
        <f>IFERROR(VLOOKUP(CONCATENATE($H28,AE28,),'Condicionales '!$D$55:$F$57,3,0)/VLOOKUP($H28,$I$123:AE146,BC$1,0),0)</f>
        <v>0</v>
      </c>
      <c r="BD28" s="113">
        <f>IFERROR(VLOOKUP(CONCATENATE($H28,AF28,),'Condicionales '!$D$55:$F$57,3,0)/VLOOKUP($H28,$I$123:AF146,BD$1,0),0)</f>
        <v>0</v>
      </c>
      <c r="BE28" s="113">
        <f>IFERROR(VLOOKUP(CONCATENATE($H28,AG28,),'Condicionales '!$D$55:$F$57,3,0)/VLOOKUP($H28,$I$123:AG146,BE$1,0),0)</f>
        <v>0</v>
      </c>
      <c r="BF28" s="113">
        <f>IFERROR(VLOOKUP(CONCATENATE($H28,AH28,),'Condicionales '!$D$55:$F$57,3,0)/VLOOKUP($H28,$I$123:AH146,BF$1,0),0)</f>
        <v>0</v>
      </c>
      <c r="BG28" s="113">
        <f>IFERROR(VLOOKUP(CONCATENATE($H28,AI28,),'Condicionales '!$D$55:$F$57,3,0)/VLOOKUP($H28,$I$123:AI146,BG$1,0),0)</f>
        <v>0</v>
      </c>
      <c r="BH28" s="121">
        <f t="shared" ref="BH28:BH80" si="54">+SUM(AJ28:BG28)</f>
        <v>2.8240740740740743E-2</v>
      </c>
      <c r="BI28" s="89">
        <f t="shared" ref="BI28:BI91" si="55">COUNTIF(L28:AI28,$DM$5)</f>
        <v>3</v>
      </c>
      <c r="BJ28" s="121">
        <f t="shared" ref="BJ28:BJ91" si="56">+IF(BI28&gt;1,BH28/BI28,0)</f>
        <v>9.4135802469135811E-3</v>
      </c>
      <c r="BK28" s="87"/>
      <c r="BL28" s="87"/>
      <c r="BM28" s="87"/>
      <c r="BN28" s="154">
        <f t="shared" ref="BN28:BN54" si="57">SUM(AJ28)</f>
        <v>1.2500000000000001E-2</v>
      </c>
      <c r="BO28" s="154">
        <f t="shared" ref="BO28:BO54" si="58">SUM(AJ28:AK28)</f>
        <v>2.0833333333333336E-2</v>
      </c>
      <c r="BP28" s="154">
        <f t="shared" ref="BP28:BP54" si="59">SUM(AJ28:AL28)</f>
        <v>2.8240740740740743E-2</v>
      </c>
      <c r="BQ28" s="154">
        <f t="shared" ref="BQ28:BQ54" si="60">SUM(AJ28:AM28)</f>
        <v>2.8240740740740743E-2</v>
      </c>
      <c r="BR28" s="154">
        <f t="shared" ref="BR28:BR54" si="61">SUM(AJ28:AN28)</f>
        <v>2.8240740740740743E-2</v>
      </c>
      <c r="BS28" s="154">
        <f t="shared" ref="BS28:BS54" si="62">SUM(AJ28:AO28)</f>
        <v>2.8240740740740743E-2</v>
      </c>
      <c r="BT28" s="154">
        <f t="shared" ref="BT28:BT54" si="63">SUM(AJ28:AP28)</f>
        <v>2.8240740740740743E-2</v>
      </c>
      <c r="BU28" s="154">
        <f t="shared" ref="BU28:BU54" si="64">SUM(AJ28:AQ28)</f>
        <v>2.8240740740740743E-2</v>
      </c>
      <c r="BV28" s="154">
        <f t="shared" ref="BV28:BV54" si="65">SUM(AJ28:AR28)</f>
        <v>2.8240740740740743E-2</v>
      </c>
      <c r="BW28" s="154">
        <f t="shared" ref="BW28:BW54" si="66">SUM(AJ28:AS28)</f>
        <v>2.8240740740740743E-2</v>
      </c>
      <c r="BX28" s="154">
        <f t="shared" ref="BX28:BX54" si="67">SUM(AJ28:AT28)</f>
        <v>2.8240740740740743E-2</v>
      </c>
      <c r="BY28" s="154">
        <f t="shared" ref="BY28:BY54" si="68">SUM(AJ28:AU28)</f>
        <v>2.8240740740740743E-2</v>
      </c>
      <c r="BZ28" s="154">
        <f t="shared" ref="BZ28:BZ54" si="69">SUM(AJ28:AV28)</f>
        <v>2.8240740740740743E-2</v>
      </c>
      <c r="CA28" s="154">
        <f t="shared" ref="CA28:CA54" si="70">SUM(AJ28:AW28)</f>
        <v>2.8240740740740743E-2</v>
      </c>
      <c r="CB28" s="154">
        <f t="shared" ref="CB28:CB54" si="71">SUM(AJ28:AX28)</f>
        <v>2.8240740740740743E-2</v>
      </c>
      <c r="CC28" s="154">
        <f t="shared" ref="CC28:CC54" si="72">SUM(AJ28:AY28)</f>
        <v>2.8240740740740743E-2</v>
      </c>
      <c r="CD28" s="154">
        <f t="shared" ref="CD28:CD54" si="73">SUM(AJ28:AZ28)</f>
        <v>2.8240740740740743E-2</v>
      </c>
      <c r="CE28" s="154">
        <f t="shared" ref="CE28:CE54" si="74">SUM(AJ28:BA28)</f>
        <v>2.8240740740740743E-2</v>
      </c>
      <c r="CF28" s="154">
        <f t="shared" ref="CF28:CF54" si="75">SUM(AJ28:BB28)</f>
        <v>2.8240740740740743E-2</v>
      </c>
      <c r="CG28" s="154">
        <f t="shared" ref="CG28:CG54" si="76">SUM(AJ28:BC28)</f>
        <v>2.8240740740740743E-2</v>
      </c>
      <c r="CH28" s="154">
        <f t="shared" ref="CH28:CH54" si="77">SUM(AK28:BD28)</f>
        <v>1.5740740740740743E-2</v>
      </c>
      <c r="CI28" s="154">
        <f t="shared" ref="CI28:CK43" si="78">SUM(AL28:BE28)</f>
        <v>7.4074074074074077E-3</v>
      </c>
      <c r="CJ28" s="154">
        <f t="shared" si="78"/>
        <v>0</v>
      </c>
      <c r="CK28" s="154">
        <f t="shared" si="78"/>
        <v>0</v>
      </c>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row>
    <row r="29" spans="1:121" ht="15" customHeight="1" x14ac:dyDescent="0.3">
      <c r="A29" s="104">
        <f>+'OBL. CONTRATO '!A33</f>
        <v>23</v>
      </c>
      <c r="B29" s="104">
        <f>+'OBL. CONTRATO '!B33</f>
        <v>4</v>
      </c>
      <c r="C29" s="104">
        <f>+'OBL. CONTRATO '!C33</f>
        <v>1</v>
      </c>
      <c r="D29" s="104">
        <f>+'OBL. CONTRATO '!D33</f>
        <v>2</v>
      </c>
      <c r="E29" s="104" t="str">
        <f>+'OBL. CONTRATO '!F33</f>
        <v xml:space="preserve">CUANTITATIVO </v>
      </c>
      <c r="F29" s="104" t="str">
        <f>+'OBL. CONTRATO '!G33</f>
        <v>Paola</v>
      </c>
      <c r="G29" s="104" t="str">
        <f>+'OBL. CONTRATO '!K33</f>
        <v>MENSUAL</v>
      </c>
      <c r="H29" s="104" t="str">
        <f>+'OBL. CONTRATO '!L33</f>
        <v>MISIONAL</v>
      </c>
      <c r="I29" s="104" t="str">
        <f>+'OBL. CONTRATO '!M33</f>
        <v xml:space="preserve">SI </v>
      </c>
      <c r="J29" s="104" t="str">
        <f>+'OBL. CONTRATO '!N33</f>
        <v>No</v>
      </c>
      <c r="K29" s="104" t="str">
        <f>+'OBL. CONTRATO '!O33</f>
        <v>CCP</v>
      </c>
      <c r="L29" s="112" t="s">
        <v>71</v>
      </c>
      <c r="M29" s="112" t="s">
        <v>71</v>
      </c>
      <c r="N29" s="112" t="s">
        <v>14</v>
      </c>
      <c r="O29" s="172" t="s">
        <v>71</v>
      </c>
      <c r="P29" s="172" t="s">
        <v>14</v>
      </c>
      <c r="Q29" s="172" t="s">
        <v>14</v>
      </c>
      <c r="R29" s="172" t="s">
        <v>14</v>
      </c>
      <c r="S29" s="172" t="s">
        <v>14</v>
      </c>
      <c r="T29" s="172" t="s">
        <v>14</v>
      </c>
      <c r="U29" s="172" t="s">
        <v>14</v>
      </c>
      <c r="V29" s="172" t="s">
        <v>14</v>
      </c>
      <c r="W29" s="172" t="s">
        <v>14</v>
      </c>
      <c r="X29" s="112" t="s">
        <v>14</v>
      </c>
      <c r="Y29" s="172" t="s">
        <v>14</v>
      </c>
      <c r="Z29" s="172" t="s">
        <v>14</v>
      </c>
      <c r="AA29" s="172" t="s">
        <v>14</v>
      </c>
      <c r="AB29" s="172" t="s">
        <v>14</v>
      </c>
      <c r="AC29" s="172" t="s">
        <v>14</v>
      </c>
      <c r="AD29" s="172" t="s">
        <v>14</v>
      </c>
      <c r="AE29" s="172" t="s">
        <v>14</v>
      </c>
      <c r="AF29" s="172" t="s">
        <v>14</v>
      </c>
      <c r="AG29" s="172" t="s">
        <v>71</v>
      </c>
      <c r="AH29" s="172" t="s">
        <v>14</v>
      </c>
      <c r="AI29" s="112" t="s">
        <v>14</v>
      </c>
      <c r="AJ29" s="113">
        <f>IFERROR(VLOOKUP(CONCATENATE($H29,L29,),'Condicionales '!$D$55:$F$57,3,0)/VLOOKUP($H29,$I$123:L147,$AJ$1,0),0)</f>
        <v>0</v>
      </c>
      <c r="AK29" s="113">
        <f>IFERROR(VLOOKUP(CONCATENATE($H29,M29,),'Condicionales '!$D$55:$F$57,3,0)/VLOOKUP($H29,$I$123:M147,AK$1,0),0)</f>
        <v>0</v>
      </c>
      <c r="AL29" s="113">
        <f>IFERROR(VLOOKUP(CONCATENATE($H29,N29,),'Condicionales '!$D$55:$F$57,3,0)/VLOOKUP($H29,$I$123:N147,AL$1,0),0)</f>
        <v>3.4999999999999996E-2</v>
      </c>
      <c r="AM29" s="113">
        <f>IFERROR(VLOOKUP(CONCATENATE($H29,O29,),'Condicionales '!$D$55:$F$57,3,0)/VLOOKUP($H29,$I$123:O147,AM$1,0),0)</f>
        <v>0</v>
      </c>
      <c r="AN29" s="113">
        <f>IFERROR(VLOOKUP(CONCATENATE($H29,P29,),'Condicionales '!$D$55:$F$57,3,0)/VLOOKUP($H29,$I$123:P147,AN$1,0),0)</f>
        <v>3.4999999999999996E-2</v>
      </c>
      <c r="AO29" s="113">
        <f>IFERROR(VLOOKUP(CONCATENATE($H29,Q29,),'Condicionales '!$D$55:$F$57,3,0)/VLOOKUP($H29,$I$123:Q147,AO$1,0),0)</f>
        <v>3.6842105263157891E-2</v>
      </c>
      <c r="AP29" s="113">
        <f>IFERROR(VLOOKUP(CONCATENATE($H29,R29,),'Condicionales '!$D$55:$F$57,3,0)/VLOOKUP($H29,$I$123:R147,AP$1,0),0)</f>
        <v>3.6842105263157891E-2</v>
      </c>
      <c r="AQ29" s="113">
        <f>IFERROR(VLOOKUP(CONCATENATE($H29,S29,),'Condicionales '!$D$55:$F$57,3,0)/VLOOKUP($H29,$I$123:S147,AQ$1,0),0)</f>
        <v>3.6842105263157891E-2</v>
      </c>
      <c r="AR29" s="113">
        <f>IFERROR(VLOOKUP(CONCATENATE($H29,T29,),'Condicionales '!$D$55:$F$57,3,0)/VLOOKUP($H29,$I$123:T147,AR$1,0),0)</f>
        <v>3.6842105263157891E-2</v>
      </c>
      <c r="AS29" s="113">
        <f>IFERROR(VLOOKUP(CONCATENATE($H29,U29,),'Condicionales '!$D$55:$F$57,3,0)/VLOOKUP($H29,$I$123:U147,AS$1,0),0)</f>
        <v>3.6842105263157891E-2</v>
      </c>
      <c r="AT29" s="113">
        <f>IFERROR(VLOOKUP(CONCATENATE($H29,V29,),'Condicionales '!$D$55:$F$57,3,0)/VLOOKUP($H29,$I$123:V147,AT$1,0),0)</f>
        <v>3.4999999999999996E-2</v>
      </c>
      <c r="AU29" s="113">
        <f>IFERROR(VLOOKUP(CONCATENATE($H29,W29,),'Condicionales '!$D$55:$F$57,3,0)/VLOOKUP($H29,$I$123:W147,AU$1,0),0)</f>
        <v>3.6842105263157891E-2</v>
      </c>
      <c r="AV29" s="113">
        <f>IFERROR(VLOOKUP(CONCATENATE($H29,X29,),'Condicionales '!$D$55:$F$57,3,0)/VLOOKUP($H29,$I$123:X147,AV$1,0),0)</f>
        <v>3.6842105263157891E-2</v>
      </c>
      <c r="AW29" s="113">
        <f>IFERROR(VLOOKUP(CONCATENATE($H29,Y29,),'Condicionales '!$D$55:$F$57,3,0)/VLOOKUP($H29,$I$123:Y147,AW$1,0),0)</f>
        <v>3.6842105263157891E-2</v>
      </c>
      <c r="AX29" s="113">
        <f>IFERROR(VLOOKUP(CONCATENATE($H29,Z29,),'Condicionales '!$D$55:$F$57,3,0)/VLOOKUP($H29,$I$123:Z147,AX$1,0),0)</f>
        <v>3.6842105263157891E-2</v>
      </c>
      <c r="AY29" s="113">
        <f>IFERROR(VLOOKUP(CONCATENATE($H29,AA29,),'Condicionales '!$D$55:$F$57,3,0)/VLOOKUP($H29,$I$123:AA147,AY$1,0),0)</f>
        <v>3.6842105263157891E-2</v>
      </c>
      <c r="AZ29" s="113">
        <f>IFERROR(VLOOKUP(CONCATENATE($H29,AB29,),'Condicionales '!$D$55:$F$57,3,0)/VLOOKUP($H29,$I$123:AB147,AZ$1,0),0)</f>
        <v>3.4999999999999996E-2</v>
      </c>
      <c r="BA29" s="113">
        <f>IFERROR(VLOOKUP(CONCATENATE($H29,AC29,),'Condicionales '!$D$55:$F$57,3,0)/VLOOKUP($H29,$I$123:AC147,BA$1,0),0)</f>
        <v>3.4999999999999996E-2</v>
      </c>
      <c r="BB29" s="113">
        <f>IFERROR(VLOOKUP(CONCATENATE($H29,AD29,),'Condicionales '!$D$55:$F$57,3,0)/VLOOKUP($H29,$I$123:AD147,BB$1,0),0)</f>
        <v>3.4999999999999996E-2</v>
      </c>
      <c r="BC29" s="113">
        <f>IFERROR(VLOOKUP(CONCATENATE($H29,AE29,),'Condicionales '!$D$55:$F$57,3,0)/VLOOKUP($H29,$I$123:AE147,BC$1,0),0)</f>
        <v>3.4999999999999996E-2</v>
      </c>
      <c r="BD29" s="113">
        <f>IFERROR(VLOOKUP(CONCATENATE($H29,AF29,),'Condicionales '!$D$55:$F$57,3,0)/VLOOKUP($H29,$I$123:AF147,BD$1,0),0)</f>
        <v>3.3333333333333333E-2</v>
      </c>
      <c r="BE29" s="113">
        <f>IFERROR(VLOOKUP(CONCATENATE($H29,AG29,),'Condicionales '!$D$55:$F$57,3,0)/VLOOKUP($H29,$I$123:AG147,BE$1,0),0)</f>
        <v>0</v>
      </c>
      <c r="BF29" s="113">
        <f>IFERROR(VLOOKUP(CONCATENATE($H29,AH29,),'Condicionales '!$D$55:$F$57,3,0)/VLOOKUP($H29,$I$123:AH147,BF$1,0),0)</f>
        <v>3.3333333333333333E-2</v>
      </c>
      <c r="BG29" s="113">
        <f>IFERROR(VLOOKUP(CONCATENATE($H29,AI29,),'Condicionales '!$D$55:$F$57,3,0)/VLOOKUP($H29,$I$123:AI147,BG$1,0),0)</f>
        <v>3.6842105263157891E-2</v>
      </c>
      <c r="BH29" s="121">
        <f t="shared" si="54"/>
        <v>0.71692982456140353</v>
      </c>
      <c r="BI29" s="89">
        <f t="shared" si="55"/>
        <v>20</v>
      </c>
      <c r="BJ29" s="121">
        <f t="shared" si="56"/>
        <v>3.5846491228070175E-2</v>
      </c>
      <c r="BK29" s="87"/>
      <c r="BL29" s="87"/>
      <c r="BM29" s="87"/>
      <c r="BN29" s="154">
        <f t="shared" si="57"/>
        <v>0</v>
      </c>
      <c r="BO29" s="154">
        <f t="shared" si="58"/>
        <v>0</v>
      </c>
      <c r="BP29" s="154">
        <f t="shared" si="59"/>
        <v>3.4999999999999996E-2</v>
      </c>
      <c r="BQ29" s="154">
        <f t="shared" si="60"/>
        <v>3.4999999999999996E-2</v>
      </c>
      <c r="BR29" s="154">
        <f t="shared" si="61"/>
        <v>6.9999999999999993E-2</v>
      </c>
      <c r="BS29" s="154">
        <f t="shared" si="62"/>
        <v>0.10684210526315788</v>
      </c>
      <c r="BT29" s="154">
        <f t="shared" si="63"/>
        <v>0.14368421052631578</v>
      </c>
      <c r="BU29" s="154">
        <f t="shared" si="64"/>
        <v>0.18052631578947367</v>
      </c>
      <c r="BV29" s="154">
        <f t="shared" si="65"/>
        <v>0.21736842105263157</v>
      </c>
      <c r="BW29" s="154">
        <f t="shared" si="66"/>
        <v>0.25421052631578944</v>
      </c>
      <c r="BX29" s="154">
        <f t="shared" si="67"/>
        <v>0.28921052631578942</v>
      </c>
      <c r="BY29" s="154">
        <f t="shared" si="68"/>
        <v>0.32605263157894732</v>
      </c>
      <c r="BZ29" s="154">
        <f t="shared" si="69"/>
        <v>0.36289473684210521</v>
      </c>
      <c r="CA29" s="154">
        <f t="shared" si="70"/>
        <v>0.39973684210526311</v>
      </c>
      <c r="CB29" s="154">
        <f t="shared" si="71"/>
        <v>0.43657894736842101</v>
      </c>
      <c r="CC29" s="154">
        <f t="shared" si="72"/>
        <v>0.47342105263157891</v>
      </c>
      <c r="CD29" s="154">
        <f t="shared" si="73"/>
        <v>0.50842105263157888</v>
      </c>
      <c r="CE29" s="154">
        <f t="shared" si="74"/>
        <v>0.54342105263157892</v>
      </c>
      <c r="CF29" s="154">
        <f t="shared" si="75"/>
        <v>0.57842105263157895</v>
      </c>
      <c r="CG29" s="154">
        <f t="shared" si="76"/>
        <v>0.61342105263157898</v>
      </c>
      <c r="CH29" s="154">
        <f t="shared" si="77"/>
        <v>0.6467543859649123</v>
      </c>
      <c r="CI29" s="154">
        <f t="shared" si="78"/>
        <v>0.6467543859649123</v>
      </c>
      <c r="CJ29" s="154">
        <f t="shared" si="78"/>
        <v>0.6450877192982456</v>
      </c>
      <c r="CK29" s="154">
        <f t="shared" si="78"/>
        <v>0.6819298245614035</v>
      </c>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row>
    <row r="30" spans="1:121" ht="15" customHeight="1" x14ac:dyDescent="0.3">
      <c r="A30" s="104">
        <f>+'OBL. CONTRATO '!A34</f>
        <v>24</v>
      </c>
      <c r="B30" s="104">
        <f>+'OBL. CONTRATO '!B34</f>
        <v>4</v>
      </c>
      <c r="C30" s="104">
        <f>+'OBL. CONTRATO '!C34</f>
        <v>1</v>
      </c>
      <c r="D30" s="104">
        <f>+'OBL. CONTRATO '!D34</f>
        <v>3</v>
      </c>
      <c r="E30" s="104" t="str">
        <f>+'OBL. CONTRATO '!F34</f>
        <v xml:space="preserve">CUANTITATIVO </v>
      </c>
      <c r="F30" s="104" t="str">
        <f>+'OBL. CONTRATO '!G34</f>
        <v>Paola</v>
      </c>
      <c r="G30" s="104" t="str">
        <f>+'OBL. CONTRATO '!K34</f>
        <v>MENSUAL</v>
      </c>
      <c r="H30" s="104" t="str">
        <f>+'OBL. CONTRATO '!L34</f>
        <v>MISIONAL</v>
      </c>
      <c r="I30" s="104" t="str">
        <f>+'OBL. CONTRATO '!M34</f>
        <v xml:space="preserve">SI </v>
      </c>
      <c r="J30" s="104" t="str">
        <f>+'OBL. CONTRATO '!N34</f>
        <v>No</v>
      </c>
      <c r="K30" s="104" t="str">
        <f>+'OBL. CONTRATO '!O34</f>
        <v>CCP</v>
      </c>
      <c r="L30" s="112" t="s">
        <v>71</v>
      </c>
      <c r="M30" s="112" t="s">
        <v>71</v>
      </c>
      <c r="N30" s="112" t="s">
        <v>14</v>
      </c>
      <c r="O30" s="172" t="s">
        <v>14</v>
      </c>
      <c r="P30" s="172" t="s">
        <v>14</v>
      </c>
      <c r="Q30" s="172" t="s">
        <v>14</v>
      </c>
      <c r="R30" s="172" t="s">
        <v>14</v>
      </c>
      <c r="S30" s="172" t="s">
        <v>14</v>
      </c>
      <c r="T30" s="172" t="s">
        <v>14</v>
      </c>
      <c r="U30" s="172" t="s">
        <v>14</v>
      </c>
      <c r="V30" s="172" t="s">
        <v>14</v>
      </c>
      <c r="W30" s="172" t="s">
        <v>14</v>
      </c>
      <c r="X30" s="112" t="s">
        <v>14</v>
      </c>
      <c r="Y30" s="172" t="s">
        <v>14</v>
      </c>
      <c r="Z30" s="172" t="s">
        <v>14</v>
      </c>
      <c r="AA30" s="172" t="s">
        <v>14</v>
      </c>
      <c r="AB30" s="172" t="s">
        <v>14</v>
      </c>
      <c r="AC30" s="172" t="s">
        <v>14</v>
      </c>
      <c r="AD30" s="172" t="s">
        <v>14</v>
      </c>
      <c r="AE30" s="172" t="s">
        <v>14</v>
      </c>
      <c r="AF30" s="172" t="s">
        <v>14</v>
      </c>
      <c r="AG30" s="172" t="s">
        <v>14</v>
      </c>
      <c r="AH30" s="172" t="s">
        <v>14</v>
      </c>
      <c r="AI30" s="112" t="s">
        <v>14</v>
      </c>
      <c r="AJ30" s="113">
        <f>IFERROR(VLOOKUP(CONCATENATE($H30,L30,),'Condicionales '!$D$55:$F$57,3,0)/VLOOKUP($H30,$I$123:L148,$AJ$1,0),0)</f>
        <v>0</v>
      </c>
      <c r="AK30" s="113">
        <f>IFERROR(VLOOKUP(CONCATENATE($H30,M30,),'Condicionales '!$D$55:$F$57,3,0)/VLOOKUP($H30,$I$123:M148,AK$1,0),0)</f>
        <v>0</v>
      </c>
      <c r="AL30" s="113">
        <f>IFERROR(VLOOKUP(CONCATENATE($H30,N30,),'Condicionales '!$D$55:$F$57,3,0)/VLOOKUP($H30,$I$123:N148,AL$1,0),0)</f>
        <v>3.4999999999999996E-2</v>
      </c>
      <c r="AM30" s="113">
        <f>IFERROR(VLOOKUP(CONCATENATE($H30,O30,),'Condicionales '!$D$55:$F$57,3,0)/VLOOKUP($H30,$I$123:O148,AM$1,0),0)</f>
        <v>3.6842105263157891E-2</v>
      </c>
      <c r="AN30" s="113">
        <f>IFERROR(VLOOKUP(CONCATENATE($H30,P30,),'Condicionales '!$D$55:$F$57,3,0)/VLOOKUP($H30,$I$123:P148,AN$1,0),0)</f>
        <v>3.4999999999999996E-2</v>
      </c>
      <c r="AO30" s="113">
        <f>IFERROR(VLOOKUP(CONCATENATE($H30,Q30,),'Condicionales '!$D$55:$F$57,3,0)/VLOOKUP($H30,$I$123:Q148,AO$1,0),0)</f>
        <v>3.6842105263157891E-2</v>
      </c>
      <c r="AP30" s="113">
        <f>IFERROR(VLOOKUP(CONCATENATE($H30,R30,),'Condicionales '!$D$55:$F$57,3,0)/VLOOKUP($H30,$I$123:R148,AP$1,0),0)</f>
        <v>3.6842105263157891E-2</v>
      </c>
      <c r="AQ30" s="113">
        <f>IFERROR(VLOOKUP(CONCATENATE($H30,S30,),'Condicionales '!$D$55:$F$57,3,0)/VLOOKUP($H30,$I$123:S148,AQ$1,0),0)</f>
        <v>3.6842105263157891E-2</v>
      </c>
      <c r="AR30" s="113">
        <f>IFERROR(VLOOKUP(CONCATENATE($H30,T30,),'Condicionales '!$D$55:$F$57,3,0)/VLOOKUP($H30,$I$123:T148,AR$1,0),0)</f>
        <v>3.6842105263157891E-2</v>
      </c>
      <c r="AS30" s="113">
        <f>IFERROR(VLOOKUP(CONCATENATE($H30,U30,),'Condicionales '!$D$55:$F$57,3,0)/VLOOKUP($H30,$I$123:U148,AS$1,0),0)</f>
        <v>3.6842105263157891E-2</v>
      </c>
      <c r="AT30" s="113">
        <f>IFERROR(VLOOKUP(CONCATENATE($H30,V30,),'Condicionales '!$D$55:$F$57,3,0)/VLOOKUP($H30,$I$123:V148,AT$1,0),0)</f>
        <v>3.4999999999999996E-2</v>
      </c>
      <c r="AU30" s="113">
        <f>IFERROR(VLOOKUP(CONCATENATE($H30,W30,),'Condicionales '!$D$55:$F$57,3,0)/VLOOKUP($H30,$I$123:W148,AU$1,0),0)</f>
        <v>3.6842105263157891E-2</v>
      </c>
      <c r="AV30" s="113">
        <f>IFERROR(VLOOKUP(CONCATENATE($H30,X30,),'Condicionales '!$D$55:$F$57,3,0)/VLOOKUP($H30,$I$123:X148,AV$1,0),0)</f>
        <v>3.6842105263157891E-2</v>
      </c>
      <c r="AW30" s="113">
        <f>IFERROR(VLOOKUP(CONCATENATE($H30,Y30,),'Condicionales '!$D$55:$F$57,3,0)/VLOOKUP($H30,$I$123:Y148,AW$1,0),0)</f>
        <v>3.6842105263157891E-2</v>
      </c>
      <c r="AX30" s="113">
        <f>IFERROR(VLOOKUP(CONCATENATE($H30,Z30,),'Condicionales '!$D$55:$F$57,3,0)/VLOOKUP($H30,$I$123:Z148,AX$1,0),0)</f>
        <v>3.6842105263157891E-2</v>
      </c>
      <c r="AY30" s="113">
        <f>IFERROR(VLOOKUP(CONCATENATE($H30,AA30,),'Condicionales '!$D$55:$F$57,3,0)/VLOOKUP($H30,$I$123:AA148,AY$1,0),0)</f>
        <v>3.6842105263157891E-2</v>
      </c>
      <c r="AZ30" s="113">
        <f>IFERROR(VLOOKUP(CONCATENATE($H30,AB30,),'Condicionales '!$D$55:$F$57,3,0)/VLOOKUP($H30,$I$123:AB148,AZ$1,0),0)</f>
        <v>3.4999999999999996E-2</v>
      </c>
      <c r="BA30" s="113">
        <f>IFERROR(VLOOKUP(CONCATENATE($H30,AC30,),'Condicionales '!$D$55:$F$57,3,0)/VLOOKUP($H30,$I$123:AC148,BA$1,0),0)</f>
        <v>3.4999999999999996E-2</v>
      </c>
      <c r="BB30" s="113">
        <f>IFERROR(VLOOKUP(CONCATENATE($H30,AD30,),'Condicionales '!$D$55:$F$57,3,0)/VLOOKUP($H30,$I$123:AD148,BB$1,0),0)</f>
        <v>3.4999999999999996E-2</v>
      </c>
      <c r="BC30" s="113">
        <f>IFERROR(VLOOKUP(CONCATENATE($H30,AE30,),'Condicionales '!$D$55:$F$57,3,0)/VLOOKUP($H30,$I$123:AE148,BC$1,0),0)</f>
        <v>3.4999999999999996E-2</v>
      </c>
      <c r="BD30" s="113">
        <f>IFERROR(VLOOKUP(CONCATENATE($H30,AF30,),'Condicionales '!$D$55:$F$57,3,0)/VLOOKUP($H30,$I$123:AF148,BD$1,0),0)</f>
        <v>3.3333333333333333E-2</v>
      </c>
      <c r="BE30" s="113">
        <f>IFERROR(VLOOKUP(CONCATENATE($H30,AG30,),'Condicionales '!$D$55:$F$57,3,0)/VLOOKUP($H30,$I$123:AG148,BE$1,0),0)</f>
        <v>3.4999999999999996E-2</v>
      </c>
      <c r="BF30" s="113">
        <f>IFERROR(VLOOKUP(CONCATENATE($H30,AH30,),'Condicionales '!$D$55:$F$57,3,0)/VLOOKUP($H30,$I$123:AH148,BF$1,0),0)</f>
        <v>3.3333333333333333E-2</v>
      </c>
      <c r="BG30" s="113">
        <f>IFERROR(VLOOKUP(CONCATENATE($H30,AI30,),'Condicionales '!$D$55:$F$57,3,0)/VLOOKUP($H30,$I$123:AI148,BG$1,0),0)</f>
        <v>3.6842105263157891E-2</v>
      </c>
      <c r="BH30" s="121">
        <f t="shared" si="54"/>
        <v>0.78877192982456146</v>
      </c>
      <c r="BI30" s="89">
        <f t="shared" si="55"/>
        <v>22</v>
      </c>
      <c r="BJ30" s="121">
        <f t="shared" si="56"/>
        <v>3.5853269537480068E-2</v>
      </c>
      <c r="BK30" s="87"/>
      <c r="BL30" s="87"/>
      <c r="BM30" s="87"/>
      <c r="BN30" s="154">
        <f t="shared" si="57"/>
        <v>0</v>
      </c>
      <c r="BO30" s="154">
        <f t="shared" si="58"/>
        <v>0</v>
      </c>
      <c r="BP30" s="154">
        <f t="shared" si="59"/>
        <v>3.4999999999999996E-2</v>
      </c>
      <c r="BQ30" s="154">
        <f t="shared" si="60"/>
        <v>7.1842105263157888E-2</v>
      </c>
      <c r="BR30" s="154">
        <f t="shared" si="61"/>
        <v>0.10684210526315788</v>
      </c>
      <c r="BS30" s="154">
        <f t="shared" si="62"/>
        <v>0.14368421052631578</v>
      </c>
      <c r="BT30" s="154">
        <f t="shared" si="63"/>
        <v>0.18052631578947367</v>
      </c>
      <c r="BU30" s="154">
        <f t="shared" si="64"/>
        <v>0.21736842105263157</v>
      </c>
      <c r="BV30" s="154">
        <f t="shared" si="65"/>
        <v>0.25421052631578944</v>
      </c>
      <c r="BW30" s="154">
        <f t="shared" si="66"/>
        <v>0.29105263157894734</v>
      </c>
      <c r="BX30" s="154">
        <f t="shared" si="67"/>
        <v>0.32605263157894732</v>
      </c>
      <c r="BY30" s="154">
        <f t="shared" si="68"/>
        <v>0.36289473684210521</v>
      </c>
      <c r="BZ30" s="154">
        <f t="shared" si="69"/>
        <v>0.39973684210526311</v>
      </c>
      <c r="CA30" s="154">
        <f t="shared" si="70"/>
        <v>0.43657894736842101</v>
      </c>
      <c r="CB30" s="154">
        <f t="shared" si="71"/>
        <v>0.47342105263157891</v>
      </c>
      <c r="CC30" s="154">
        <f t="shared" si="72"/>
        <v>0.51026315789473675</v>
      </c>
      <c r="CD30" s="154">
        <f t="shared" si="73"/>
        <v>0.54526315789473678</v>
      </c>
      <c r="CE30" s="154">
        <f t="shared" si="74"/>
        <v>0.58026315789473681</v>
      </c>
      <c r="CF30" s="154">
        <f t="shared" si="75"/>
        <v>0.61526315789473685</v>
      </c>
      <c r="CG30" s="154">
        <f t="shared" si="76"/>
        <v>0.65026315789473688</v>
      </c>
      <c r="CH30" s="154">
        <f t="shared" si="77"/>
        <v>0.6835964912280702</v>
      </c>
      <c r="CI30" s="154">
        <f t="shared" si="78"/>
        <v>0.71859649122807023</v>
      </c>
      <c r="CJ30" s="154">
        <f t="shared" si="78"/>
        <v>0.71692982456140364</v>
      </c>
      <c r="CK30" s="154">
        <f t="shared" si="78"/>
        <v>0.71692982456140353</v>
      </c>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row>
    <row r="31" spans="1:121" ht="15" customHeight="1" x14ac:dyDescent="0.3">
      <c r="A31" s="104">
        <f>+'OBL. CONTRATO '!A35</f>
        <v>25</v>
      </c>
      <c r="B31" s="104">
        <f>+'OBL. CONTRATO '!B35</f>
        <v>4</v>
      </c>
      <c r="C31" s="104">
        <f>+'OBL. CONTRATO '!C35</f>
        <v>1</v>
      </c>
      <c r="D31" s="104">
        <f>+'OBL. CONTRATO '!D35</f>
        <v>4</v>
      </c>
      <c r="E31" s="104" t="str">
        <f>+'OBL. CONTRATO '!F35</f>
        <v xml:space="preserve">CUANTITATIVO </v>
      </c>
      <c r="F31" s="104" t="str">
        <f>+'OBL. CONTRATO '!G35</f>
        <v>Paola</v>
      </c>
      <c r="G31" s="104" t="str">
        <f>+'OBL. CONTRATO '!K35</f>
        <v>PRIMERA VEZ Y SOLO SI SE REQUIERE</v>
      </c>
      <c r="H31" s="104" t="str">
        <f>+'OBL. CONTRATO '!L35</f>
        <v>MISIONAL</v>
      </c>
      <c r="I31" s="104" t="str">
        <f>+'OBL. CONTRATO '!M35</f>
        <v xml:space="preserve">SI </v>
      </c>
      <c r="J31" s="104" t="str">
        <f>+'OBL. CONTRATO '!N35</f>
        <v>No</v>
      </c>
      <c r="K31" s="104" t="str">
        <f>+'OBL. CONTRATO '!O35</f>
        <v>CCP</v>
      </c>
      <c r="L31" s="112" t="s">
        <v>71</v>
      </c>
      <c r="M31" s="112" t="s">
        <v>71</v>
      </c>
      <c r="N31" s="112" t="s">
        <v>14</v>
      </c>
      <c r="O31" s="172" t="s">
        <v>71</v>
      </c>
      <c r="P31" s="172" t="s">
        <v>71</v>
      </c>
      <c r="Q31" s="172" t="s">
        <v>71</v>
      </c>
      <c r="R31" s="172" t="s">
        <v>71</v>
      </c>
      <c r="S31" s="172" t="s">
        <v>71</v>
      </c>
      <c r="T31" s="172" t="s">
        <v>71</v>
      </c>
      <c r="U31" s="172" t="s">
        <v>71</v>
      </c>
      <c r="V31" s="172" t="s">
        <v>14</v>
      </c>
      <c r="W31" s="172" t="s">
        <v>71</v>
      </c>
      <c r="X31" s="112" t="s">
        <v>71</v>
      </c>
      <c r="Y31" s="172" t="s">
        <v>71</v>
      </c>
      <c r="Z31" s="172" t="s">
        <v>71</v>
      </c>
      <c r="AA31" s="172" t="s">
        <v>71</v>
      </c>
      <c r="AB31" s="172" t="s">
        <v>14</v>
      </c>
      <c r="AC31" s="172" t="s">
        <v>14</v>
      </c>
      <c r="AD31" s="172" t="s">
        <v>14</v>
      </c>
      <c r="AE31" s="172" t="s">
        <v>14</v>
      </c>
      <c r="AF31" s="172" t="s">
        <v>14</v>
      </c>
      <c r="AG31" s="172" t="s">
        <v>14</v>
      </c>
      <c r="AH31" s="172" t="s">
        <v>14</v>
      </c>
      <c r="AI31" s="112" t="s">
        <v>71</v>
      </c>
      <c r="AJ31" s="113">
        <f>IFERROR(VLOOKUP(CONCATENATE($H31,L31,),'Condicionales '!$D$55:$F$57,3,0)/VLOOKUP($H31,$I$123:L149,$AJ$1,0),0)</f>
        <v>0</v>
      </c>
      <c r="AK31" s="113">
        <f>IFERROR(VLOOKUP(CONCATENATE($H31,M31,),'Condicionales '!$D$55:$F$57,3,0)/VLOOKUP($H31,$I$123:M149,AK$1,0),0)</f>
        <v>0</v>
      </c>
      <c r="AL31" s="113">
        <f>IFERROR(VLOOKUP(CONCATENATE($H31,N31,),'Condicionales '!$D$55:$F$57,3,0)/VLOOKUP($H31,$I$123:N149,AL$1,0),0)</f>
        <v>3.4999999999999996E-2</v>
      </c>
      <c r="AM31" s="113">
        <f>IFERROR(VLOOKUP(CONCATENATE($H31,O31,),'Condicionales '!$D$55:$F$57,3,0)/VLOOKUP($H31,$I$123:O149,AM$1,0),0)</f>
        <v>0</v>
      </c>
      <c r="AN31" s="113">
        <f>IFERROR(VLOOKUP(CONCATENATE($H31,P31,),'Condicionales '!$D$55:$F$57,3,0)/VLOOKUP($H31,$I$123:P149,AN$1,0),0)</f>
        <v>0</v>
      </c>
      <c r="AO31" s="113">
        <f>IFERROR(VLOOKUP(CONCATENATE($H31,Q31,),'Condicionales '!$D$55:$F$57,3,0)/VLOOKUP($H31,$I$123:Q149,AO$1,0),0)</f>
        <v>0</v>
      </c>
      <c r="AP31" s="113">
        <f>IFERROR(VLOOKUP(CONCATENATE($H31,R31,),'Condicionales '!$D$55:$F$57,3,0)/VLOOKUP($H31,$I$123:R149,AP$1,0),0)</f>
        <v>0</v>
      </c>
      <c r="AQ31" s="113">
        <f>IFERROR(VLOOKUP(CONCATENATE($H31,S31,),'Condicionales '!$D$55:$F$57,3,0)/VLOOKUP($H31,$I$123:S149,AQ$1,0),0)</f>
        <v>0</v>
      </c>
      <c r="AR31" s="113">
        <f>IFERROR(VLOOKUP(CONCATENATE($H31,T31,),'Condicionales '!$D$55:$F$57,3,0)/VLOOKUP($H31,$I$123:T149,AR$1,0),0)</f>
        <v>0</v>
      </c>
      <c r="AS31" s="113">
        <f>IFERROR(VLOOKUP(CONCATENATE($H31,U31,),'Condicionales '!$D$55:$F$57,3,0)/VLOOKUP($H31,$I$123:U149,AS$1,0),0)</f>
        <v>0</v>
      </c>
      <c r="AT31" s="113">
        <f>IFERROR(VLOOKUP(CONCATENATE($H31,V31,),'Condicionales '!$D$55:$F$57,3,0)/VLOOKUP($H31,$I$123:V149,AT$1,0),0)</f>
        <v>3.4999999999999996E-2</v>
      </c>
      <c r="AU31" s="113">
        <f>IFERROR(VLOOKUP(CONCATENATE($H31,W31,),'Condicionales '!$D$55:$F$57,3,0)/VLOOKUP($H31,$I$123:W149,AU$1,0),0)</f>
        <v>0</v>
      </c>
      <c r="AV31" s="113">
        <f>IFERROR(VLOOKUP(CONCATENATE($H31,X31,),'Condicionales '!$D$55:$F$57,3,0)/VLOOKUP($H31,$I$123:X149,AV$1,0),0)</f>
        <v>0</v>
      </c>
      <c r="AW31" s="113">
        <f>IFERROR(VLOOKUP(CONCATENATE($H31,Y31,),'Condicionales '!$D$55:$F$57,3,0)/VLOOKUP($H31,$I$123:Y149,AW$1,0),0)</f>
        <v>0</v>
      </c>
      <c r="AX31" s="113">
        <f>IFERROR(VLOOKUP(CONCATENATE($H31,Z31,),'Condicionales '!$D$55:$F$57,3,0)/VLOOKUP($H31,$I$123:Z149,AX$1,0),0)</f>
        <v>0</v>
      </c>
      <c r="AY31" s="113">
        <f>IFERROR(VLOOKUP(CONCATENATE($H31,AA31,),'Condicionales '!$D$55:$F$57,3,0)/VLOOKUP($H31,$I$123:AA149,AY$1,0),0)</f>
        <v>0</v>
      </c>
      <c r="AZ31" s="113">
        <f>IFERROR(VLOOKUP(CONCATENATE($H31,AB31,),'Condicionales '!$D$55:$F$57,3,0)/VLOOKUP($H31,$I$123:AB149,AZ$1,0),0)</f>
        <v>3.4999999999999996E-2</v>
      </c>
      <c r="BA31" s="113">
        <f>IFERROR(VLOOKUP(CONCATENATE($H31,AC31,),'Condicionales '!$D$55:$F$57,3,0)/VLOOKUP($H31,$I$123:AC149,BA$1,0),0)</f>
        <v>3.4999999999999996E-2</v>
      </c>
      <c r="BB31" s="113">
        <f>IFERROR(VLOOKUP(CONCATENATE($H31,AD31,),'Condicionales '!$D$55:$F$57,3,0)/VLOOKUP($H31,$I$123:AD149,BB$1,0),0)</f>
        <v>3.4999999999999996E-2</v>
      </c>
      <c r="BC31" s="113">
        <f>IFERROR(VLOOKUP(CONCATENATE($H31,AE31,),'Condicionales '!$D$55:$F$57,3,0)/VLOOKUP($H31,$I$123:AE149,BC$1,0),0)</f>
        <v>3.4999999999999996E-2</v>
      </c>
      <c r="BD31" s="113">
        <f>IFERROR(VLOOKUP(CONCATENATE($H31,AF31,),'Condicionales '!$D$55:$F$57,3,0)/VLOOKUP($H31,$I$123:AF149,BD$1,0),0)</f>
        <v>3.3333333333333333E-2</v>
      </c>
      <c r="BE31" s="113">
        <f>IFERROR(VLOOKUP(CONCATENATE($H31,AG31,),'Condicionales '!$D$55:$F$57,3,0)/VLOOKUP($H31,$I$123:AG149,BE$1,0),0)</f>
        <v>3.4999999999999996E-2</v>
      </c>
      <c r="BF31" s="113">
        <f>IFERROR(VLOOKUP(CONCATENATE($H31,AH31,),'Condicionales '!$D$55:$F$57,3,0)/VLOOKUP($H31,$I$123:AH149,BF$1,0),0)</f>
        <v>3.3333333333333333E-2</v>
      </c>
      <c r="BG31" s="113">
        <f>IFERROR(VLOOKUP(CONCATENATE($H31,AI31,),'Condicionales '!$D$55:$F$57,3,0)/VLOOKUP($H31,$I$123:AI149,BG$1,0),0)</f>
        <v>0</v>
      </c>
      <c r="BH31" s="121">
        <f t="shared" si="54"/>
        <v>0.31166666666666665</v>
      </c>
      <c r="BI31" s="89">
        <f t="shared" si="55"/>
        <v>9</v>
      </c>
      <c r="BJ31" s="121">
        <f t="shared" si="56"/>
        <v>3.4629629629629628E-2</v>
      </c>
      <c r="BK31" s="87"/>
      <c r="BL31" s="87"/>
      <c r="BM31" s="87"/>
      <c r="BN31" s="154">
        <f t="shared" si="57"/>
        <v>0</v>
      </c>
      <c r="BO31" s="154">
        <f t="shared" si="58"/>
        <v>0</v>
      </c>
      <c r="BP31" s="154">
        <f t="shared" si="59"/>
        <v>3.4999999999999996E-2</v>
      </c>
      <c r="BQ31" s="154">
        <f t="shared" si="60"/>
        <v>3.4999999999999996E-2</v>
      </c>
      <c r="BR31" s="154">
        <f t="shared" si="61"/>
        <v>3.4999999999999996E-2</v>
      </c>
      <c r="BS31" s="154">
        <f t="shared" si="62"/>
        <v>3.4999999999999996E-2</v>
      </c>
      <c r="BT31" s="154">
        <f t="shared" si="63"/>
        <v>3.4999999999999996E-2</v>
      </c>
      <c r="BU31" s="154">
        <f t="shared" si="64"/>
        <v>3.4999999999999996E-2</v>
      </c>
      <c r="BV31" s="154">
        <f t="shared" si="65"/>
        <v>3.4999999999999996E-2</v>
      </c>
      <c r="BW31" s="154">
        <f t="shared" si="66"/>
        <v>3.4999999999999996E-2</v>
      </c>
      <c r="BX31" s="154">
        <f t="shared" si="67"/>
        <v>6.9999999999999993E-2</v>
      </c>
      <c r="BY31" s="154">
        <f t="shared" si="68"/>
        <v>6.9999999999999993E-2</v>
      </c>
      <c r="BZ31" s="154">
        <f t="shared" si="69"/>
        <v>6.9999999999999993E-2</v>
      </c>
      <c r="CA31" s="154">
        <f t="shared" si="70"/>
        <v>6.9999999999999993E-2</v>
      </c>
      <c r="CB31" s="154">
        <f t="shared" si="71"/>
        <v>6.9999999999999993E-2</v>
      </c>
      <c r="CC31" s="154">
        <f t="shared" si="72"/>
        <v>6.9999999999999993E-2</v>
      </c>
      <c r="CD31" s="154">
        <f t="shared" si="73"/>
        <v>0.10499999999999998</v>
      </c>
      <c r="CE31" s="154">
        <f t="shared" si="74"/>
        <v>0.13999999999999999</v>
      </c>
      <c r="CF31" s="154">
        <f t="shared" si="75"/>
        <v>0.17499999999999999</v>
      </c>
      <c r="CG31" s="154">
        <f t="shared" si="76"/>
        <v>0.21</v>
      </c>
      <c r="CH31" s="154">
        <f t="shared" si="77"/>
        <v>0.24333333333333332</v>
      </c>
      <c r="CI31" s="154">
        <f t="shared" si="78"/>
        <v>0.27833333333333332</v>
      </c>
      <c r="CJ31" s="154">
        <f t="shared" si="78"/>
        <v>0.27666666666666667</v>
      </c>
      <c r="CK31" s="154">
        <f t="shared" si="78"/>
        <v>0.27666666666666667</v>
      </c>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row>
    <row r="32" spans="1:121" ht="15" customHeight="1" x14ac:dyDescent="0.3">
      <c r="A32" s="104">
        <f>+'OBL. CONTRATO '!A36</f>
        <v>26</v>
      </c>
      <c r="B32" s="104">
        <f>+'OBL. CONTRATO '!B36</f>
        <v>4</v>
      </c>
      <c r="C32" s="104">
        <f>+'OBL. CONTRATO '!C36</f>
        <v>1</v>
      </c>
      <c r="D32" s="104">
        <f>+'OBL. CONTRATO '!D36</f>
        <v>5</v>
      </c>
      <c r="E32" s="104" t="str">
        <f>+'OBL. CONTRATO '!F36</f>
        <v xml:space="preserve">CUANTITATIVO </v>
      </c>
      <c r="F32" s="104" t="str">
        <f>+'OBL. CONTRATO '!G36</f>
        <v>Paola</v>
      </c>
      <c r="G32" s="104" t="str">
        <f>+'OBL. CONTRATO '!K36</f>
        <v>MENSUAL</v>
      </c>
      <c r="H32" s="104" t="str">
        <f>+'OBL. CONTRATO '!L36</f>
        <v>MISIONAL</v>
      </c>
      <c r="I32" s="104" t="str">
        <f>+'OBL. CONTRATO '!M36</f>
        <v xml:space="preserve">SI </v>
      </c>
      <c r="J32" s="104" t="str">
        <f>+'OBL. CONTRATO '!N36</f>
        <v>No</v>
      </c>
      <c r="K32" s="104" t="str">
        <f>+'OBL. CONTRATO '!O36</f>
        <v>CCP</v>
      </c>
      <c r="L32" s="112" t="s">
        <v>71</v>
      </c>
      <c r="M32" s="112" t="s">
        <v>71</v>
      </c>
      <c r="N32" s="112" t="s">
        <v>14</v>
      </c>
      <c r="O32" s="172" t="s">
        <v>14</v>
      </c>
      <c r="P32" s="172" t="s">
        <v>14</v>
      </c>
      <c r="Q32" s="172" t="s">
        <v>14</v>
      </c>
      <c r="R32" s="172" t="s">
        <v>14</v>
      </c>
      <c r="S32" s="172" t="s">
        <v>14</v>
      </c>
      <c r="T32" s="172" t="s">
        <v>14</v>
      </c>
      <c r="U32" s="172" t="s">
        <v>14</v>
      </c>
      <c r="V32" s="172" t="s">
        <v>14</v>
      </c>
      <c r="W32" s="172" t="s">
        <v>14</v>
      </c>
      <c r="X32" s="112" t="s">
        <v>14</v>
      </c>
      <c r="Y32" s="172" t="s">
        <v>14</v>
      </c>
      <c r="Z32" s="172" t="s">
        <v>14</v>
      </c>
      <c r="AA32" s="172" t="s">
        <v>14</v>
      </c>
      <c r="AB32" s="172" t="s">
        <v>14</v>
      </c>
      <c r="AC32" s="172" t="s">
        <v>14</v>
      </c>
      <c r="AD32" s="172" t="s">
        <v>14</v>
      </c>
      <c r="AE32" s="172" t="s">
        <v>14</v>
      </c>
      <c r="AF32" s="172" t="s">
        <v>14</v>
      </c>
      <c r="AG32" s="172" t="s">
        <v>14</v>
      </c>
      <c r="AH32" s="172" t="s">
        <v>14</v>
      </c>
      <c r="AI32" s="112" t="s">
        <v>14</v>
      </c>
      <c r="AJ32" s="113">
        <f>IFERROR(VLOOKUP(CONCATENATE($H32,L32,),'Condicionales '!$D$55:$F$57,3,0)/VLOOKUP($H32,$I$123:L150,$AJ$1,0),0)</f>
        <v>0</v>
      </c>
      <c r="AK32" s="113">
        <f>IFERROR(VLOOKUP(CONCATENATE($H32,M32,),'Condicionales '!$D$55:$F$57,3,0)/VLOOKUP($H32,$I$123:M150,AK$1,0),0)</f>
        <v>0</v>
      </c>
      <c r="AL32" s="113">
        <f>IFERROR(VLOOKUP(CONCATENATE($H32,N32,),'Condicionales '!$D$55:$F$57,3,0)/VLOOKUP($H32,$I$123:N150,AL$1,0),0)</f>
        <v>3.4999999999999996E-2</v>
      </c>
      <c r="AM32" s="113">
        <f>IFERROR(VLOOKUP(CONCATENATE($H32,O32,),'Condicionales '!$D$55:$F$57,3,0)/VLOOKUP($H32,$I$123:O150,AM$1,0),0)</f>
        <v>3.6842105263157891E-2</v>
      </c>
      <c r="AN32" s="113">
        <f>IFERROR(VLOOKUP(CONCATENATE($H32,P32,),'Condicionales '!$D$55:$F$57,3,0)/VLOOKUP($H32,$I$123:P150,AN$1,0),0)</f>
        <v>3.4999999999999996E-2</v>
      </c>
      <c r="AO32" s="113">
        <f>IFERROR(VLOOKUP(CONCATENATE($H32,Q32,),'Condicionales '!$D$55:$F$57,3,0)/VLOOKUP($H32,$I$123:Q150,AO$1,0),0)</f>
        <v>3.6842105263157891E-2</v>
      </c>
      <c r="AP32" s="113">
        <f>IFERROR(VLOOKUP(CONCATENATE($H32,R32,),'Condicionales '!$D$55:$F$57,3,0)/VLOOKUP($H32,$I$123:R150,AP$1,0),0)</f>
        <v>3.6842105263157891E-2</v>
      </c>
      <c r="AQ32" s="113">
        <f>IFERROR(VLOOKUP(CONCATENATE($H32,S32,),'Condicionales '!$D$55:$F$57,3,0)/VLOOKUP($H32,$I$123:S150,AQ$1,0),0)</f>
        <v>3.6842105263157891E-2</v>
      </c>
      <c r="AR32" s="113">
        <f>IFERROR(VLOOKUP(CONCATENATE($H32,T32,),'Condicionales '!$D$55:$F$57,3,0)/VLOOKUP($H32,$I$123:T150,AR$1,0),0)</f>
        <v>3.6842105263157891E-2</v>
      </c>
      <c r="AS32" s="113">
        <f>IFERROR(VLOOKUP(CONCATENATE($H32,U32,),'Condicionales '!$D$55:$F$57,3,0)/VLOOKUP($H32,$I$123:U150,AS$1,0),0)</f>
        <v>3.6842105263157891E-2</v>
      </c>
      <c r="AT32" s="113">
        <f>IFERROR(VLOOKUP(CONCATENATE($H32,V32,),'Condicionales '!$D$55:$F$57,3,0)/VLOOKUP($H32,$I$123:V150,AT$1,0),0)</f>
        <v>3.4999999999999996E-2</v>
      </c>
      <c r="AU32" s="113">
        <f>IFERROR(VLOOKUP(CONCATENATE($H32,W32,),'Condicionales '!$D$55:$F$57,3,0)/VLOOKUP($H32,$I$123:W150,AU$1,0),0)</f>
        <v>3.6842105263157891E-2</v>
      </c>
      <c r="AV32" s="113">
        <f>IFERROR(VLOOKUP(CONCATENATE($H32,X32,),'Condicionales '!$D$55:$F$57,3,0)/VLOOKUP($H32,$I$123:X150,AV$1,0),0)</f>
        <v>3.6842105263157891E-2</v>
      </c>
      <c r="AW32" s="113">
        <f>IFERROR(VLOOKUP(CONCATENATE($H32,Y32,),'Condicionales '!$D$55:$F$57,3,0)/VLOOKUP($H32,$I$123:Y150,AW$1,0),0)</f>
        <v>3.6842105263157891E-2</v>
      </c>
      <c r="AX32" s="113">
        <f>IFERROR(VLOOKUP(CONCATENATE($H32,Z32,),'Condicionales '!$D$55:$F$57,3,0)/VLOOKUP($H32,$I$123:Z150,AX$1,0),0)</f>
        <v>3.6842105263157891E-2</v>
      </c>
      <c r="AY32" s="113">
        <f>IFERROR(VLOOKUP(CONCATENATE($H32,AA32,),'Condicionales '!$D$55:$F$57,3,0)/VLOOKUP($H32,$I$123:AA150,AY$1,0),0)</f>
        <v>3.6842105263157891E-2</v>
      </c>
      <c r="AZ32" s="113">
        <f>IFERROR(VLOOKUP(CONCATENATE($H32,AB32,),'Condicionales '!$D$55:$F$57,3,0)/VLOOKUP($H32,$I$123:AB150,AZ$1,0),0)</f>
        <v>3.4999999999999996E-2</v>
      </c>
      <c r="BA32" s="113">
        <f>IFERROR(VLOOKUP(CONCATENATE($H32,AC32,),'Condicionales '!$D$55:$F$57,3,0)/VLOOKUP($H32,$I$123:AC150,BA$1,0),0)</f>
        <v>3.4999999999999996E-2</v>
      </c>
      <c r="BB32" s="113">
        <f>IFERROR(VLOOKUP(CONCATENATE($H32,AD32,),'Condicionales '!$D$55:$F$57,3,0)/VLOOKUP($H32,$I$123:AD150,BB$1,0),0)</f>
        <v>3.4999999999999996E-2</v>
      </c>
      <c r="BC32" s="113">
        <f>IFERROR(VLOOKUP(CONCATENATE($H32,AE32,),'Condicionales '!$D$55:$F$57,3,0)/VLOOKUP($H32,$I$123:AE150,BC$1,0),0)</f>
        <v>3.4999999999999996E-2</v>
      </c>
      <c r="BD32" s="113">
        <f>IFERROR(VLOOKUP(CONCATENATE($H32,AF32,),'Condicionales '!$D$55:$F$57,3,0)/VLOOKUP($H32,$I$123:AF150,BD$1,0),0)</f>
        <v>3.3333333333333333E-2</v>
      </c>
      <c r="BE32" s="113">
        <f>IFERROR(VLOOKUP(CONCATENATE($H32,AG32,),'Condicionales '!$D$55:$F$57,3,0)/VLOOKUP($H32,$I$123:AG150,BE$1,0),0)</f>
        <v>3.4999999999999996E-2</v>
      </c>
      <c r="BF32" s="113">
        <f>IFERROR(VLOOKUP(CONCATENATE($H32,AH32,),'Condicionales '!$D$55:$F$57,3,0)/VLOOKUP($H32,$I$123:AH150,BF$1,0),0)</f>
        <v>3.3333333333333333E-2</v>
      </c>
      <c r="BG32" s="113">
        <f>IFERROR(VLOOKUP(CONCATENATE($H32,AI32,),'Condicionales '!$D$55:$F$57,3,0)/VLOOKUP($H32,$I$123:AI150,BG$1,0),0)</f>
        <v>3.6842105263157891E-2</v>
      </c>
      <c r="BH32" s="121">
        <f t="shared" si="54"/>
        <v>0.78877192982456146</v>
      </c>
      <c r="BI32" s="89">
        <f t="shared" si="55"/>
        <v>22</v>
      </c>
      <c r="BJ32" s="121">
        <f t="shared" si="56"/>
        <v>3.5853269537480068E-2</v>
      </c>
      <c r="BK32" s="87"/>
      <c r="BL32" s="87"/>
      <c r="BM32" s="87"/>
      <c r="BN32" s="154">
        <f t="shared" si="57"/>
        <v>0</v>
      </c>
      <c r="BO32" s="154">
        <f t="shared" si="58"/>
        <v>0</v>
      </c>
      <c r="BP32" s="154">
        <f t="shared" si="59"/>
        <v>3.4999999999999996E-2</v>
      </c>
      <c r="BQ32" s="154">
        <f t="shared" si="60"/>
        <v>7.1842105263157888E-2</v>
      </c>
      <c r="BR32" s="154">
        <f t="shared" si="61"/>
        <v>0.10684210526315788</v>
      </c>
      <c r="BS32" s="154">
        <f t="shared" si="62"/>
        <v>0.14368421052631578</v>
      </c>
      <c r="BT32" s="154">
        <f t="shared" si="63"/>
        <v>0.18052631578947367</v>
      </c>
      <c r="BU32" s="154">
        <f t="shared" si="64"/>
        <v>0.21736842105263157</v>
      </c>
      <c r="BV32" s="154">
        <f t="shared" si="65"/>
        <v>0.25421052631578944</v>
      </c>
      <c r="BW32" s="154">
        <f t="shared" si="66"/>
        <v>0.29105263157894734</v>
      </c>
      <c r="BX32" s="154">
        <f t="shared" si="67"/>
        <v>0.32605263157894732</v>
      </c>
      <c r="BY32" s="154">
        <f t="shared" si="68"/>
        <v>0.36289473684210521</v>
      </c>
      <c r="BZ32" s="154">
        <f t="shared" si="69"/>
        <v>0.39973684210526311</v>
      </c>
      <c r="CA32" s="154">
        <f t="shared" si="70"/>
        <v>0.43657894736842101</v>
      </c>
      <c r="CB32" s="154">
        <f t="shared" si="71"/>
        <v>0.47342105263157891</v>
      </c>
      <c r="CC32" s="154">
        <f t="shared" si="72"/>
        <v>0.51026315789473675</v>
      </c>
      <c r="CD32" s="154">
        <f t="shared" si="73"/>
        <v>0.54526315789473678</v>
      </c>
      <c r="CE32" s="154">
        <f t="shared" si="74"/>
        <v>0.58026315789473681</v>
      </c>
      <c r="CF32" s="154">
        <f t="shared" si="75"/>
        <v>0.61526315789473685</v>
      </c>
      <c r="CG32" s="154">
        <f t="shared" si="76"/>
        <v>0.65026315789473688</v>
      </c>
      <c r="CH32" s="154">
        <f t="shared" si="77"/>
        <v>0.6835964912280702</v>
      </c>
      <c r="CI32" s="154">
        <f t="shared" si="78"/>
        <v>0.71859649122807023</v>
      </c>
      <c r="CJ32" s="154">
        <f t="shared" si="78"/>
        <v>0.71692982456140364</v>
      </c>
      <c r="CK32" s="154">
        <f t="shared" si="78"/>
        <v>0.71692982456140353</v>
      </c>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row>
    <row r="33" spans="1:115" ht="15" customHeight="1" x14ac:dyDescent="0.3">
      <c r="A33" s="104">
        <f>+'OBL. CONTRATO '!A37</f>
        <v>27</v>
      </c>
      <c r="B33" s="104">
        <f>+'OBL. CONTRATO '!B37</f>
        <v>4</v>
      </c>
      <c r="C33" s="104">
        <f>+'OBL. CONTRATO '!C37</f>
        <v>1</v>
      </c>
      <c r="D33" s="104">
        <f>+'OBL. CONTRATO '!D37</f>
        <v>6</v>
      </c>
      <c r="E33" s="104" t="str">
        <f>+'OBL. CONTRATO '!F37</f>
        <v xml:space="preserve">CUANTITATIVO </v>
      </c>
      <c r="F33" s="104" t="str">
        <f>+'OBL. CONTRATO '!G37</f>
        <v>Paola</v>
      </c>
      <c r="G33" s="104" t="str">
        <f>+'OBL. CONTRATO '!K37</f>
        <v>MENSUAL</v>
      </c>
      <c r="H33" s="104" t="str">
        <f>+'OBL. CONTRATO '!L37</f>
        <v>MISIONAL</v>
      </c>
      <c r="I33" s="104" t="str">
        <f>+'OBL. CONTRATO '!M37</f>
        <v xml:space="preserve">SI </v>
      </c>
      <c r="J33" s="104" t="str">
        <f>+'OBL. CONTRATO '!N37</f>
        <v>No</v>
      </c>
      <c r="K33" s="104" t="str">
        <f>+'OBL. CONTRATO '!O37</f>
        <v>CCP</v>
      </c>
      <c r="L33" s="112" t="s">
        <v>71</v>
      </c>
      <c r="M33" s="112" t="s">
        <v>71</v>
      </c>
      <c r="N33" s="112" t="s">
        <v>14</v>
      </c>
      <c r="O33" s="172" t="s">
        <v>14</v>
      </c>
      <c r="P33" s="172" t="s">
        <v>14</v>
      </c>
      <c r="Q33" s="172" t="s">
        <v>14</v>
      </c>
      <c r="R33" s="172" t="s">
        <v>14</v>
      </c>
      <c r="S33" s="172" t="s">
        <v>14</v>
      </c>
      <c r="T33" s="172" t="s">
        <v>14</v>
      </c>
      <c r="U33" s="172" t="s">
        <v>14</v>
      </c>
      <c r="V33" s="172" t="s">
        <v>14</v>
      </c>
      <c r="W33" s="172" t="s">
        <v>14</v>
      </c>
      <c r="X33" s="112" t="s">
        <v>14</v>
      </c>
      <c r="Y33" s="172" t="s">
        <v>14</v>
      </c>
      <c r="Z33" s="172" t="s">
        <v>14</v>
      </c>
      <c r="AA33" s="172" t="s">
        <v>14</v>
      </c>
      <c r="AB33" s="172" t="s">
        <v>14</v>
      </c>
      <c r="AC33" s="172" t="s">
        <v>14</v>
      </c>
      <c r="AD33" s="172" t="s">
        <v>14</v>
      </c>
      <c r="AE33" s="172" t="s">
        <v>14</v>
      </c>
      <c r="AF33" s="172" t="s">
        <v>14</v>
      </c>
      <c r="AG33" s="172" t="s">
        <v>14</v>
      </c>
      <c r="AH33" s="172" t="s">
        <v>14</v>
      </c>
      <c r="AI33" s="112" t="s">
        <v>14</v>
      </c>
      <c r="AJ33" s="113">
        <f>IFERROR(VLOOKUP(CONCATENATE($H33,L33,),'Condicionales '!$D$55:$F$57,3,0)/VLOOKUP($H33,$I$123:L151,$AJ$1,0),0)</f>
        <v>0</v>
      </c>
      <c r="AK33" s="113">
        <f>IFERROR(VLOOKUP(CONCATENATE($H33,M33,),'Condicionales '!$D$55:$F$57,3,0)/VLOOKUP($H33,$I$123:M151,AK$1,0),0)</f>
        <v>0</v>
      </c>
      <c r="AL33" s="113">
        <f>IFERROR(VLOOKUP(CONCATENATE($H33,N33,),'Condicionales '!$D$55:$F$57,3,0)/VLOOKUP($H33,$I$123:N151,AL$1,0),0)</f>
        <v>3.4999999999999996E-2</v>
      </c>
      <c r="AM33" s="113">
        <f>IFERROR(VLOOKUP(CONCATENATE($H33,O33,),'Condicionales '!$D$55:$F$57,3,0)/VLOOKUP($H33,$I$123:O151,AM$1,0),0)</f>
        <v>3.6842105263157891E-2</v>
      </c>
      <c r="AN33" s="113">
        <f>IFERROR(VLOOKUP(CONCATENATE($H33,P33,),'Condicionales '!$D$55:$F$57,3,0)/VLOOKUP($H33,$I$123:P151,AN$1,0),0)</f>
        <v>3.4999999999999996E-2</v>
      </c>
      <c r="AO33" s="113">
        <f>IFERROR(VLOOKUP(CONCATENATE($H33,Q33,),'Condicionales '!$D$55:$F$57,3,0)/VLOOKUP($H33,$I$123:Q151,AO$1,0),0)</f>
        <v>3.6842105263157891E-2</v>
      </c>
      <c r="AP33" s="113">
        <f>IFERROR(VLOOKUP(CONCATENATE($H33,R33,),'Condicionales '!$D$55:$F$57,3,0)/VLOOKUP($H33,$I$123:R151,AP$1,0),0)</f>
        <v>3.6842105263157891E-2</v>
      </c>
      <c r="AQ33" s="113">
        <f>IFERROR(VLOOKUP(CONCATENATE($H33,S33,),'Condicionales '!$D$55:$F$57,3,0)/VLOOKUP($H33,$I$123:S151,AQ$1,0),0)</f>
        <v>3.6842105263157891E-2</v>
      </c>
      <c r="AR33" s="113">
        <f>IFERROR(VLOOKUP(CONCATENATE($H33,T33,),'Condicionales '!$D$55:$F$57,3,0)/VLOOKUP($H33,$I$123:T151,AR$1,0),0)</f>
        <v>3.6842105263157891E-2</v>
      </c>
      <c r="AS33" s="113">
        <f>IFERROR(VLOOKUP(CONCATENATE($H33,U33,),'Condicionales '!$D$55:$F$57,3,0)/VLOOKUP($H33,$I$123:U151,AS$1,0),0)</f>
        <v>3.6842105263157891E-2</v>
      </c>
      <c r="AT33" s="113">
        <f>IFERROR(VLOOKUP(CONCATENATE($H33,V33,),'Condicionales '!$D$55:$F$57,3,0)/VLOOKUP($H33,$I$123:V151,AT$1,0),0)</f>
        <v>3.4999999999999996E-2</v>
      </c>
      <c r="AU33" s="113">
        <f>IFERROR(VLOOKUP(CONCATENATE($H33,W33,),'Condicionales '!$D$55:$F$57,3,0)/VLOOKUP($H33,$I$123:W151,AU$1,0),0)</f>
        <v>3.6842105263157891E-2</v>
      </c>
      <c r="AV33" s="113">
        <f>IFERROR(VLOOKUP(CONCATENATE($H33,X33,),'Condicionales '!$D$55:$F$57,3,0)/VLOOKUP($H33,$I$123:X151,AV$1,0),0)</f>
        <v>3.6842105263157891E-2</v>
      </c>
      <c r="AW33" s="113">
        <f>IFERROR(VLOOKUP(CONCATENATE($H33,Y33,),'Condicionales '!$D$55:$F$57,3,0)/VLOOKUP($H33,$I$123:Y151,AW$1,0),0)</f>
        <v>3.6842105263157891E-2</v>
      </c>
      <c r="AX33" s="113">
        <f>IFERROR(VLOOKUP(CONCATENATE($H33,Z33,),'Condicionales '!$D$55:$F$57,3,0)/VLOOKUP($H33,$I$123:Z151,AX$1,0),0)</f>
        <v>3.6842105263157891E-2</v>
      </c>
      <c r="AY33" s="113">
        <f>IFERROR(VLOOKUP(CONCATENATE($H33,AA33,),'Condicionales '!$D$55:$F$57,3,0)/VLOOKUP($H33,$I$123:AA151,AY$1,0),0)</f>
        <v>3.6842105263157891E-2</v>
      </c>
      <c r="AZ33" s="113">
        <f>IFERROR(VLOOKUP(CONCATENATE($H33,AB33,),'Condicionales '!$D$55:$F$57,3,0)/VLOOKUP($H33,$I$123:AB151,AZ$1,0),0)</f>
        <v>3.4999999999999996E-2</v>
      </c>
      <c r="BA33" s="113">
        <f>IFERROR(VLOOKUP(CONCATENATE($H33,AC33,),'Condicionales '!$D$55:$F$57,3,0)/VLOOKUP($H33,$I$123:AC151,BA$1,0),0)</f>
        <v>3.4999999999999996E-2</v>
      </c>
      <c r="BB33" s="113">
        <f>IFERROR(VLOOKUP(CONCATENATE($H33,AD33,),'Condicionales '!$D$55:$F$57,3,0)/VLOOKUP($H33,$I$123:AD151,BB$1,0),0)</f>
        <v>3.4999999999999996E-2</v>
      </c>
      <c r="BC33" s="113">
        <f>IFERROR(VLOOKUP(CONCATENATE($H33,AE33,),'Condicionales '!$D$55:$F$57,3,0)/VLOOKUP($H33,$I$123:AE151,BC$1,0),0)</f>
        <v>3.4999999999999996E-2</v>
      </c>
      <c r="BD33" s="113">
        <f>IFERROR(VLOOKUP(CONCATENATE($H33,AF33,),'Condicionales '!$D$55:$F$57,3,0)/VLOOKUP($H33,$I$123:AF151,BD$1,0),0)</f>
        <v>3.3333333333333333E-2</v>
      </c>
      <c r="BE33" s="113">
        <f>IFERROR(VLOOKUP(CONCATENATE($H33,AG33,),'Condicionales '!$D$55:$F$57,3,0)/VLOOKUP($H33,$I$123:AG151,BE$1,0),0)</f>
        <v>3.4999999999999996E-2</v>
      </c>
      <c r="BF33" s="113">
        <f>IFERROR(VLOOKUP(CONCATENATE($H33,AH33,),'Condicionales '!$D$55:$F$57,3,0)/VLOOKUP($H33,$I$123:AH151,BF$1,0),0)</f>
        <v>3.3333333333333333E-2</v>
      </c>
      <c r="BG33" s="113">
        <f>IFERROR(VLOOKUP(CONCATENATE($H33,AI33,),'Condicionales '!$D$55:$F$57,3,0)/VLOOKUP($H33,$I$123:AI151,BG$1,0),0)</f>
        <v>3.6842105263157891E-2</v>
      </c>
      <c r="BH33" s="121">
        <f t="shared" si="54"/>
        <v>0.78877192982456146</v>
      </c>
      <c r="BI33" s="89">
        <f t="shared" si="55"/>
        <v>22</v>
      </c>
      <c r="BJ33" s="121">
        <f t="shared" si="56"/>
        <v>3.5853269537480068E-2</v>
      </c>
      <c r="BK33" s="87"/>
      <c r="BL33" s="87"/>
      <c r="BM33" s="87"/>
      <c r="BN33" s="154">
        <f t="shared" si="57"/>
        <v>0</v>
      </c>
      <c r="BO33" s="154">
        <f t="shared" si="58"/>
        <v>0</v>
      </c>
      <c r="BP33" s="154">
        <f t="shared" si="59"/>
        <v>3.4999999999999996E-2</v>
      </c>
      <c r="BQ33" s="154">
        <f t="shared" si="60"/>
        <v>7.1842105263157888E-2</v>
      </c>
      <c r="BR33" s="154">
        <f t="shared" si="61"/>
        <v>0.10684210526315788</v>
      </c>
      <c r="BS33" s="154">
        <f t="shared" si="62"/>
        <v>0.14368421052631578</v>
      </c>
      <c r="BT33" s="154">
        <f t="shared" si="63"/>
        <v>0.18052631578947367</v>
      </c>
      <c r="BU33" s="154">
        <f t="shared" si="64"/>
        <v>0.21736842105263157</v>
      </c>
      <c r="BV33" s="154">
        <f t="shared" si="65"/>
        <v>0.25421052631578944</v>
      </c>
      <c r="BW33" s="154">
        <f t="shared" si="66"/>
        <v>0.29105263157894734</v>
      </c>
      <c r="BX33" s="154">
        <f t="shared" si="67"/>
        <v>0.32605263157894732</v>
      </c>
      <c r="BY33" s="154">
        <f t="shared" si="68"/>
        <v>0.36289473684210521</v>
      </c>
      <c r="BZ33" s="154">
        <f t="shared" si="69"/>
        <v>0.39973684210526311</v>
      </c>
      <c r="CA33" s="154">
        <f t="shared" si="70"/>
        <v>0.43657894736842101</v>
      </c>
      <c r="CB33" s="154">
        <f t="shared" si="71"/>
        <v>0.47342105263157891</v>
      </c>
      <c r="CC33" s="154">
        <f t="shared" si="72"/>
        <v>0.51026315789473675</v>
      </c>
      <c r="CD33" s="154">
        <f t="shared" si="73"/>
        <v>0.54526315789473678</v>
      </c>
      <c r="CE33" s="154">
        <f t="shared" si="74"/>
        <v>0.58026315789473681</v>
      </c>
      <c r="CF33" s="154">
        <f t="shared" si="75"/>
        <v>0.61526315789473685</v>
      </c>
      <c r="CG33" s="154">
        <f t="shared" si="76"/>
        <v>0.65026315789473688</v>
      </c>
      <c r="CH33" s="154">
        <f t="shared" si="77"/>
        <v>0.6835964912280702</v>
      </c>
      <c r="CI33" s="154">
        <f t="shared" si="78"/>
        <v>0.71859649122807023</v>
      </c>
      <c r="CJ33" s="154">
        <f t="shared" si="78"/>
        <v>0.71692982456140364</v>
      </c>
      <c r="CK33" s="154">
        <f t="shared" si="78"/>
        <v>0.71692982456140353</v>
      </c>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row>
    <row r="34" spans="1:115" ht="15" customHeight="1" x14ac:dyDescent="0.3">
      <c r="A34" s="104">
        <f>+'OBL. CONTRATO '!A38</f>
        <v>28</v>
      </c>
      <c r="B34" s="104">
        <f>+'OBL. CONTRATO '!B38</f>
        <v>4</v>
      </c>
      <c r="C34" s="104">
        <f>+'OBL. CONTRATO '!C38</f>
        <v>1</v>
      </c>
      <c r="D34" s="104">
        <f>+'OBL. CONTRATO '!D38</f>
        <v>7</v>
      </c>
      <c r="E34" s="104" t="str">
        <f>+'OBL. CONTRATO '!F38</f>
        <v>N/A</v>
      </c>
      <c r="F34" s="104" t="str">
        <f>+'OBL. CONTRATO '!G38</f>
        <v>N/A</v>
      </c>
      <c r="G34" s="104">
        <f>+'OBL. CONTRATO '!K38</f>
        <v>0</v>
      </c>
      <c r="H34" s="104" t="str">
        <f>+'OBL. CONTRATO '!L38</f>
        <v>MISIONAL</v>
      </c>
      <c r="I34" s="104" t="str">
        <f>+'OBL. CONTRATO '!M38</f>
        <v xml:space="preserve">SI </v>
      </c>
      <c r="J34" s="104" t="str">
        <f>+'OBL. CONTRATO '!N38</f>
        <v>No</v>
      </c>
      <c r="K34" s="104" t="str">
        <f>+'OBL. CONTRATO '!O38</f>
        <v>CCP</v>
      </c>
      <c r="L34" s="112" t="s">
        <v>71</v>
      </c>
      <c r="M34" s="112" t="s">
        <v>71</v>
      </c>
      <c r="N34" s="112" t="s">
        <v>71</v>
      </c>
      <c r="O34" s="172" t="s">
        <v>71</v>
      </c>
      <c r="P34" s="172" t="s">
        <v>71</v>
      </c>
      <c r="Q34" s="172" t="s">
        <v>71</v>
      </c>
      <c r="R34" s="172" t="s">
        <v>71</v>
      </c>
      <c r="S34" s="172" t="s">
        <v>71</v>
      </c>
      <c r="T34" s="172" t="s">
        <v>71</v>
      </c>
      <c r="U34" s="172" t="s">
        <v>71</v>
      </c>
      <c r="V34" s="172" t="s">
        <v>71</v>
      </c>
      <c r="W34" s="112" t="s">
        <v>71</v>
      </c>
      <c r="X34" s="112" t="s">
        <v>71</v>
      </c>
      <c r="Y34" s="172" t="s">
        <v>71</v>
      </c>
      <c r="Z34" s="172" t="s">
        <v>71</v>
      </c>
      <c r="AA34" s="172" t="s">
        <v>71</v>
      </c>
      <c r="AB34" s="172" t="s">
        <v>71</v>
      </c>
      <c r="AC34" s="172" t="s">
        <v>71</v>
      </c>
      <c r="AD34" s="172" t="s">
        <v>71</v>
      </c>
      <c r="AE34" s="172" t="s">
        <v>71</v>
      </c>
      <c r="AF34" s="172" t="s">
        <v>71</v>
      </c>
      <c r="AG34" s="172" t="s">
        <v>71</v>
      </c>
      <c r="AH34" s="172" t="s">
        <v>71</v>
      </c>
      <c r="AI34" s="112" t="s">
        <v>71</v>
      </c>
      <c r="AJ34" s="113">
        <f>IFERROR(VLOOKUP(CONCATENATE($H34,L34,),'Condicionales '!$D$55:$F$57,3,0)/VLOOKUP($H34,$I$123:L152,$AJ$1,0),0)</f>
        <v>0</v>
      </c>
      <c r="AK34" s="113">
        <f>IFERROR(VLOOKUP(CONCATENATE($H34,M34,),'Condicionales '!$D$55:$F$57,3,0)/VLOOKUP($H34,$I$123:M152,AK$1,0),0)</f>
        <v>0</v>
      </c>
      <c r="AL34" s="113">
        <f>IFERROR(VLOOKUP(CONCATENATE($H34,N34,),'Condicionales '!$D$55:$F$57,3,0)/VLOOKUP($H34,$I$123:N152,AL$1,0),0)</f>
        <v>0</v>
      </c>
      <c r="AM34" s="113">
        <f>IFERROR(VLOOKUP(CONCATENATE($H34,O34,),'Condicionales '!$D$55:$F$57,3,0)/VLOOKUP($H34,$I$123:O152,AM$1,0),0)</f>
        <v>0</v>
      </c>
      <c r="AN34" s="113">
        <f>IFERROR(VLOOKUP(CONCATENATE($H34,P34,),'Condicionales '!$D$55:$F$57,3,0)/VLOOKUP($H34,$I$123:P152,AN$1,0),0)</f>
        <v>0</v>
      </c>
      <c r="AO34" s="113">
        <f>IFERROR(VLOOKUP(CONCATENATE($H34,Q34,),'Condicionales '!$D$55:$F$57,3,0)/VLOOKUP($H34,$I$123:Q152,AO$1,0),0)</f>
        <v>0</v>
      </c>
      <c r="AP34" s="113">
        <f>IFERROR(VLOOKUP(CONCATENATE($H34,R34,),'Condicionales '!$D$55:$F$57,3,0)/VLOOKUP($H34,$I$123:R152,AP$1,0),0)</f>
        <v>0</v>
      </c>
      <c r="AQ34" s="113">
        <f>IFERROR(VLOOKUP(CONCATENATE($H34,S34,),'Condicionales '!$D$55:$F$57,3,0)/VLOOKUP($H34,$I$123:S152,AQ$1,0),0)</f>
        <v>0</v>
      </c>
      <c r="AR34" s="113">
        <f>IFERROR(VLOOKUP(CONCATENATE($H34,T34,),'Condicionales '!$D$55:$F$57,3,0)/VLOOKUP($H34,$I$123:T152,AR$1,0),0)</f>
        <v>0</v>
      </c>
      <c r="AS34" s="113">
        <f>IFERROR(VLOOKUP(CONCATENATE($H34,U34,),'Condicionales '!$D$55:$F$57,3,0)/VLOOKUP($H34,$I$123:U152,AS$1,0),0)</f>
        <v>0</v>
      </c>
      <c r="AT34" s="113">
        <f>IFERROR(VLOOKUP(CONCATENATE($H34,V34,),'Condicionales '!$D$55:$F$57,3,0)/VLOOKUP($H34,$I$123:V152,AT$1,0),0)</f>
        <v>0</v>
      </c>
      <c r="AU34" s="113">
        <f>IFERROR(VLOOKUP(CONCATENATE($H34,W34,),'Condicionales '!$D$55:$F$57,3,0)/VLOOKUP($H34,$I$123:W152,AU$1,0),0)</f>
        <v>0</v>
      </c>
      <c r="AV34" s="113">
        <f>IFERROR(VLOOKUP(CONCATENATE($H34,X34,),'Condicionales '!$D$55:$F$57,3,0)/VLOOKUP($H34,$I$123:X152,AV$1,0),0)</f>
        <v>0</v>
      </c>
      <c r="AW34" s="113">
        <f>IFERROR(VLOOKUP(CONCATENATE($H34,Y34,),'Condicionales '!$D$55:$F$57,3,0)/VLOOKUP($H34,$I$123:Y152,AW$1,0),0)</f>
        <v>0</v>
      </c>
      <c r="AX34" s="113">
        <f>IFERROR(VLOOKUP(CONCATENATE($H34,Z34,),'Condicionales '!$D$55:$F$57,3,0)/VLOOKUP($H34,$I$123:Z152,AX$1,0),0)</f>
        <v>0</v>
      </c>
      <c r="AY34" s="113">
        <f>IFERROR(VLOOKUP(CONCATENATE($H34,AA34,),'Condicionales '!$D$55:$F$57,3,0)/VLOOKUP($H34,$I$123:AA152,AY$1,0),0)</f>
        <v>0</v>
      </c>
      <c r="AZ34" s="113">
        <f>IFERROR(VLOOKUP(CONCATENATE($H34,AB34,),'Condicionales '!$D$55:$F$57,3,0)/VLOOKUP($H34,$I$123:AB152,AZ$1,0),0)</f>
        <v>0</v>
      </c>
      <c r="BA34" s="113">
        <f>IFERROR(VLOOKUP(CONCATENATE($H34,AC34,),'Condicionales '!$D$55:$F$57,3,0)/VLOOKUP($H34,$I$123:AC152,BA$1,0),0)</f>
        <v>0</v>
      </c>
      <c r="BB34" s="113">
        <f>IFERROR(VLOOKUP(CONCATENATE($H34,AD34,),'Condicionales '!$D$55:$F$57,3,0)/VLOOKUP($H34,$I$123:AD152,BB$1,0),0)</f>
        <v>0</v>
      </c>
      <c r="BC34" s="113">
        <f>IFERROR(VLOOKUP(CONCATENATE($H34,AE34,),'Condicionales '!$D$55:$F$57,3,0)/VLOOKUP($H34,$I$123:AE152,BC$1,0),0)</f>
        <v>0</v>
      </c>
      <c r="BD34" s="113">
        <f>IFERROR(VLOOKUP(CONCATENATE($H34,AF34,),'Condicionales '!$D$55:$F$57,3,0)/VLOOKUP($H34,$I$123:AF152,BD$1,0),0)</f>
        <v>0</v>
      </c>
      <c r="BE34" s="113">
        <f>IFERROR(VLOOKUP(CONCATENATE($H34,AG34,),'Condicionales '!$D$55:$F$57,3,0)/VLOOKUP($H34,$I$123:AG152,BE$1,0),0)</f>
        <v>0</v>
      </c>
      <c r="BF34" s="113">
        <f>IFERROR(VLOOKUP(CONCATENATE($H34,AH34,),'Condicionales '!$D$55:$F$57,3,0)/VLOOKUP($H34,$I$123:AH152,BF$1,0),0)</f>
        <v>0</v>
      </c>
      <c r="BG34" s="113">
        <f>IFERROR(VLOOKUP(CONCATENATE($H34,AI34,),'Condicionales '!$D$55:$F$57,3,0)/VLOOKUP($H34,$I$123:AI152,BG$1,0),0)</f>
        <v>0</v>
      </c>
      <c r="BH34" s="121">
        <f t="shared" si="54"/>
        <v>0</v>
      </c>
      <c r="BI34" s="89">
        <f t="shared" si="55"/>
        <v>0</v>
      </c>
      <c r="BJ34" s="121">
        <f t="shared" si="56"/>
        <v>0</v>
      </c>
      <c r="BK34" s="87"/>
      <c r="BL34" s="87"/>
      <c r="BM34" s="87"/>
      <c r="BN34" s="154">
        <f t="shared" si="57"/>
        <v>0</v>
      </c>
      <c r="BO34" s="154">
        <f t="shared" si="58"/>
        <v>0</v>
      </c>
      <c r="BP34" s="154">
        <f t="shared" si="59"/>
        <v>0</v>
      </c>
      <c r="BQ34" s="154">
        <f t="shared" si="60"/>
        <v>0</v>
      </c>
      <c r="BR34" s="154">
        <f t="shared" si="61"/>
        <v>0</v>
      </c>
      <c r="BS34" s="154">
        <f t="shared" si="62"/>
        <v>0</v>
      </c>
      <c r="BT34" s="154">
        <f t="shared" si="63"/>
        <v>0</v>
      </c>
      <c r="BU34" s="154">
        <f t="shared" si="64"/>
        <v>0</v>
      </c>
      <c r="BV34" s="154">
        <f t="shared" si="65"/>
        <v>0</v>
      </c>
      <c r="BW34" s="154">
        <f t="shared" si="66"/>
        <v>0</v>
      </c>
      <c r="BX34" s="154">
        <f t="shared" si="67"/>
        <v>0</v>
      </c>
      <c r="BY34" s="154">
        <f t="shared" si="68"/>
        <v>0</v>
      </c>
      <c r="BZ34" s="154">
        <f t="shared" si="69"/>
        <v>0</v>
      </c>
      <c r="CA34" s="154">
        <f t="shared" si="70"/>
        <v>0</v>
      </c>
      <c r="CB34" s="154">
        <f t="shared" si="71"/>
        <v>0</v>
      </c>
      <c r="CC34" s="154">
        <f t="shared" si="72"/>
        <v>0</v>
      </c>
      <c r="CD34" s="154">
        <f t="shared" si="73"/>
        <v>0</v>
      </c>
      <c r="CE34" s="154">
        <f t="shared" si="74"/>
        <v>0</v>
      </c>
      <c r="CF34" s="154">
        <f t="shared" si="75"/>
        <v>0</v>
      </c>
      <c r="CG34" s="154">
        <f t="shared" si="76"/>
        <v>0</v>
      </c>
      <c r="CH34" s="154">
        <f t="shared" si="77"/>
        <v>0</v>
      </c>
      <c r="CI34" s="154">
        <f t="shared" si="78"/>
        <v>0</v>
      </c>
      <c r="CJ34" s="154">
        <f t="shared" si="78"/>
        <v>0</v>
      </c>
      <c r="CK34" s="154">
        <f t="shared" si="78"/>
        <v>0</v>
      </c>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row>
    <row r="35" spans="1:115" ht="15" customHeight="1" x14ac:dyDescent="0.3">
      <c r="A35" s="104">
        <f>+'OBL. CONTRATO '!A39</f>
        <v>29</v>
      </c>
      <c r="B35" s="104">
        <f>+'OBL. CONTRATO '!B39</f>
        <v>4</v>
      </c>
      <c r="C35" s="104">
        <f>+'OBL. CONTRATO '!C39</f>
        <v>1</v>
      </c>
      <c r="D35" s="104">
        <f>+'OBL. CONTRATO '!D39</f>
        <v>8</v>
      </c>
      <c r="E35" s="104" t="str">
        <f>+'OBL. CONTRATO '!F39</f>
        <v>N/A</v>
      </c>
      <c r="F35" s="104" t="str">
        <f>+'OBL. CONTRATO '!G39</f>
        <v>N/A</v>
      </c>
      <c r="G35" s="104">
        <f>+'OBL. CONTRATO '!K39</f>
        <v>0</v>
      </c>
      <c r="H35" s="104" t="str">
        <f>+'OBL. CONTRATO '!L39</f>
        <v>MISIONAL</v>
      </c>
      <c r="I35" s="104" t="str">
        <f>+'OBL. CONTRATO '!M39</f>
        <v xml:space="preserve">SI </v>
      </c>
      <c r="J35" s="104" t="str">
        <f>+'OBL. CONTRATO '!N39</f>
        <v>No</v>
      </c>
      <c r="K35" s="104" t="str">
        <f>+'OBL. CONTRATO '!O39</f>
        <v>SCP</v>
      </c>
      <c r="L35" s="112" t="s">
        <v>71</v>
      </c>
      <c r="M35" s="112" t="s">
        <v>71</v>
      </c>
      <c r="N35" s="112" t="s">
        <v>71</v>
      </c>
      <c r="O35" s="172" t="s">
        <v>71</v>
      </c>
      <c r="P35" s="172" t="s">
        <v>71</v>
      </c>
      <c r="Q35" s="172" t="s">
        <v>71</v>
      </c>
      <c r="R35" s="172" t="s">
        <v>71</v>
      </c>
      <c r="S35" s="172" t="s">
        <v>71</v>
      </c>
      <c r="T35" s="172" t="s">
        <v>71</v>
      </c>
      <c r="U35" s="172" t="s">
        <v>71</v>
      </c>
      <c r="V35" s="172" t="s">
        <v>71</v>
      </c>
      <c r="W35" s="112" t="s">
        <v>71</v>
      </c>
      <c r="X35" s="112" t="s">
        <v>71</v>
      </c>
      <c r="Y35" s="172" t="s">
        <v>71</v>
      </c>
      <c r="Z35" s="172" t="s">
        <v>71</v>
      </c>
      <c r="AA35" s="172" t="s">
        <v>71</v>
      </c>
      <c r="AB35" s="172" t="s">
        <v>71</v>
      </c>
      <c r="AC35" s="172" t="s">
        <v>71</v>
      </c>
      <c r="AD35" s="172" t="s">
        <v>71</v>
      </c>
      <c r="AE35" s="172" t="s">
        <v>71</v>
      </c>
      <c r="AF35" s="172" t="s">
        <v>71</v>
      </c>
      <c r="AG35" s="172" t="s">
        <v>71</v>
      </c>
      <c r="AH35" s="172" t="s">
        <v>71</v>
      </c>
      <c r="AI35" s="112" t="s">
        <v>71</v>
      </c>
      <c r="AJ35" s="113">
        <f>IFERROR(VLOOKUP(CONCATENATE($H35,L35,),'Condicionales '!$D$55:$F$57,3,0)/VLOOKUP($H35,$I$123:L153,$AJ$1,0),0)</f>
        <v>0</v>
      </c>
      <c r="AK35" s="113">
        <f>IFERROR(VLOOKUP(CONCATENATE($H35,M35,),'Condicionales '!$D$55:$F$57,3,0)/VLOOKUP($H35,$I$123:M153,AK$1,0),0)</f>
        <v>0</v>
      </c>
      <c r="AL35" s="113">
        <f>IFERROR(VLOOKUP(CONCATENATE($H35,N35,),'Condicionales '!$D$55:$F$57,3,0)/VLOOKUP($H35,$I$123:N153,AL$1,0),0)</f>
        <v>0</v>
      </c>
      <c r="AM35" s="113">
        <f>IFERROR(VLOOKUP(CONCATENATE($H35,O35,),'Condicionales '!$D$55:$F$57,3,0)/VLOOKUP($H35,$I$123:O153,AM$1,0),0)</f>
        <v>0</v>
      </c>
      <c r="AN35" s="113">
        <f>IFERROR(VLOOKUP(CONCATENATE($H35,P35,),'Condicionales '!$D$55:$F$57,3,0)/VLOOKUP($H35,$I$123:P153,AN$1,0),0)</f>
        <v>0</v>
      </c>
      <c r="AO35" s="113">
        <f>IFERROR(VLOOKUP(CONCATENATE($H35,Q35,),'Condicionales '!$D$55:$F$57,3,0)/VLOOKUP($H35,$I$123:Q153,AO$1,0),0)</f>
        <v>0</v>
      </c>
      <c r="AP35" s="113">
        <f>IFERROR(VLOOKUP(CONCATENATE($H35,R35,),'Condicionales '!$D$55:$F$57,3,0)/VLOOKUP($H35,$I$123:R153,AP$1,0),0)</f>
        <v>0</v>
      </c>
      <c r="AQ35" s="113">
        <f>IFERROR(VLOOKUP(CONCATENATE($H35,S35,),'Condicionales '!$D$55:$F$57,3,0)/VLOOKUP($H35,$I$123:S153,AQ$1,0),0)</f>
        <v>0</v>
      </c>
      <c r="AR35" s="113">
        <f>IFERROR(VLOOKUP(CONCATENATE($H35,T35,),'Condicionales '!$D$55:$F$57,3,0)/VLOOKUP($H35,$I$123:T153,AR$1,0),0)</f>
        <v>0</v>
      </c>
      <c r="AS35" s="113">
        <f>IFERROR(VLOOKUP(CONCATENATE($H35,U35,),'Condicionales '!$D$55:$F$57,3,0)/VLOOKUP($H35,$I$123:U153,AS$1,0),0)</f>
        <v>0</v>
      </c>
      <c r="AT35" s="113">
        <f>IFERROR(VLOOKUP(CONCATENATE($H35,V35,),'Condicionales '!$D$55:$F$57,3,0)/VLOOKUP($H35,$I$123:V153,AT$1,0),0)</f>
        <v>0</v>
      </c>
      <c r="AU35" s="113">
        <f>IFERROR(VLOOKUP(CONCATENATE($H35,W35,),'Condicionales '!$D$55:$F$57,3,0)/VLOOKUP($H35,$I$123:W153,AU$1,0),0)</f>
        <v>0</v>
      </c>
      <c r="AV35" s="113">
        <f>IFERROR(VLOOKUP(CONCATENATE($H35,X35,),'Condicionales '!$D$55:$F$57,3,0)/VLOOKUP($H35,$I$123:X153,AV$1,0),0)</f>
        <v>0</v>
      </c>
      <c r="AW35" s="113">
        <f>IFERROR(VLOOKUP(CONCATENATE($H35,Y35,),'Condicionales '!$D$55:$F$57,3,0)/VLOOKUP($H35,$I$123:Y153,AW$1,0),0)</f>
        <v>0</v>
      </c>
      <c r="AX35" s="113">
        <f>IFERROR(VLOOKUP(CONCATENATE($H35,Z35,),'Condicionales '!$D$55:$F$57,3,0)/VLOOKUP($H35,$I$123:Z153,AX$1,0),0)</f>
        <v>0</v>
      </c>
      <c r="AY35" s="113">
        <f>IFERROR(VLOOKUP(CONCATENATE($H35,AA35,),'Condicionales '!$D$55:$F$57,3,0)/VLOOKUP($H35,$I$123:AA153,AY$1,0),0)</f>
        <v>0</v>
      </c>
      <c r="AZ35" s="113">
        <f>IFERROR(VLOOKUP(CONCATENATE($H35,AB35,),'Condicionales '!$D$55:$F$57,3,0)/VLOOKUP($H35,$I$123:AB153,AZ$1,0),0)</f>
        <v>0</v>
      </c>
      <c r="BA35" s="113">
        <f>IFERROR(VLOOKUP(CONCATENATE($H35,AC35,),'Condicionales '!$D$55:$F$57,3,0)/VLOOKUP($H35,$I$123:AC153,BA$1,0),0)</f>
        <v>0</v>
      </c>
      <c r="BB35" s="113">
        <f>IFERROR(VLOOKUP(CONCATENATE($H35,AD35,),'Condicionales '!$D$55:$F$57,3,0)/VLOOKUP($H35,$I$123:AD153,BB$1,0),0)</f>
        <v>0</v>
      </c>
      <c r="BC35" s="113">
        <f>IFERROR(VLOOKUP(CONCATENATE($H35,AE35,),'Condicionales '!$D$55:$F$57,3,0)/VLOOKUP($H35,$I$123:AE153,BC$1,0),0)</f>
        <v>0</v>
      </c>
      <c r="BD35" s="113">
        <f>IFERROR(VLOOKUP(CONCATENATE($H35,AF35,),'Condicionales '!$D$55:$F$57,3,0)/VLOOKUP($H35,$I$123:AF153,BD$1,0),0)</f>
        <v>0</v>
      </c>
      <c r="BE35" s="113">
        <f>IFERROR(VLOOKUP(CONCATENATE($H35,AG35,),'Condicionales '!$D$55:$F$57,3,0)/VLOOKUP($H35,$I$123:AG153,BE$1,0),0)</f>
        <v>0</v>
      </c>
      <c r="BF35" s="113">
        <f>IFERROR(VLOOKUP(CONCATENATE($H35,AH35,),'Condicionales '!$D$55:$F$57,3,0)/VLOOKUP($H35,$I$123:AH153,BF$1,0),0)</f>
        <v>0</v>
      </c>
      <c r="BG35" s="113">
        <f>IFERROR(VLOOKUP(CONCATENATE($H35,AI35,),'Condicionales '!$D$55:$F$57,3,0)/VLOOKUP($H35,$I$123:AI153,BG$1,0),0)</f>
        <v>0</v>
      </c>
      <c r="BH35" s="121">
        <f t="shared" si="54"/>
        <v>0</v>
      </c>
      <c r="BI35" s="89">
        <f t="shared" si="55"/>
        <v>0</v>
      </c>
      <c r="BJ35" s="121">
        <f t="shared" si="56"/>
        <v>0</v>
      </c>
      <c r="BK35" s="87"/>
      <c r="BL35" s="87"/>
      <c r="BM35" s="87"/>
      <c r="BN35" s="154">
        <f t="shared" si="57"/>
        <v>0</v>
      </c>
      <c r="BO35" s="154">
        <f t="shared" si="58"/>
        <v>0</v>
      </c>
      <c r="BP35" s="154">
        <f t="shared" si="59"/>
        <v>0</v>
      </c>
      <c r="BQ35" s="154">
        <f t="shared" si="60"/>
        <v>0</v>
      </c>
      <c r="BR35" s="154">
        <f t="shared" si="61"/>
        <v>0</v>
      </c>
      <c r="BS35" s="154">
        <f t="shared" si="62"/>
        <v>0</v>
      </c>
      <c r="BT35" s="154">
        <f t="shared" si="63"/>
        <v>0</v>
      </c>
      <c r="BU35" s="154">
        <f t="shared" si="64"/>
        <v>0</v>
      </c>
      <c r="BV35" s="154">
        <f t="shared" si="65"/>
        <v>0</v>
      </c>
      <c r="BW35" s="154">
        <f t="shared" si="66"/>
        <v>0</v>
      </c>
      <c r="BX35" s="154">
        <f t="shared" si="67"/>
        <v>0</v>
      </c>
      <c r="BY35" s="154">
        <f t="shared" si="68"/>
        <v>0</v>
      </c>
      <c r="BZ35" s="154">
        <f t="shared" si="69"/>
        <v>0</v>
      </c>
      <c r="CA35" s="154">
        <f t="shared" si="70"/>
        <v>0</v>
      </c>
      <c r="CB35" s="154">
        <f t="shared" si="71"/>
        <v>0</v>
      </c>
      <c r="CC35" s="154">
        <f t="shared" si="72"/>
        <v>0</v>
      </c>
      <c r="CD35" s="154">
        <f t="shared" si="73"/>
        <v>0</v>
      </c>
      <c r="CE35" s="154">
        <f t="shared" si="74"/>
        <v>0</v>
      </c>
      <c r="CF35" s="154">
        <f t="shared" si="75"/>
        <v>0</v>
      </c>
      <c r="CG35" s="154">
        <f t="shared" si="76"/>
        <v>0</v>
      </c>
      <c r="CH35" s="154">
        <f t="shared" si="77"/>
        <v>0</v>
      </c>
      <c r="CI35" s="154">
        <f t="shared" si="78"/>
        <v>0</v>
      </c>
      <c r="CJ35" s="154">
        <f t="shared" si="78"/>
        <v>0</v>
      </c>
      <c r="CK35" s="154">
        <f t="shared" si="78"/>
        <v>0</v>
      </c>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row>
    <row r="36" spans="1:115" ht="15" customHeight="1" x14ac:dyDescent="0.3">
      <c r="A36" s="104">
        <f>+'OBL. CONTRATO '!A40</f>
        <v>30</v>
      </c>
      <c r="B36" s="104">
        <f>+'OBL. CONTRATO '!B40</f>
        <v>4</v>
      </c>
      <c r="C36" s="104">
        <f>+'OBL. CONTRATO '!C40</f>
        <v>1</v>
      </c>
      <c r="D36" s="104">
        <f>+'OBL. CONTRATO '!D40</f>
        <v>9</v>
      </c>
      <c r="E36" s="104" t="str">
        <f>+'OBL. CONTRATO '!F40</f>
        <v>N/A</v>
      </c>
      <c r="F36" s="104" t="str">
        <f>+'OBL. CONTRATO '!G40</f>
        <v>N/A</v>
      </c>
      <c r="G36" s="104">
        <f>+'OBL. CONTRATO '!K40</f>
        <v>0</v>
      </c>
      <c r="H36" s="104" t="str">
        <f>+'OBL. CONTRATO '!L40</f>
        <v>MISIONAL</v>
      </c>
      <c r="I36" s="104" t="str">
        <f>+'OBL. CONTRATO '!M40</f>
        <v xml:space="preserve">SI </v>
      </c>
      <c r="J36" s="104" t="str">
        <f>+'OBL. CONTRATO '!N40</f>
        <v>No</v>
      </c>
      <c r="K36" s="104" t="str">
        <f>+'OBL. CONTRATO '!O40</f>
        <v>SCP</v>
      </c>
      <c r="L36" s="112" t="s">
        <v>71</v>
      </c>
      <c r="M36" s="112" t="s">
        <v>71</v>
      </c>
      <c r="N36" s="112" t="s">
        <v>71</v>
      </c>
      <c r="O36" s="172" t="s">
        <v>71</v>
      </c>
      <c r="P36" s="172" t="s">
        <v>71</v>
      </c>
      <c r="Q36" s="172" t="s">
        <v>71</v>
      </c>
      <c r="R36" s="172" t="s">
        <v>71</v>
      </c>
      <c r="S36" s="172" t="s">
        <v>71</v>
      </c>
      <c r="T36" s="172" t="s">
        <v>71</v>
      </c>
      <c r="U36" s="172" t="s">
        <v>71</v>
      </c>
      <c r="V36" s="172" t="s">
        <v>71</v>
      </c>
      <c r="W36" s="112" t="s">
        <v>71</v>
      </c>
      <c r="X36" s="112" t="s">
        <v>71</v>
      </c>
      <c r="Y36" s="172" t="s">
        <v>71</v>
      </c>
      <c r="Z36" s="172" t="s">
        <v>71</v>
      </c>
      <c r="AA36" s="172" t="s">
        <v>71</v>
      </c>
      <c r="AB36" s="172" t="s">
        <v>71</v>
      </c>
      <c r="AC36" s="172" t="s">
        <v>71</v>
      </c>
      <c r="AD36" s="172" t="s">
        <v>71</v>
      </c>
      <c r="AE36" s="172" t="s">
        <v>71</v>
      </c>
      <c r="AF36" s="172" t="s">
        <v>71</v>
      </c>
      <c r="AG36" s="172" t="s">
        <v>71</v>
      </c>
      <c r="AH36" s="172" t="s">
        <v>71</v>
      </c>
      <c r="AI36" s="112" t="s">
        <v>71</v>
      </c>
      <c r="AJ36" s="113">
        <f>IFERROR(VLOOKUP(CONCATENATE($H36,L36,),'Condicionales '!$D$55:$F$57,3,0)/VLOOKUP($H36,$I$123:L154,$AJ$1,0),0)</f>
        <v>0</v>
      </c>
      <c r="AK36" s="113">
        <f>IFERROR(VLOOKUP(CONCATENATE($H36,M36,),'Condicionales '!$D$55:$F$57,3,0)/VLOOKUP($H36,$I$123:M154,AK$1,0),0)</f>
        <v>0</v>
      </c>
      <c r="AL36" s="113">
        <f>IFERROR(VLOOKUP(CONCATENATE($H36,N36,),'Condicionales '!$D$55:$F$57,3,0)/VLOOKUP($H36,$I$123:N154,AL$1,0),0)</f>
        <v>0</v>
      </c>
      <c r="AM36" s="113">
        <f>IFERROR(VLOOKUP(CONCATENATE($H36,O36,),'Condicionales '!$D$55:$F$57,3,0)/VLOOKUP($H36,$I$123:O154,AM$1,0),0)</f>
        <v>0</v>
      </c>
      <c r="AN36" s="113">
        <f>IFERROR(VLOOKUP(CONCATENATE($H36,P36,),'Condicionales '!$D$55:$F$57,3,0)/VLOOKUP($H36,$I$123:P154,AN$1,0),0)</f>
        <v>0</v>
      </c>
      <c r="AO36" s="113">
        <f>IFERROR(VLOOKUP(CONCATENATE($H36,Q36,),'Condicionales '!$D$55:$F$57,3,0)/VLOOKUP($H36,$I$123:Q154,AO$1,0),0)</f>
        <v>0</v>
      </c>
      <c r="AP36" s="113">
        <f>IFERROR(VLOOKUP(CONCATENATE($H36,R36,),'Condicionales '!$D$55:$F$57,3,0)/VLOOKUP($H36,$I$123:R154,AP$1,0),0)</f>
        <v>0</v>
      </c>
      <c r="AQ36" s="113">
        <f>IFERROR(VLOOKUP(CONCATENATE($H36,S36,),'Condicionales '!$D$55:$F$57,3,0)/VLOOKUP($H36,$I$123:S154,AQ$1,0),0)</f>
        <v>0</v>
      </c>
      <c r="AR36" s="113">
        <f>IFERROR(VLOOKUP(CONCATENATE($H36,T36,),'Condicionales '!$D$55:$F$57,3,0)/VLOOKUP($H36,$I$123:T154,AR$1,0),0)</f>
        <v>0</v>
      </c>
      <c r="AS36" s="113">
        <f>IFERROR(VLOOKUP(CONCATENATE($H36,U36,),'Condicionales '!$D$55:$F$57,3,0)/VLOOKUP($H36,$I$123:U154,AS$1,0),0)</f>
        <v>0</v>
      </c>
      <c r="AT36" s="113">
        <f>IFERROR(VLOOKUP(CONCATENATE($H36,V36,),'Condicionales '!$D$55:$F$57,3,0)/VLOOKUP($H36,$I$123:V154,AT$1,0),0)</f>
        <v>0</v>
      </c>
      <c r="AU36" s="113">
        <f>IFERROR(VLOOKUP(CONCATENATE($H36,W36,),'Condicionales '!$D$55:$F$57,3,0)/VLOOKUP($H36,$I$123:W154,AU$1,0),0)</f>
        <v>0</v>
      </c>
      <c r="AV36" s="113">
        <f>IFERROR(VLOOKUP(CONCATENATE($H36,X36,),'Condicionales '!$D$55:$F$57,3,0)/VLOOKUP($H36,$I$123:X154,AV$1,0),0)</f>
        <v>0</v>
      </c>
      <c r="AW36" s="113">
        <f>IFERROR(VLOOKUP(CONCATENATE($H36,Y36,),'Condicionales '!$D$55:$F$57,3,0)/VLOOKUP($H36,$I$123:Y154,AW$1,0),0)</f>
        <v>0</v>
      </c>
      <c r="AX36" s="113">
        <f>IFERROR(VLOOKUP(CONCATENATE($H36,Z36,),'Condicionales '!$D$55:$F$57,3,0)/VLOOKUP($H36,$I$123:Z154,AX$1,0),0)</f>
        <v>0</v>
      </c>
      <c r="AY36" s="113">
        <f>IFERROR(VLOOKUP(CONCATENATE($H36,AA36,),'Condicionales '!$D$55:$F$57,3,0)/VLOOKUP($H36,$I$123:AA154,AY$1,0),0)</f>
        <v>0</v>
      </c>
      <c r="AZ36" s="113">
        <f>IFERROR(VLOOKUP(CONCATENATE($H36,AB36,),'Condicionales '!$D$55:$F$57,3,0)/VLOOKUP($H36,$I$123:AB154,AZ$1,0),0)</f>
        <v>0</v>
      </c>
      <c r="BA36" s="113">
        <f>IFERROR(VLOOKUP(CONCATENATE($H36,AC36,),'Condicionales '!$D$55:$F$57,3,0)/VLOOKUP($H36,$I$123:AC154,BA$1,0),0)</f>
        <v>0</v>
      </c>
      <c r="BB36" s="113">
        <f>IFERROR(VLOOKUP(CONCATENATE($H36,AD36,),'Condicionales '!$D$55:$F$57,3,0)/VLOOKUP($H36,$I$123:AD154,BB$1,0),0)</f>
        <v>0</v>
      </c>
      <c r="BC36" s="113">
        <f>IFERROR(VLOOKUP(CONCATENATE($H36,AE36,),'Condicionales '!$D$55:$F$57,3,0)/VLOOKUP($H36,$I$123:AE154,BC$1,0),0)</f>
        <v>0</v>
      </c>
      <c r="BD36" s="113">
        <f>IFERROR(VLOOKUP(CONCATENATE($H36,AF36,),'Condicionales '!$D$55:$F$57,3,0)/VLOOKUP($H36,$I$123:AF154,BD$1,0),0)</f>
        <v>0</v>
      </c>
      <c r="BE36" s="113">
        <f>IFERROR(VLOOKUP(CONCATENATE($H36,AG36,),'Condicionales '!$D$55:$F$57,3,0)/VLOOKUP($H36,$I$123:AG154,BE$1,0),0)</f>
        <v>0</v>
      </c>
      <c r="BF36" s="113">
        <f>IFERROR(VLOOKUP(CONCATENATE($H36,AH36,),'Condicionales '!$D$55:$F$57,3,0)/VLOOKUP($H36,$I$123:AH154,BF$1,0),0)</f>
        <v>0</v>
      </c>
      <c r="BG36" s="113">
        <f>IFERROR(VLOOKUP(CONCATENATE($H36,AI36,),'Condicionales '!$D$55:$F$57,3,0)/VLOOKUP($H36,$I$123:AI154,BG$1,0),0)</f>
        <v>0</v>
      </c>
      <c r="BH36" s="121">
        <f t="shared" si="54"/>
        <v>0</v>
      </c>
      <c r="BI36" s="89">
        <f t="shared" si="55"/>
        <v>0</v>
      </c>
      <c r="BJ36" s="121">
        <f t="shared" si="56"/>
        <v>0</v>
      </c>
      <c r="BK36" s="87"/>
      <c r="BL36" s="87"/>
      <c r="BM36" s="87"/>
      <c r="BN36" s="154">
        <f t="shared" si="57"/>
        <v>0</v>
      </c>
      <c r="BO36" s="154">
        <f t="shared" si="58"/>
        <v>0</v>
      </c>
      <c r="BP36" s="154">
        <f t="shared" si="59"/>
        <v>0</v>
      </c>
      <c r="BQ36" s="154">
        <f t="shared" si="60"/>
        <v>0</v>
      </c>
      <c r="BR36" s="154">
        <f t="shared" si="61"/>
        <v>0</v>
      </c>
      <c r="BS36" s="154">
        <f t="shared" si="62"/>
        <v>0</v>
      </c>
      <c r="BT36" s="154">
        <f t="shared" si="63"/>
        <v>0</v>
      </c>
      <c r="BU36" s="154">
        <f t="shared" si="64"/>
        <v>0</v>
      </c>
      <c r="BV36" s="154">
        <f t="shared" si="65"/>
        <v>0</v>
      </c>
      <c r="BW36" s="154">
        <f t="shared" si="66"/>
        <v>0</v>
      </c>
      <c r="BX36" s="154">
        <f t="shared" si="67"/>
        <v>0</v>
      </c>
      <c r="BY36" s="154">
        <f t="shared" si="68"/>
        <v>0</v>
      </c>
      <c r="BZ36" s="154">
        <f t="shared" si="69"/>
        <v>0</v>
      </c>
      <c r="CA36" s="154">
        <f t="shared" si="70"/>
        <v>0</v>
      </c>
      <c r="CB36" s="154">
        <f t="shared" si="71"/>
        <v>0</v>
      </c>
      <c r="CC36" s="154">
        <f t="shared" si="72"/>
        <v>0</v>
      </c>
      <c r="CD36" s="154">
        <f t="shared" si="73"/>
        <v>0</v>
      </c>
      <c r="CE36" s="154">
        <f t="shared" si="74"/>
        <v>0</v>
      </c>
      <c r="CF36" s="154">
        <f t="shared" si="75"/>
        <v>0</v>
      </c>
      <c r="CG36" s="154">
        <f t="shared" si="76"/>
        <v>0</v>
      </c>
      <c r="CH36" s="154">
        <f t="shared" si="77"/>
        <v>0</v>
      </c>
      <c r="CI36" s="154">
        <f t="shared" si="78"/>
        <v>0</v>
      </c>
      <c r="CJ36" s="154">
        <f t="shared" si="78"/>
        <v>0</v>
      </c>
      <c r="CK36" s="154">
        <f t="shared" si="78"/>
        <v>0</v>
      </c>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row>
    <row r="37" spans="1:115" ht="15" customHeight="1" x14ac:dyDescent="0.3">
      <c r="A37" s="104">
        <f>+'OBL. CONTRATO '!A41</f>
        <v>31</v>
      </c>
      <c r="B37" s="104">
        <f>+'OBL. CONTRATO '!B41</f>
        <v>4</v>
      </c>
      <c r="C37" s="104">
        <f>+'OBL. CONTRATO '!C41</f>
        <v>1</v>
      </c>
      <c r="D37" s="104">
        <f>+'OBL. CONTRATO '!D41</f>
        <v>10</v>
      </c>
      <c r="E37" s="104" t="str">
        <f>+'OBL. CONTRATO '!F41</f>
        <v xml:space="preserve">CUANTITATIVO </v>
      </c>
      <c r="F37" s="104" t="str">
        <f>+'OBL. CONTRATO '!G41</f>
        <v>Paola</v>
      </c>
      <c r="G37" s="115" t="str">
        <f>+'OBL. CONTRATO '!K41</f>
        <v>MENSUAL</v>
      </c>
      <c r="H37" s="104" t="str">
        <f>+'OBL. CONTRATO '!L41</f>
        <v>MISIONAL</v>
      </c>
      <c r="I37" s="104" t="str">
        <f>+'OBL. CONTRATO '!M41</f>
        <v xml:space="preserve">SI </v>
      </c>
      <c r="J37" s="104" t="str">
        <f>+'OBL. CONTRATO '!N41</f>
        <v>NO</v>
      </c>
      <c r="K37" s="104" t="str">
        <f>+'OBL. CONTRATO '!O41</f>
        <v>CCP</v>
      </c>
      <c r="L37" s="112" t="s">
        <v>71</v>
      </c>
      <c r="M37" s="112" t="s">
        <v>71</v>
      </c>
      <c r="N37" s="112" t="s">
        <v>14</v>
      </c>
      <c r="O37" s="172" t="s">
        <v>14</v>
      </c>
      <c r="P37" s="172" t="s">
        <v>14</v>
      </c>
      <c r="Q37" s="172" t="s">
        <v>14</v>
      </c>
      <c r="R37" s="172" t="s">
        <v>14</v>
      </c>
      <c r="S37" s="172" t="s">
        <v>14</v>
      </c>
      <c r="T37" s="172" t="s">
        <v>14</v>
      </c>
      <c r="U37" s="172" t="s">
        <v>14</v>
      </c>
      <c r="V37" s="172" t="s">
        <v>14</v>
      </c>
      <c r="W37" s="172" t="s">
        <v>14</v>
      </c>
      <c r="X37" s="112" t="s">
        <v>14</v>
      </c>
      <c r="Y37" s="172" t="s">
        <v>14</v>
      </c>
      <c r="Z37" s="172" t="s">
        <v>14</v>
      </c>
      <c r="AA37" s="172" t="s">
        <v>14</v>
      </c>
      <c r="AB37" s="172" t="s">
        <v>14</v>
      </c>
      <c r="AC37" s="172" t="s">
        <v>14</v>
      </c>
      <c r="AD37" s="172" t="s">
        <v>14</v>
      </c>
      <c r="AE37" s="172" t="s">
        <v>14</v>
      </c>
      <c r="AF37" s="172" t="s">
        <v>14</v>
      </c>
      <c r="AG37" s="172" t="s">
        <v>14</v>
      </c>
      <c r="AH37" s="172" t="s">
        <v>14</v>
      </c>
      <c r="AI37" s="112" t="s">
        <v>14</v>
      </c>
      <c r="AJ37" s="113">
        <f>IFERROR(VLOOKUP(CONCATENATE($H37,L37,),'Condicionales '!$D$55:$F$57,3,0)/VLOOKUP($H37,$I$123:L155,$AJ$1,0),0)</f>
        <v>0</v>
      </c>
      <c r="AK37" s="113">
        <f>IFERROR(VLOOKUP(CONCATENATE($H37,M37,),'Condicionales '!$D$55:$F$57,3,0)/VLOOKUP($H37,$I$123:M155,AK$1,0),0)</f>
        <v>0</v>
      </c>
      <c r="AL37" s="113">
        <f>IFERROR(VLOOKUP(CONCATENATE($H37,N37,),'Condicionales '!$D$55:$F$57,3,0)/VLOOKUP($H37,$I$123:N155,AL$1,0),0)</f>
        <v>3.4999999999999996E-2</v>
      </c>
      <c r="AM37" s="113">
        <f>IFERROR(VLOOKUP(CONCATENATE($H37,O37,),'Condicionales '!$D$55:$F$57,3,0)/VLOOKUP($H37,$I$123:O155,AM$1,0),0)</f>
        <v>3.6842105263157891E-2</v>
      </c>
      <c r="AN37" s="113">
        <f>IFERROR(VLOOKUP(CONCATENATE($H37,P37,),'Condicionales '!$D$55:$F$57,3,0)/VLOOKUP($H37,$I$123:P155,AN$1,0),0)</f>
        <v>3.4999999999999996E-2</v>
      </c>
      <c r="AO37" s="113">
        <f>IFERROR(VLOOKUP(CONCATENATE($H37,Q37,),'Condicionales '!$D$55:$F$57,3,0)/VLOOKUP($H37,$I$123:Q155,AO$1,0),0)</f>
        <v>3.6842105263157891E-2</v>
      </c>
      <c r="AP37" s="113">
        <f>IFERROR(VLOOKUP(CONCATENATE($H37,R37,),'Condicionales '!$D$55:$F$57,3,0)/VLOOKUP($H37,$I$123:R155,AP$1,0),0)</f>
        <v>3.6842105263157891E-2</v>
      </c>
      <c r="AQ37" s="113">
        <f>IFERROR(VLOOKUP(CONCATENATE($H37,S37,),'Condicionales '!$D$55:$F$57,3,0)/VLOOKUP($H37,$I$123:S155,AQ$1,0),0)</f>
        <v>3.6842105263157891E-2</v>
      </c>
      <c r="AR37" s="113">
        <f>IFERROR(VLOOKUP(CONCATENATE($H37,T37,),'Condicionales '!$D$55:$F$57,3,0)/VLOOKUP($H37,$I$123:T155,AR$1,0),0)</f>
        <v>3.6842105263157891E-2</v>
      </c>
      <c r="AS37" s="113">
        <f>IFERROR(VLOOKUP(CONCATENATE($H37,U37,),'Condicionales '!$D$55:$F$57,3,0)/VLOOKUP($H37,$I$123:U155,AS$1,0),0)</f>
        <v>3.6842105263157891E-2</v>
      </c>
      <c r="AT37" s="113">
        <f>IFERROR(VLOOKUP(CONCATENATE($H37,V37,),'Condicionales '!$D$55:$F$57,3,0)/VLOOKUP($H37,$I$123:V155,AT$1,0),0)</f>
        <v>3.4999999999999996E-2</v>
      </c>
      <c r="AU37" s="113">
        <f>IFERROR(VLOOKUP(CONCATENATE($H37,W37,),'Condicionales '!$D$55:$F$57,3,0)/VLOOKUP($H37,$I$123:W155,AU$1,0),0)</f>
        <v>3.6842105263157891E-2</v>
      </c>
      <c r="AV37" s="113">
        <f>IFERROR(VLOOKUP(CONCATENATE($H37,X37,),'Condicionales '!$D$55:$F$57,3,0)/VLOOKUP($H37,$I$123:X155,AV$1,0),0)</f>
        <v>3.6842105263157891E-2</v>
      </c>
      <c r="AW37" s="113">
        <f>IFERROR(VLOOKUP(CONCATENATE($H37,Y37,),'Condicionales '!$D$55:$F$57,3,0)/VLOOKUP($H37,$I$123:Y155,AW$1,0),0)</f>
        <v>3.6842105263157891E-2</v>
      </c>
      <c r="AX37" s="113">
        <f>IFERROR(VLOOKUP(CONCATENATE($H37,Z37,),'Condicionales '!$D$55:$F$57,3,0)/VLOOKUP($H37,$I$123:Z155,AX$1,0),0)</f>
        <v>3.6842105263157891E-2</v>
      </c>
      <c r="AY37" s="113">
        <f>IFERROR(VLOOKUP(CONCATENATE($H37,AA37,),'Condicionales '!$D$55:$F$57,3,0)/VLOOKUP($H37,$I$123:AA155,AY$1,0),0)</f>
        <v>3.6842105263157891E-2</v>
      </c>
      <c r="AZ37" s="113">
        <f>IFERROR(VLOOKUP(CONCATENATE($H37,AB37,),'Condicionales '!$D$55:$F$57,3,0)/VLOOKUP($H37,$I$123:AB155,AZ$1,0),0)</f>
        <v>3.4999999999999996E-2</v>
      </c>
      <c r="BA37" s="113">
        <f>IFERROR(VLOOKUP(CONCATENATE($H37,AC37,),'Condicionales '!$D$55:$F$57,3,0)/VLOOKUP($H37,$I$123:AC155,BA$1,0),0)</f>
        <v>3.4999999999999996E-2</v>
      </c>
      <c r="BB37" s="113">
        <f>IFERROR(VLOOKUP(CONCATENATE($H37,AD37,),'Condicionales '!$D$55:$F$57,3,0)/VLOOKUP($H37,$I$123:AD155,BB$1,0),0)</f>
        <v>3.4999999999999996E-2</v>
      </c>
      <c r="BC37" s="113">
        <f>IFERROR(VLOOKUP(CONCATENATE($H37,AE37,),'Condicionales '!$D$55:$F$57,3,0)/VLOOKUP($H37,$I$123:AE155,BC$1,0),0)</f>
        <v>3.4999999999999996E-2</v>
      </c>
      <c r="BD37" s="113">
        <f>IFERROR(VLOOKUP(CONCATENATE($H37,AF37,),'Condicionales '!$D$55:$F$57,3,0)/VLOOKUP($H37,$I$123:AF155,BD$1,0),0)</f>
        <v>3.3333333333333333E-2</v>
      </c>
      <c r="BE37" s="113">
        <f>IFERROR(VLOOKUP(CONCATENATE($H37,AG37,),'Condicionales '!$D$55:$F$57,3,0)/VLOOKUP($H37,$I$123:AG155,BE$1,0),0)</f>
        <v>3.4999999999999996E-2</v>
      </c>
      <c r="BF37" s="113">
        <f>IFERROR(VLOOKUP(CONCATENATE($H37,AH37,),'Condicionales '!$D$55:$F$57,3,0)/VLOOKUP($H37,$I$123:AH155,BF$1,0),0)</f>
        <v>3.3333333333333333E-2</v>
      </c>
      <c r="BG37" s="113">
        <f>IFERROR(VLOOKUP(CONCATENATE($H37,AI37,),'Condicionales '!$D$55:$F$57,3,0)/VLOOKUP($H37,$I$123:AI155,BG$1,0),0)</f>
        <v>3.6842105263157891E-2</v>
      </c>
      <c r="BH37" s="121">
        <f t="shared" si="54"/>
        <v>0.78877192982456146</v>
      </c>
      <c r="BI37" s="89">
        <f t="shared" si="55"/>
        <v>22</v>
      </c>
      <c r="BJ37" s="121">
        <f t="shared" si="56"/>
        <v>3.5853269537480068E-2</v>
      </c>
      <c r="BK37" s="87"/>
      <c r="BL37" s="87"/>
      <c r="BM37" s="87"/>
      <c r="BN37" s="154">
        <f t="shared" si="57"/>
        <v>0</v>
      </c>
      <c r="BO37" s="154">
        <f t="shared" si="58"/>
        <v>0</v>
      </c>
      <c r="BP37" s="154">
        <f t="shared" si="59"/>
        <v>3.4999999999999996E-2</v>
      </c>
      <c r="BQ37" s="154">
        <f t="shared" si="60"/>
        <v>7.1842105263157888E-2</v>
      </c>
      <c r="BR37" s="154">
        <f t="shared" si="61"/>
        <v>0.10684210526315788</v>
      </c>
      <c r="BS37" s="154">
        <f t="shared" si="62"/>
        <v>0.14368421052631578</v>
      </c>
      <c r="BT37" s="154">
        <f t="shared" si="63"/>
        <v>0.18052631578947367</v>
      </c>
      <c r="BU37" s="154">
        <f t="shared" si="64"/>
        <v>0.21736842105263157</v>
      </c>
      <c r="BV37" s="154">
        <f t="shared" si="65"/>
        <v>0.25421052631578944</v>
      </c>
      <c r="BW37" s="154">
        <f t="shared" si="66"/>
        <v>0.29105263157894734</v>
      </c>
      <c r="BX37" s="154">
        <f t="shared" si="67"/>
        <v>0.32605263157894732</v>
      </c>
      <c r="BY37" s="154">
        <f t="shared" si="68"/>
        <v>0.36289473684210521</v>
      </c>
      <c r="BZ37" s="154">
        <f t="shared" si="69"/>
        <v>0.39973684210526311</v>
      </c>
      <c r="CA37" s="154">
        <f t="shared" si="70"/>
        <v>0.43657894736842101</v>
      </c>
      <c r="CB37" s="154">
        <f t="shared" si="71"/>
        <v>0.47342105263157891</v>
      </c>
      <c r="CC37" s="154">
        <f t="shared" si="72"/>
        <v>0.51026315789473675</v>
      </c>
      <c r="CD37" s="154">
        <f t="shared" si="73"/>
        <v>0.54526315789473678</v>
      </c>
      <c r="CE37" s="154">
        <f t="shared" si="74"/>
        <v>0.58026315789473681</v>
      </c>
      <c r="CF37" s="154">
        <f t="shared" si="75"/>
        <v>0.61526315789473685</v>
      </c>
      <c r="CG37" s="154">
        <f t="shared" si="76"/>
        <v>0.65026315789473688</v>
      </c>
      <c r="CH37" s="154">
        <f t="shared" si="77"/>
        <v>0.6835964912280702</v>
      </c>
      <c r="CI37" s="154">
        <f t="shared" si="78"/>
        <v>0.71859649122807023</v>
      </c>
      <c r="CJ37" s="154">
        <f t="shared" si="78"/>
        <v>0.71692982456140364</v>
      </c>
      <c r="CK37" s="154">
        <f t="shared" si="78"/>
        <v>0.71692982456140353</v>
      </c>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row>
    <row r="38" spans="1:115" ht="15" customHeight="1" x14ac:dyDescent="0.3">
      <c r="A38" s="104">
        <f>+'OBL. CONTRATO '!A42</f>
        <v>32</v>
      </c>
      <c r="B38" s="104">
        <f>+'OBL. CONTRATO '!B42</f>
        <v>4</v>
      </c>
      <c r="C38" s="104">
        <f>+'OBL. CONTRATO '!C42</f>
        <v>1</v>
      </c>
      <c r="D38" s="104">
        <f>+'OBL. CONTRATO '!D42</f>
        <v>11</v>
      </c>
      <c r="E38" s="104" t="str">
        <f>+'OBL. CONTRATO '!F42</f>
        <v xml:space="preserve">CUANTITATIVO </v>
      </c>
      <c r="F38" s="104" t="str">
        <f>+'OBL. CONTRATO '!G42</f>
        <v>Paola</v>
      </c>
      <c r="G38" s="115" t="str">
        <f>+'OBL. CONTRATO '!K42</f>
        <v>MENSUAL</v>
      </c>
      <c r="H38" s="104" t="str">
        <f>+'OBL. CONTRATO '!L42</f>
        <v>MISIONAL</v>
      </c>
      <c r="I38" s="104" t="str">
        <f>+'OBL. CONTRATO '!M42</f>
        <v xml:space="preserve">SI </v>
      </c>
      <c r="J38" s="104" t="str">
        <f>+'OBL. CONTRATO '!N42</f>
        <v>No</v>
      </c>
      <c r="K38" s="104" t="str">
        <f>+'OBL. CONTRATO '!O42</f>
        <v>CCP</v>
      </c>
      <c r="L38" s="112" t="s">
        <v>71</v>
      </c>
      <c r="M38" s="112" t="s">
        <v>71</v>
      </c>
      <c r="N38" s="112" t="s">
        <v>14</v>
      </c>
      <c r="O38" s="172" t="s">
        <v>14</v>
      </c>
      <c r="P38" s="172" t="s">
        <v>14</v>
      </c>
      <c r="Q38" s="172" t="s">
        <v>14</v>
      </c>
      <c r="R38" s="172" t="s">
        <v>14</v>
      </c>
      <c r="S38" s="172" t="s">
        <v>14</v>
      </c>
      <c r="T38" s="172" t="s">
        <v>14</v>
      </c>
      <c r="U38" s="172" t="s">
        <v>14</v>
      </c>
      <c r="V38" s="172" t="s">
        <v>14</v>
      </c>
      <c r="W38" s="172" t="s">
        <v>14</v>
      </c>
      <c r="X38" s="112" t="s">
        <v>14</v>
      </c>
      <c r="Y38" s="172" t="s">
        <v>14</v>
      </c>
      <c r="Z38" s="172" t="s">
        <v>14</v>
      </c>
      <c r="AA38" s="172" t="s">
        <v>14</v>
      </c>
      <c r="AB38" s="172" t="s">
        <v>14</v>
      </c>
      <c r="AC38" s="172" t="s">
        <v>14</v>
      </c>
      <c r="AD38" s="172" t="s">
        <v>14</v>
      </c>
      <c r="AE38" s="172" t="s">
        <v>71</v>
      </c>
      <c r="AF38" s="172" t="s">
        <v>14</v>
      </c>
      <c r="AG38" s="172" t="s">
        <v>14</v>
      </c>
      <c r="AH38" s="172" t="s">
        <v>14</v>
      </c>
      <c r="AI38" s="112" t="s">
        <v>14</v>
      </c>
      <c r="AJ38" s="113">
        <f>IFERROR(VLOOKUP(CONCATENATE($H38,L38,),'Condicionales '!$D$55:$F$57,3,0)/VLOOKUP($H38,$I$123:L156,$AJ$1,0),0)</f>
        <v>0</v>
      </c>
      <c r="AK38" s="113">
        <f>IFERROR(VLOOKUP(CONCATENATE($H38,M38,),'Condicionales '!$D$55:$F$57,3,0)/VLOOKUP($H38,$I$123:M156,AK$1,0),0)</f>
        <v>0</v>
      </c>
      <c r="AL38" s="113">
        <f>IFERROR(VLOOKUP(CONCATENATE($H38,N38,),'Condicionales '!$D$55:$F$57,3,0)/VLOOKUP($H38,$I$123:N156,AL$1,0),0)</f>
        <v>3.4999999999999996E-2</v>
      </c>
      <c r="AM38" s="113">
        <f>IFERROR(VLOOKUP(CONCATENATE($H38,O38,),'Condicionales '!$D$55:$F$57,3,0)/VLOOKUP($H38,$I$123:O156,AM$1,0),0)</f>
        <v>3.6842105263157891E-2</v>
      </c>
      <c r="AN38" s="113">
        <f>IFERROR(VLOOKUP(CONCATENATE($H38,P38,),'Condicionales '!$D$55:$F$57,3,0)/VLOOKUP($H38,$I$123:P156,AN$1,0),0)</f>
        <v>3.4999999999999996E-2</v>
      </c>
      <c r="AO38" s="113">
        <f>IFERROR(VLOOKUP(CONCATENATE($H38,Q38,),'Condicionales '!$D$55:$F$57,3,0)/VLOOKUP($H38,$I$123:Q156,AO$1,0),0)</f>
        <v>3.6842105263157891E-2</v>
      </c>
      <c r="AP38" s="113">
        <f>IFERROR(VLOOKUP(CONCATENATE($H38,R38,),'Condicionales '!$D$55:$F$57,3,0)/VLOOKUP($H38,$I$123:R156,AP$1,0),0)</f>
        <v>3.6842105263157891E-2</v>
      </c>
      <c r="AQ38" s="113">
        <f>IFERROR(VLOOKUP(CONCATENATE($H38,S38,),'Condicionales '!$D$55:$F$57,3,0)/VLOOKUP($H38,$I$123:S156,AQ$1,0),0)</f>
        <v>3.6842105263157891E-2</v>
      </c>
      <c r="AR38" s="113">
        <f>IFERROR(VLOOKUP(CONCATENATE($H38,T38,),'Condicionales '!$D$55:$F$57,3,0)/VLOOKUP($H38,$I$123:T156,AR$1,0),0)</f>
        <v>3.6842105263157891E-2</v>
      </c>
      <c r="AS38" s="113">
        <f>IFERROR(VLOOKUP(CONCATENATE($H38,U38,),'Condicionales '!$D$55:$F$57,3,0)/VLOOKUP($H38,$I$123:U156,AS$1,0),0)</f>
        <v>3.6842105263157891E-2</v>
      </c>
      <c r="AT38" s="113">
        <f>IFERROR(VLOOKUP(CONCATENATE($H38,V38,),'Condicionales '!$D$55:$F$57,3,0)/VLOOKUP($H38,$I$123:V156,AT$1,0),0)</f>
        <v>3.4999999999999996E-2</v>
      </c>
      <c r="AU38" s="113">
        <f>IFERROR(VLOOKUP(CONCATENATE($H38,W38,),'Condicionales '!$D$55:$F$57,3,0)/VLOOKUP($H38,$I$123:W156,AU$1,0),0)</f>
        <v>3.6842105263157891E-2</v>
      </c>
      <c r="AV38" s="113">
        <f>IFERROR(VLOOKUP(CONCATENATE($H38,X38,),'Condicionales '!$D$55:$F$57,3,0)/VLOOKUP($H38,$I$123:X156,AV$1,0),0)</f>
        <v>3.6842105263157891E-2</v>
      </c>
      <c r="AW38" s="113">
        <f>IFERROR(VLOOKUP(CONCATENATE($H38,Y38,),'Condicionales '!$D$55:$F$57,3,0)/VLOOKUP($H38,$I$123:Y156,AW$1,0),0)</f>
        <v>3.6842105263157891E-2</v>
      </c>
      <c r="AX38" s="113">
        <f>IFERROR(VLOOKUP(CONCATENATE($H38,Z38,),'Condicionales '!$D$55:$F$57,3,0)/VLOOKUP($H38,$I$123:Z156,AX$1,0),0)</f>
        <v>3.6842105263157891E-2</v>
      </c>
      <c r="AY38" s="113">
        <f>IFERROR(VLOOKUP(CONCATENATE($H38,AA38,),'Condicionales '!$D$55:$F$57,3,0)/VLOOKUP($H38,$I$123:AA156,AY$1,0),0)</f>
        <v>3.6842105263157891E-2</v>
      </c>
      <c r="AZ38" s="113">
        <f>IFERROR(VLOOKUP(CONCATENATE($H38,AB38,),'Condicionales '!$D$55:$F$57,3,0)/VLOOKUP($H38,$I$123:AB156,AZ$1,0),0)</f>
        <v>3.4999999999999996E-2</v>
      </c>
      <c r="BA38" s="113">
        <f>IFERROR(VLOOKUP(CONCATENATE($H38,AC38,),'Condicionales '!$D$55:$F$57,3,0)/VLOOKUP($H38,$I$123:AC156,BA$1,0),0)</f>
        <v>3.4999999999999996E-2</v>
      </c>
      <c r="BB38" s="113">
        <f>IFERROR(VLOOKUP(CONCATENATE($H38,AD38,),'Condicionales '!$D$55:$F$57,3,0)/VLOOKUP($H38,$I$123:AD156,BB$1,0),0)</f>
        <v>3.4999999999999996E-2</v>
      </c>
      <c r="BC38" s="113">
        <f>IFERROR(VLOOKUP(CONCATENATE($H38,AE38,),'Condicionales '!$D$55:$F$57,3,0)/VLOOKUP($H38,$I$123:AE156,BC$1,0),0)</f>
        <v>0</v>
      </c>
      <c r="BD38" s="113">
        <f>IFERROR(VLOOKUP(CONCATENATE($H38,AF38,),'Condicionales '!$D$55:$F$57,3,0)/VLOOKUP($H38,$I$123:AF156,BD$1,0),0)</f>
        <v>3.3333333333333333E-2</v>
      </c>
      <c r="BE38" s="113">
        <f>IFERROR(VLOOKUP(CONCATENATE($H38,AG38,),'Condicionales '!$D$55:$F$57,3,0)/VLOOKUP($H38,$I$123:AG156,BE$1,0),0)</f>
        <v>3.4999999999999996E-2</v>
      </c>
      <c r="BF38" s="113">
        <f>IFERROR(VLOOKUP(CONCATENATE($H38,AH38,),'Condicionales '!$D$55:$F$57,3,0)/VLOOKUP($H38,$I$123:AH156,BF$1,0),0)</f>
        <v>3.3333333333333333E-2</v>
      </c>
      <c r="BG38" s="113">
        <f>IFERROR(VLOOKUP(CONCATENATE($H38,AI38,),'Condicionales '!$D$55:$F$57,3,0)/VLOOKUP($H38,$I$123:AI156,BG$1,0),0)</f>
        <v>3.6842105263157891E-2</v>
      </c>
      <c r="BH38" s="121">
        <f t="shared" si="54"/>
        <v>0.75377192982456143</v>
      </c>
      <c r="BI38" s="89">
        <f t="shared" si="55"/>
        <v>21</v>
      </c>
      <c r="BJ38" s="121">
        <f t="shared" si="56"/>
        <v>3.5893901420217214E-2</v>
      </c>
      <c r="BK38" s="87"/>
      <c r="BL38" s="87"/>
      <c r="BM38" s="87"/>
      <c r="BN38" s="154">
        <f t="shared" si="57"/>
        <v>0</v>
      </c>
      <c r="BO38" s="154">
        <f t="shared" si="58"/>
        <v>0</v>
      </c>
      <c r="BP38" s="154">
        <f t="shared" si="59"/>
        <v>3.4999999999999996E-2</v>
      </c>
      <c r="BQ38" s="154">
        <f t="shared" si="60"/>
        <v>7.1842105263157888E-2</v>
      </c>
      <c r="BR38" s="154">
        <f t="shared" si="61"/>
        <v>0.10684210526315788</v>
      </c>
      <c r="BS38" s="154">
        <f t="shared" si="62"/>
        <v>0.14368421052631578</v>
      </c>
      <c r="BT38" s="154">
        <f t="shared" si="63"/>
        <v>0.18052631578947367</v>
      </c>
      <c r="BU38" s="154">
        <f t="shared" si="64"/>
        <v>0.21736842105263157</v>
      </c>
      <c r="BV38" s="154">
        <f t="shared" si="65"/>
        <v>0.25421052631578944</v>
      </c>
      <c r="BW38" s="154">
        <f t="shared" si="66"/>
        <v>0.29105263157894734</v>
      </c>
      <c r="BX38" s="154">
        <f t="shared" si="67"/>
        <v>0.32605263157894732</v>
      </c>
      <c r="BY38" s="154">
        <f t="shared" si="68"/>
        <v>0.36289473684210521</v>
      </c>
      <c r="BZ38" s="154">
        <f t="shared" si="69"/>
        <v>0.39973684210526311</v>
      </c>
      <c r="CA38" s="154">
        <f t="shared" si="70"/>
        <v>0.43657894736842101</v>
      </c>
      <c r="CB38" s="154">
        <f t="shared" si="71"/>
        <v>0.47342105263157891</v>
      </c>
      <c r="CC38" s="154">
        <f t="shared" si="72"/>
        <v>0.51026315789473675</v>
      </c>
      <c r="CD38" s="154">
        <f t="shared" si="73"/>
        <v>0.54526315789473678</v>
      </c>
      <c r="CE38" s="154">
        <f t="shared" si="74"/>
        <v>0.58026315789473681</v>
      </c>
      <c r="CF38" s="154">
        <f t="shared" si="75"/>
        <v>0.61526315789473685</v>
      </c>
      <c r="CG38" s="154">
        <f t="shared" si="76"/>
        <v>0.61526315789473685</v>
      </c>
      <c r="CH38" s="154">
        <f t="shared" si="77"/>
        <v>0.64859649122807017</v>
      </c>
      <c r="CI38" s="154">
        <f t="shared" si="78"/>
        <v>0.6835964912280702</v>
      </c>
      <c r="CJ38" s="154">
        <f t="shared" si="78"/>
        <v>0.68192982456140361</v>
      </c>
      <c r="CK38" s="154">
        <f t="shared" si="78"/>
        <v>0.6819298245614035</v>
      </c>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row>
    <row r="39" spans="1:115" ht="15" customHeight="1" x14ac:dyDescent="0.3">
      <c r="A39" s="104">
        <f>+'OBL. CONTRATO '!A43</f>
        <v>33</v>
      </c>
      <c r="B39" s="104">
        <f>+'OBL. CONTRATO '!B43</f>
        <v>4</v>
      </c>
      <c r="C39" s="104">
        <f>+'OBL. CONTRATO '!C43</f>
        <v>1</v>
      </c>
      <c r="D39" s="104">
        <f>+'OBL. CONTRATO '!D43</f>
        <v>12</v>
      </c>
      <c r="E39" s="104" t="str">
        <f>+'OBL. CONTRATO '!F43</f>
        <v xml:space="preserve">CUANTITATIVO </v>
      </c>
      <c r="F39" s="104" t="str">
        <f>+'OBL. CONTRATO '!G43</f>
        <v>Paola</v>
      </c>
      <c r="G39" s="104" t="str">
        <f>+'OBL. CONTRATO '!K43</f>
        <v>MENSUAL</v>
      </c>
      <c r="H39" s="104" t="str">
        <f>+'OBL. CONTRATO '!L43</f>
        <v>MISIONAL</v>
      </c>
      <c r="I39" s="104" t="str">
        <f>+'OBL. CONTRATO '!M43</f>
        <v xml:space="preserve">SI </v>
      </c>
      <c r="J39" s="104" t="str">
        <f>+'OBL. CONTRATO '!N43</f>
        <v>NO</v>
      </c>
      <c r="K39" s="104" t="str">
        <f>+'OBL. CONTRATO '!O43</f>
        <v>CCP</v>
      </c>
      <c r="L39" s="112" t="s">
        <v>71</v>
      </c>
      <c r="M39" s="112" t="s">
        <v>71</v>
      </c>
      <c r="N39" s="112" t="s">
        <v>14</v>
      </c>
      <c r="O39" s="172" t="s">
        <v>14</v>
      </c>
      <c r="P39" s="172" t="s">
        <v>14</v>
      </c>
      <c r="Q39" s="172" t="s">
        <v>14</v>
      </c>
      <c r="R39" s="172" t="s">
        <v>14</v>
      </c>
      <c r="S39" s="172" t="s">
        <v>14</v>
      </c>
      <c r="T39" s="172" t="s">
        <v>14</v>
      </c>
      <c r="U39" s="172" t="s">
        <v>14</v>
      </c>
      <c r="V39" s="172" t="s">
        <v>14</v>
      </c>
      <c r="W39" s="172" t="s">
        <v>14</v>
      </c>
      <c r="X39" s="112" t="s">
        <v>14</v>
      </c>
      <c r="Y39" s="172" t="s">
        <v>14</v>
      </c>
      <c r="Z39" s="172" t="s">
        <v>14</v>
      </c>
      <c r="AA39" s="172" t="s">
        <v>14</v>
      </c>
      <c r="AB39" s="172" t="s">
        <v>14</v>
      </c>
      <c r="AC39" s="172" t="s">
        <v>14</v>
      </c>
      <c r="AD39" s="172" t="s">
        <v>14</v>
      </c>
      <c r="AE39" s="172" t="s">
        <v>14</v>
      </c>
      <c r="AF39" s="172" t="s">
        <v>14</v>
      </c>
      <c r="AG39" s="172" t="s">
        <v>14</v>
      </c>
      <c r="AH39" s="172" t="s">
        <v>14</v>
      </c>
      <c r="AI39" s="112" t="s">
        <v>14</v>
      </c>
      <c r="AJ39" s="113">
        <f>IFERROR(VLOOKUP(CONCATENATE($H39,L39,),'Condicionales '!$D$55:$F$57,3,0)/VLOOKUP($H39,$I$123:L157,$AJ$1,0),0)</f>
        <v>0</v>
      </c>
      <c r="AK39" s="113">
        <f>IFERROR(VLOOKUP(CONCATENATE($H39,M39,),'Condicionales '!$D$55:$F$57,3,0)/VLOOKUP($H39,$I$123:M157,AK$1,0),0)</f>
        <v>0</v>
      </c>
      <c r="AL39" s="113">
        <f>IFERROR(VLOOKUP(CONCATENATE($H39,N39,),'Condicionales '!$D$55:$F$57,3,0)/VLOOKUP($H39,$I$123:N157,AL$1,0),0)</f>
        <v>3.4999999999999996E-2</v>
      </c>
      <c r="AM39" s="113">
        <f>IFERROR(VLOOKUP(CONCATENATE($H39,O39,),'Condicionales '!$D$55:$F$57,3,0)/VLOOKUP($H39,$I$123:O157,AM$1,0),0)</f>
        <v>3.6842105263157891E-2</v>
      </c>
      <c r="AN39" s="113">
        <f>IFERROR(VLOOKUP(CONCATENATE($H39,P39,),'Condicionales '!$D$55:$F$57,3,0)/VLOOKUP($H39,$I$123:P157,AN$1,0),0)</f>
        <v>3.4999999999999996E-2</v>
      </c>
      <c r="AO39" s="113">
        <f>IFERROR(VLOOKUP(CONCATENATE($H39,Q39,),'Condicionales '!$D$55:$F$57,3,0)/VLOOKUP($H39,$I$123:Q157,AO$1,0),0)</f>
        <v>3.6842105263157891E-2</v>
      </c>
      <c r="AP39" s="113">
        <f>IFERROR(VLOOKUP(CONCATENATE($H39,R39,),'Condicionales '!$D$55:$F$57,3,0)/VLOOKUP($H39,$I$123:R157,AP$1,0),0)</f>
        <v>3.6842105263157891E-2</v>
      </c>
      <c r="AQ39" s="113">
        <f>IFERROR(VLOOKUP(CONCATENATE($H39,S39,),'Condicionales '!$D$55:$F$57,3,0)/VLOOKUP($H39,$I$123:S157,AQ$1,0),0)</f>
        <v>3.6842105263157891E-2</v>
      </c>
      <c r="AR39" s="113">
        <f>IFERROR(VLOOKUP(CONCATENATE($H39,T39,),'Condicionales '!$D$55:$F$57,3,0)/VLOOKUP($H39,$I$123:T157,AR$1,0),0)</f>
        <v>3.6842105263157891E-2</v>
      </c>
      <c r="AS39" s="113">
        <f>IFERROR(VLOOKUP(CONCATENATE($H39,U39,),'Condicionales '!$D$55:$F$57,3,0)/VLOOKUP($H39,$I$123:U157,AS$1,0),0)</f>
        <v>3.6842105263157891E-2</v>
      </c>
      <c r="AT39" s="113">
        <f>IFERROR(VLOOKUP(CONCATENATE($H39,V39,),'Condicionales '!$D$55:$F$57,3,0)/VLOOKUP($H39,$I$123:V157,AT$1,0),0)</f>
        <v>3.4999999999999996E-2</v>
      </c>
      <c r="AU39" s="113">
        <f>IFERROR(VLOOKUP(CONCATENATE($H39,W39,),'Condicionales '!$D$55:$F$57,3,0)/VLOOKUP($H39,$I$123:W157,AU$1,0),0)</f>
        <v>3.6842105263157891E-2</v>
      </c>
      <c r="AV39" s="113">
        <f>IFERROR(VLOOKUP(CONCATENATE($H39,X39,),'Condicionales '!$D$55:$F$57,3,0)/VLOOKUP($H39,$I$123:X157,AV$1,0),0)</f>
        <v>3.6842105263157891E-2</v>
      </c>
      <c r="AW39" s="113">
        <f>IFERROR(VLOOKUP(CONCATENATE($H39,Y39,),'Condicionales '!$D$55:$F$57,3,0)/VLOOKUP($H39,$I$123:Y157,AW$1,0),0)</f>
        <v>3.6842105263157891E-2</v>
      </c>
      <c r="AX39" s="113">
        <f>IFERROR(VLOOKUP(CONCATENATE($H39,Z39,),'Condicionales '!$D$55:$F$57,3,0)/VLOOKUP($H39,$I$123:Z157,AX$1,0),0)</f>
        <v>3.6842105263157891E-2</v>
      </c>
      <c r="AY39" s="113">
        <f>IFERROR(VLOOKUP(CONCATENATE($H39,AA39,),'Condicionales '!$D$55:$F$57,3,0)/VLOOKUP($H39,$I$123:AA157,AY$1,0),0)</f>
        <v>3.6842105263157891E-2</v>
      </c>
      <c r="AZ39" s="113">
        <f>IFERROR(VLOOKUP(CONCATENATE($H39,AB39,),'Condicionales '!$D$55:$F$57,3,0)/VLOOKUP($H39,$I$123:AB157,AZ$1,0),0)</f>
        <v>3.4999999999999996E-2</v>
      </c>
      <c r="BA39" s="113">
        <f>IFERROR(VLOOKUP(CONCATENATE($H39,AC39,),'Condicionales '!$D$55:$F$57,3,0)/VLOOKUP($H39,$I$123:AC157,BA$1,0),0)</f>
        <v>3.4999999999999996E-2</v>
      </c>
      <c r="BB39" s="113">
        <f>IFERROR(VLOOKUP(CONCATENATE($H39,AD39,),'Condicionales '!$D$55:$F$57,3,0)/VLOOKUP($H39,$I$123:AD157,BB$1,0),0)</f>
        <v>3.4999999999999996E-2</v>
      </c>
      <c r="BC39" s="113">
        <f>IFERROR(VLOOKUP(CONCATENATE($H39,AE39,),'Condicionales '!$D$55:$F$57,3,0)/VLOOKUP($H39,$I$123:AE157,BC$1,0),0)</f>
        <v>3.4999999999999996E-2</v>
      </c>
      <c r="BD39" s="113">
        <f>IFERROR(VLOOKUP(CONCATENATE($H39,AF39,),'Condicionales '!$D$55:$F$57,3,0)/VLOOKUP($H39,$I$123:AF157,BD$1,0),0)</f>
        <v>3.3333333333333333E-2</v>
      </c>
      <c r="BE39" s="113">
        <f>IFERROR(VLOOKUP(CONCATENATE($H39,AG39,),'Condicionales '!$D$55:$F$57,3,0)/VLOOKUP($H39,$I$123:AG157,BE$1,0),0)</f>
        <v>3.4999999999999996E-2</v>
      </c>
      <c r="BF39" s="113">
        <f>IFERROR(VLOOKUP(CONCATENATE($H39,AH39,),'Condicionales '!$D$55:$F$57,3,0)/VLOOKUP($H39,$I$123:AH157,BF$1,0),0)</f>
        <v>3.3333333333333333E-2</v>
      </c>
      <c r="BG39" s="113">
        <f>IFERROR(VLOOKUP(CONCATENATE($H39,AI39,),'Condicionales '!$D$55:$F$57,3,0)/VLOOKUP($H39,$I$123:AI157,BG$1,0),0)</f>
        <v>3.6842105263157891E-2</v>
      </c>
      <c r="BH39" s="121">
        <f t="shared" si="54"/>
        <v>0.78877192982456146</v>
      </c>
      <c r="BI39" s="89">
        <f t="shared" si="55"/>
        <v>22</v>
      </c>
      <c r="BJ39" s="121">
        <f t="shared" si="56"/>
        <v>3.5853269537480068E-2</v>
      </c>
      <c r="BK39" s="87"/>
      <c r="BL39" s="87"/>
      <c r="BM39" s="87"/>
      <c r="BN39" s="154">
        <f t="shared" si="57"/>
        <v>0</v>
      </c>
      <c r="BO39" s="154">
        <f t="shared" si="58"/>
        <v>0</v>
      </c>
      <c r="BP39" s="154">
        <f t="shared" si="59"/>
        <v>3.4999999999999996E-2</v>
      </c>
      <c r="BQ39" s="154">
        <f t="shared" si="60"/>
        <v>7.1842105263157888E-2</v>
      </c>
      <c r="BR39" s="154">
        <f t="shared" si="61"/>
        <v>0.10684210526315788</v>
      </c>
      <c r="BS39" s="154">
        <f t="shared" si="62"/>
        <v>0.14368421052631578</v>
      </c>
      <c r="BT39" s="154">
        <f t="shared" si="63"/>
        <v>0.18052631578947367</v>
      </c>
      <c r="BU39" s="154">
        <f t="shared" si="64"/>
        <v>0.21736842105263157</v>
      </c>
      <c r="BV39" s="154">
        <f t="shared" si="65"/>
        <v>0.25421052631578944</v>
      </c>
      <c r="BW39" s="154">
        <f t="shared" si="66"/>
        <v>0.29105263157894734</v>
      </c>
      <c r="BX39" s="154">
        <f t="shared" si="67"/>
        <v>0.32605263157894732</v>
      </c>
      <c r="BY39" s="154">
        <f t="shared" si="68"/>
        <v>0.36289473684210521</v>
      </c>
      <c r="BZ39" s="154">
        <f t="shared" si="69"/>
        <v>0.39973684210526311</v>
      </c>
      <c r="CA39" s="154">
        <f t="shared" si="70"/>
        <v>0.43657894736842101</v>
      </c>
      <c r="CB39" s="154">
        <f t="shared" si="71"/>
        <v>0.47342105263157891</v>
      </c>
      <c r="CC39" s="154">
        <f t="shared" si="72"/>
        <v>0.51026315789473675</v>
      </c>
      <c r="CD39" s="154">
        <f t="shared" si="73"/>
        <v>0.54526315789473678</v>
      </c>
      <c r="CE39" s="154">
        <f t="shared" si="74"/>
        <v>0.58026315789473681</v>
      </c>
      <c r="CF39" s="154">
        <f t="shared" si="75"/>
        <v>0.61526315789473685</v>
      </c>
      <c r="CG39" s="154">
        <f t="shared" si="76"/>
        <v>0.65026315789473688</v>
      </c>
      <c r="CH39" s="154">
        <f t="shared" si="77"/>
        <v>0.6835964912280702</v>
      </c>
      <c r="CI39" s="154">
        <f t="shared" si="78"/>
        <v>0.71859649122807023</v>
      </c>
      <c r="CJ39" s="154">
        <f t="shared" si="78"/>
        <v>0.71692982456140364</v>
      </c>
      <c r="CK39" s="154">
        <f t="shared" si="78"/>
        <v>0.71692982456140353</v>
      </c>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row>
    <row r="40" spans="1:115" ht="15" customHeight="1" x14ac:dyDescent="0.3">
      <c r="A40" s="104">
        <f>+'OBL. CONTRATO '!A44</f>
        <v>34</v>
      </c>
      <c r="B40" s="104">
        <f>+'OBL. CONTRATO '!B44</f>
        <v>4</v>
      </c>
      <c r="C40" s="104">
        <f>+'OBL. CONTRATO '!C44</f>
        <v>1</v>
      </c>
      <c r="D40" s="104">
        <f>+'OBL. CONTRATO '!D44</f>
        <v>13</v>
      </c>
      <c r="E40" s="104" t="str">
        <f>+'OBL. CONTRATO '!F44</f>
        <v xml:space="preserve">CUANTITATIVO </v>
      </c>
      <c r="F40" s="104" t="str">
        <f>+'OBL. CONTRATO '!G44</f>
        <v>Miller</v>
      </c>
      <c r="G40" s="104" t="str">
        <f>+'OBL. CONTRATO '!K44</f>
        <v>MENSUAL</v>
      </c>
      <c r="H40" s="104" t="str">
        <f>+'OBL. CONTRATO '!L44</f>
        <v>MISIONAL</v>
      </c>
      <c r="I40" s="104" t="str">
        <f>+'OBL. CONTRATO '!M44</f>
        <v xml:space="preserve">SI </v>
      </c>
      <c r="J40" s="104" t="str">
        <f>+'OBL. CONTRATO '!N44</f>
        <v>NO</v>
      </c>
      <c r="K40" s="104" t="str">
        <f>+'OBL. CONTRATO '!O44</f>
        <v>CCP</v>
      </c>
      <c r="L40" s="114" t="s">
        <v>71</v>
      </c>
      <c r="M40" s="114" t="s">
        <v>71</v>
      </c>
      <c r="N40" s="114" t="s">
        <v>14</v>
      </c>
      <c r="O40" s="173" t="s">
        <v>14</v>
      </c>
      <c r="P40" s="173" t="s">
        <v>14</v>
      </c>
      <c r="Q40" s="173" t="s">
        <v>14</v>
      </c>
      <c r="R40" s="173" t="s">
        <v>14</v>
      </c>
      <c r="S40" s="173" t="s">
        <v>14</v>
      </c>
      <c r="T40" s="173" t="s">
        <v>14</v>
      </c>
      <c r="U40" s="172" t="s">
        <v>14</v>
      </c>
      <c r="V40" s="173" t="s">
        <v>14</v>
      </c>
      <c r="W40" s="173" t="s">
        <v>14</v>
      </c>
      <c r="X40" s="114" t="s">
        <v>14</v>
      </c>
      <c r="Y40" s="173" t="s">
        <v>14</v>
      </c>
      <c r="Z40" s="173" t="s">
        <v>14</v>
      </c>
      <c r="AA40" s="173" t="s">
        <v>14</v>
      </c>
      <c r="AB40" s="173" t="s">
        <v>14</v>
      </c>
      <c r="AC40" s="173" t="s">
        <v>14</v>
      </c>
      <c r="AD40" s="173" t="s">
        <v>14</v>
      </c>
      <c r="AE40" s="173" t="s">
        <v>14</v>
      </c>
      <c r="AF40" s="173" t="s">
        <v>14</v>
      </c>
      <c r="AG40" s="173" t="s">
        <v>14</v>
      </c>
      <c r="AH40" s="173" t="s">
        <v>14</v>
      </c>
      <c r="AI40" s="114" t="s">
        <v>14</v>
      </c>
      <c r="AJ40" s="113">
        <f>IFERROR(VLOOKUP(CONCATENATE($H40,L40,),'Condicionales '!$D$55:$F$57,3,0)/VLOOKUP($H40,$I$123:L158,$AJ$1,0),0)</f>
        <v>0</v>
      </c>
      <c r="AK40" s="113">
        <f>IFERROR(VLOOKUP(CONCATENATE($H40,M40,),'Condicionales '!$D$55:$F$57,3,0)/VLOOKUP($H40,$I$123:M158,AK$1,0),0)</f>
        <v>0</v>
      </c>
      <c r="AL40" s="113">
        <f>IFERROR(VLOOKUP(CONCATENATE($H40,N40,),'Condicionales '!$D$55:$F$57,3,0)/VLOOKUP($H40,$I$123:N158,AL$1,0),0)</f>
        <v>3.4999999999999996E-2</v>
      </c>
      <c r="AM40" s="113">
        <f>IFERROR(VLOOKUP(CONCATENATE($H40,O40,),'Condicionales '!$D$55:$F$57,3,0)/VLOOKUP($H40,$I$123:O158,AM$1,0),0)</f>
        <v>3.6842105263157891E-2</v>
      </c>
      <c r="AN40" s="113">
        <f>IFERROR(VLOOKUP(CONCATENATE($H40,P40,),'Condicionales '!$D$55:$F$57,3,0)/VLOOKUP($H40,$I$123:P158,AN$1,0),0)</f>
        <v>3.4999999999999996E-2</v>
      </c>
      <c r="AO40" s="113">
        <f>IFERROR(VLOOKUP(CONCATENATE($H40,Q40,),'Condicionales '!$D$55:$F$57,3,0)/VLOOKUP($H40,$I$123:Q158,AO$1,0),0)</f>
        <v>3.6842105263157891E-2</v>
      </c>
      <c r="AP40" s="113">
        <f>IFERROR(VLOOKUP(CONCATENATE($H40,R40,),'Condicionales '!$D$55:$F$57,3,0)/VLOOKUP($H40,$I$123:R158,AP$1,0),0)</f>
        <v>3.6842105263157891E-2</v>
      </c>
      <c r="AQ40" s="113">
        <f>IFERROR(VLOOKUP(CONCATENATE($H40,S40,),'Condicionales '!$D$55:$F$57,3,0)/VLOOKUP($H40,$I$123:S158,AQ$1,0),0)</f>
        <v>3.6842105263157891E-2</v>
      </c>
      <c r="AR40" s="113">
        <f>IFERROR(VLOOKUP(CONCATENATE($H40,T40,),'Condicionales '!$D$55:$F$57,3,0)/VLOOKUP($H40,$I$123:T158,AR$1,0),0)</f>
        <v>3.6842105263157891E-2</v>
      </c>
      <c r="AS40" s="113">
        <f>IFERROR(VLOOKUP(CONCATENATE($H40,U40,),'Condicionales '!$D$55:$F$57,3,0)/VLOOKUP($H40,$I$123:U158,AS$1,0),0)</f>
        <v>3.6842105263157891E-2</v>
      </c>
      <c r="AT40" s="113">
        <f>IFERROR(VLOOKUP(CONCATENATE($H40,V40,),'Condicionales '!$D$55:$F$57,3,0)/VLOOKUP($H40,$I$123:V158,AT$1,0),0)</f>
        <v>3.4999999999999996E-2</v>
      </c>
      <c r="AU40" s="113">
        <f>IFERROR(VLOOKUP(CONCATENATE($H40,W40,),'Condicionales '!$D$55:$F$57,3,0)/VLOOKUP($H40,$I$123:W158,AU$1,0),0)</f>
        <v>3.6842105263157891E-2</v>
      </c>
      <c r="AV40" s="113">
        <f>IFERROR(VLOOKUP(CONCATENATE($H40,X40,),'Condicionales '!$D$55:$F$57,3,0)/VLOOKUP($H40,$I$123:X158,AV$1,0),0)</f>
        <v>3.6842105263157891E-2</v>
      </c>
      <c r="AW40" s="113">
        <f>IFERROR(VLOOKUP(CONCATENATE($H40,Y40,),'Condicionales '!$D$55:$F$57,3,0)/VLOOKUP($H40,$I$123:Y158,AW$1,0),0)</f>
        <v>3.6842105263157891E-2</v>
      </c>
      <c r="AX40" s="113">
        <f>IFERROR(VLOOKUP(CONCATENATE($H40,Z40,),'Condicionales '!$D$55:$F$57,3,0)/VLOOKUP($H40,$I$123:Z158,AX$1,0),0)</f>
        <v>3.6842105263157891E-2</v>
      </c>
      <c r="AY40" s="113">
        <f>IFERROR(VLOOKUP(CONCATENATE($H40,AA40,),'Condicionales '!$D$55:$F$57,3,0)/VLOOKUP($H40,$I$123:AA158,AY$1,0),0)</f>
        <v>3.6842105263157891E-2</v>
      </c>
      <c r="AZ40" s="113">
        <f>IFERROR(VLOOKUP(CONCATENATE($H40,AB40,),'Condicionales '!$D$55:$F$57,3,0)/VLOOKUP($H40,$I$123:AB158,AZ$1,0),0)</f>
        <v>3.4999999999999996E-2</v>
      </c>
      <c r="BA40" s="113">
        <f>IFERROR(VLOOKUP(CONCATENATE($H40,AC40,),'Condicionales '!$D$55:$F$57,3,0)/VLOOKUP($H40,$I$123:AC158,BA$1,0),0)</f>
        <v>3.4999999999999996E-2</v>
      </c>
      <c r="BB40" s="113">
        <f>IFERROR(VLOOKUP(CONCATENATE($H40,AD40,),'Condicionales '!$D$55:$F$57,3,0)/VLOOKUP($H40,$I$123:AD158,BB$1,0),0)</f>
        <v>3.4999999999999996E-2</v>
      </c>
      <c r="BC40" s="113">
        <f>IFERROR(VLOOKUP(CONCATENATE($H40,AE40,),'Condicionales '!$D$55:$F$57,3,0)/VLOOKUP($H40,$I$123:AE158,BC$1,0),0)</f>
        <v>3.4999999999999996E-2</v>
      </c>
      <c r="BD40" s="113">
        <f>IFERROR(VLOOKUP(CONCATENATE($H40,AF40,),'Condicionales '!$D$55:$F$57,3,0)/VLOOKUP($H40,$I$123:AF158,BD$1,0),0)</f>
        <v>3.3333333333333333E-2</v>
      </c>
      <c r="BE40" s="113">
        <f>IFERROR(VLOOKUP(CONCATENATE($H40,AG40,),'Condicionales '!$D$55:$F$57,3,0)/VLOOKUP($H40,$I$123:AG158,BE$1,0),0)</f>
        <v>3.4999999999999996E-2</v>
      </c>
      <c r="BF40" s="113">
        <f>IFERROR(VLOOKUP(CONCATENATE($H40,AH40,),'Condicionales '!$D$55:$F$57,3,0)/VLOOKUP($H40,$I$123:AH158,BF$1,0),0)</f>
        <v>3.3333333333333333E-2</v>
      </c>
      <c r="BG40" s="113">
        <f>IFERROR(VLOOKUP(CONCATENATE($H40,AI40,),'Condicionales '!$D$55:$F$57,3,0)/VLOOKUP($H40,$I$123:AI158,BG$1,0),0)</f>
        <v>3.6842105263157891E-2</v>
      </c>
      <c r="BH40" s="121">
        <f t="shared" si="54"/>
        <v>0.78877192982456146</v>
      </c>
      <c r="BI40" s="89">
        <f t="shared" si="55"/>
        <v>22</v>
      </c>
      <c r="BJ40" s="121">
        <f t="shared" si="56"/>
        <v>3.5853269537480068E-2</v>
      </c>
      <c r="BK40" s="87"/>
      <c r="BL40" s="87"/>
      <c r="BM40" s="87"/>
      <c r="BN40" s="154">
        <f t="shared" si="57"/>
        <v>0</v>
      </c>
      <c r="BO40" s="154">
        <f t="shared" si="58"/>
        <v>0</v>
      </c>
      <c r="BP40" s="154">
        <f t="shared" si="59"/>
        <v>3.4999999999999996E-2</v>
      </c>
      <c r="BQ40" s="154">
        <f t="shared" si="60"/>
        <v>7.1842105263157888E-2</v>
      </c>
      <c r="BR40" s="154">
        <f t="shared" si="61"/>
        <v>0.10684210526315788</v>
      </c>
      <c r="BS40" s="154">
        <f t="shared" si="62"/>
        <v>0.14368421052631578</v>
      </c>
      <c r="BT40" s="154">
        <f t="shared" si="63"/>
        <v>0.18052631578947367</v>
      </c>
      <c r="BU40" s="154">
        <f t="shared" si="64"/>
        <v>0.21736842105263157</v>
      </c>
      <c r="BV40" s="154">
        <f t="shared" si="65"/>
        <v>0.25421052631578944</v>
      </c>
      <c r="BW40" s="154">
        <f t="shared" si="66"/>
        <v>0.29105263157894734</v>
      </c>
      <c r="BX40" s="154">
        <f t="shared" si="67"/>
        <v>0.32605263157894732</v>
      </c>
      <c r="BY40" s="154">
        <f t="shared" si="68"/>
        <v>0.36289473684210521</v>
      </c>
      <c r="BZ40" s="154">
        <f t="shared" si="69"/>
        <v>0.39973684210526311</v>
      </c>
      <c r="CA40" s="154">
        <f t="shared" si="70"/>
        <v>0.43657894736842101</v>
      </c>
      <c r="CB40" s="154">
        <f t="shared" si="71"/>
        <v>0.47342105263157891</v>
      </c>
      <c r="CC40" s="154">
        <f t="shared" si="72"/>
        <v>0.51026315789473675</v>
      </c>
      <c r="CD40" s="154">
        <f t="shared" si="73"/>
        <v>0.54526315789473678</v>
      </c>
      <c r="CE40" s="154">
        <f t="shared" si="74"/>
        <v>0.58026315789473681</v>
      </c>
      <c r="CF40" s="154">
        <f t="shared" si="75"/>
        <v>0.61526315789473685</v>
      </c>
      <c r="CG40" s="154">
        <f t="shared" si="76"/>
        <v>0.65026315789473688</v>
      </c>
      <c r="CH40" s="154">
        <f t="shared" si="77"/>
        <v>0.6835964912280702</v>
      </c>
      <c r="CI40" s="154">
        <f t="shared" si="78"/>
        <v>0.71859649122807023</v>
      </c>
      <c r="CJ40" s="154">
        <f t="shared" si="78"/>
        <v>0.71692982456140364</v>
      </c>
      <c r="CK40" s="154">
        <f t="shared" si="78"/>
        <v>0.71692982456140353</v>
      </c>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row>
    <row r="41" spans="1:115" ht="15" customHeight="1" x14ac:dyDescent="0.3">
      <c r="A41" s="104">
        <f>+'OBL. CONTRATO '!A45</f>
        <v>35</v>
      </c>
      <c r="B41" s="104">
        <f>+'OBL. CONTRATO '!B45</f>
        <v>4</v>
      </c>
      <c r="C41" s="104">
        <f>+'OBL. CONTRATO '!C45</f>
        <v>1</v>
      </c>
      <c r="D41" s="104">
        <f>+'OBL. CONTRATO '!D45</f>
        <v>14</v>
      </c>
      <c r="E41" s="104" t="str">
        <f>+'OBL. CONTRATO '!F45</f>
        <v xml:space="preserve">CUANTITATIVO </v>
      </c>
      <c r="F41" s="104" t="str">
        <f>+'OBL. CONTRATO '!G45</f>
        <v>Miller</v>
      </c>
      <c r="G41" s="115" t="str">
        <f>+'OBL. CONTRATO '!K45</f>
        <v>MENSUAL</v>
      </c>
      <c r="H41" s="104" t="str">
        <f>+'OBL. CONTRATO '!L45</f>
        <v>MISIONAL</v>
      </c>
      <c r="I41" s="104" t="str">
        <f>+'OBL. CONTRATO '!M45</f>
        <v xml:space="preserve">SI </v>
      </c>
      <c r="J41" s="104" t="str">
        <f>+'OBL. CONTRATO '!N45</f>
        <v>No</v>
      </c>
      <c r="K41" s="104" t="str">
        <f>+'OBL. CONTRATO '!O45</f>
        <v>CCP</v>
      </c>
      <c r="L41" s="112" t="s">
        <v>71</v>
      </c>
      <c r="M41" s="112" t="s">
        <v>71</v>
      </c>
      <c r="N41" s="112" t="s">
        <v>14</v>
      </c>
      <c r="O41" s="172" t="s">
        <v>14</v>
      </c>
      <c r="P41" s="172" t="s">
        <v>14</v>
      </c>
      <c r="Q41" s="172" t="s">
        <v>14</v>
      </c>
      <c r="R41" s="172" t="s">
        <v>14</v>
      </c>
      <c r="S41" s="172" t="s">
        <v>14</v>
      </c>
      <c r="T41" s="172" t="s">
        <v>14</v>
      </c>
      <c r="U41" s="172" t="s">
        <v>14</v>
      </c>
      <c r="V41" s="172" t="s">
        <v>14</v>
      </c>
      <c r="W41" s="172" t="s">
        <v>14</v>
      </c>
      <c r="X41" s="112" t="s">
        <v>14</v>
      </c>
      <c r="Y41" s="172" t="s">
        <v>14</v>
      </c>
      <c r="Z41" s="172" t="s">
        <v>14</v>
      </c>
      <c r="AA41" s="172" t="s">
        <v>14</v>
      </c>
      <c r="AB41" s="172" t="s">
        <v>14</v>
      </c>
      <c r="AC41" s="172" t="s">
        <v>14</v>
      </c>
      <c r="AD41" s="172" t="s">
        <v>14</v>
      </c>
      <c r="AE41" s="172" t="s">
        <v>14</v>
      </c>
      <c r="AF41" s="172" t="s">
        <v>14</v>
      </c>
      <c r="AG41" s="172" t="s">
        <v>14</v>
      </c>
      <c r="AH41" s="172" t="s">
        <v>14</v>
      </c>
      <c r="AI41" s="112" t="s">
        <v>14</v>
      </c>
      <c r="AJ41" s="113">
        <f>IFERROR(VLOOKUP(CONCATENATE($H41,L41,),'Condicionales '!$D$55:$F$57,3,0)/VLOOKUP($H41,$I$123:L159,$AJ$1,0),0)</f>
        <v>0</v>
      </c>
      <c r="AK41" s="113">
        <f>IFERROR(VLOOKUP(CONCATENATE($H41,M41,),'Condicionales '!$D$55:$F$57,3,0)/VLOOKUP($H41,$I$123:M159,AK$1,0),0)</f>
        <v>0</v>
      </c>
      <c r="AL41" s="113">
        <f>IFERROR(VLOOKUP(CONCATENATE($H41,N41,),'Condicionales '!$D$55:$F$57,3,0)/VLOOKUP($H41,$I$123:N159,AL$1,0),0)</f>
        <v>3.4999999999999996E-2</v>
      </c>
      <c r="AM41" s="113">
        <f>IFERROR(VLOOKUP(CONCATENATE($H41,O41,),'Condicionales '!$D$55:$F$57,3,0)/VLOOKUP($H41,$I$123:O159,AM$1,0),0)</f>
        <v>3.6842105263157891E-2</v>
      </c>
      <c r="AN41" s="113">
        <f>IFERROR(VLOOKUP(CONCATENATE($H41,P41,),'Condicionales '!$D$55:$F$57,3,0)/VLOOKUP($H41,$I$123:P159,AN$1,0),0)</f>
        <v>3.4999999999999996E-2</v>
      </c>
      <c r="AO41" s="113">
        <f>IFERROR(VLOOKUP(CONCATENATE($H41,Q41,),'Condicionales '!$D$55:$F$57,3,0)/VLOOKUP($H41,$I$123:Q159,AO$1,0),0)</f>
        <v>3.6842105263157891E-2</v>
      </c>
      <c r="AP41" s="113">
        <f>IFERROR(VLOOKUP(CONCATENATE($H41,R41,),'Condicionales '!$D$55:$F$57,3,0)/VLOOKUP($H41,$I$123:R159,AP$1,0),0)</f>
        <v>3.6842105263157891E-2</v>
      </c>
      <c r="AQ41" s="113">
        <f>IFERROR(VLOOKUP(CONCATENATE($H41,S41,),'Condicionales '!$D$55:$F$57,3,0)/VLOOKUP($H41,$I$123:S159,AQ$1,0),0)</f>
        <v>3.6842105263157891E-2</v>
      </c>
      <c r="AR41" s="113">
        <f>IFERROR(VLOOKUP(CONCATENATE($H41,T41,),'Condicionales '!$D$55:$F$57,3,0)/VLOOKUP($H41,$I$123:T159,AR$1,0),0)</f>
        <v>3.6842105263157891E-2</v>
      </c>
      <c r="AS41" s="113">
        <f>IFERROR(VLOOKUP(CONCATENATE($H41,U41,),'Condicionales '!$D$55:$F$57,3,0)/VLOOKUP($H41,$I$123:U159,AS$1,0),0)</f>
        <v>3.6842105263157891E-2</v>
      </c>
      <c r="AT41" s="113">
        <f>IFERROR(VLOOKUP(CONCATENATE($H41,V41,),'Condicionales '!$D$55:$F$57,3,0)/VLOOKUP($H41,$I$123:V159,AT$1,0),0)</f>
        <v>3.4999999999999996E-2</v>
      </c>
      <c r="AU41" s="113">
        <f>IFERROR(VLOOKUP(CONCATENATE($H41,W41,),'Condicionales '!$D$55:$F$57,3,0)/VLOOKUP($H41,$I$123:W159,AU$1,0),0)</f>
        <v>3.6842105263157891E-2</v>
      </c>
      <c r="AV41" s="113">
        <f>IFERROR(VLOOKUP(CONCATENATE($H41,X41,),'Condicionales '!$D$55:$F$57,3,0)/VLOOKUP($H41,$I$123:X159,AV$1,0),0)</f>
        <v>3.6842105263157891E-2</v>
      </c>
      <c r="AW41" s="113">
        <f>IFERROR(VLOOKUP(CONCATENATE($H41,Y41,),'Condicionales '!$D$55:$F$57,3,0)/VLOOKUP($H41,$I$123:Y159,AW$1,0),0)</f>
        <v>3.6842105263157891E-2</v>
      </c>
      <c r="AX41" s="113">
        <f>IFERROR(VLOOKUP(CONCATENATE($H41,Z41,),'Condicionales '!$D$55:$F$57,3,0)/VLOOKUP($H41,$I$123:Z159,AX$1,0),0)</f>
        <v>3.6842105263157891E-2</v>
      </c>
      <c r="AY41" s="113">
        <f>IFERROR(VLOOKUP(CONCATENATE($H41,AA41,),'Condicionales '!$D$55:$F$57,3,0)/VLOOKUP($H41,$I$123:AA159,AY$1,0),0)</f>
        <v>3.6842105263157891E-2</v>
      </c>
      <c r="AZ41" s="113">
        <f>IFERROR(VLOOKUP(CONCATENATE($H41,AB41,),'Condicionales '!$D$55:$F$57,3,0)/VLOOKUP($H41,$I$123:AB159,AZ$1,0),0)</f>
        <v>3.4999999999999996E-2</v>
      </c>
      <c r="BA41" s="113">
        <f>IFERROR(VLOOKUP(CONCATENATE($H41,AC41,),'Condicionales '!$D$55:$F$57,3,0)/VLOOKUP($H41,$I$123:AC159,BA$1,0),0)</f>
        <v>3.4999999999999996E-2</v>
      </c>
      <c r="BB41" s="113">
        <f>IFERROR(VLOOKUP(CONCATENATE($H41,AD41,),'Condicionales '!$D$55:$F$57,3,0)/VLOOKUP($H41,$I$123:AD159,BB$1,0),0)</f>
        <v>3.4999999999999996E-2</v>
      </c>
      <c r="BC41" s="113">
        <f>IFERROR(VLOOKUP(CONCATENATE($H41,AE41,),'Condicionales '!$D$55:$F$57,3,0)/VLOOKUP($H41,$I$123:AE159,BC$1,0),0)</f>
        <v>3.4999999999999996E-2</v>
      </c>
      <c r="BD41" s="113">
        <f>IFERROR(VLOOKUP(CONCATENATE($H41,AF41,),'Condicionales '!$D$55:$F$57,3,0)/VLOOKUP($H41,$I$123:AF159,BD$1,0),0)</f>
        <v>3.3333333333333333E-2</v>
      </c>
      <c r="BE41" s="113">
        <f>IFERROR(VLOOKUP(CONCATENATE($H41,AG41,),'Condicionales '!$D$55:$F$57,3,0)/VLOOKUP($H41,$I$123:AG159,BE$1,0),0)</f>
        <v>3.4999999999999996E-2</v>
      </c>
      <c r="BF41" s="113">
        <f>IFERROR(VLOOKUP(CONCATENATE($H41,AH41,),'Condicionales '!$D$55:$F$57,3,0)/VLOOKUP($H41,$I$123:AH159,BF$1,0),0)</f>
        <v>3.3333333333333333E-2</v>
      </c>
      <c r="BG41" s="113">
        <f>IFERROR(VLOOKUP(CONCATENATE($H41,AI41,),'Condicionales '!$D$55:$F$57,3,0)/VLOOKUP($H41,$I$123:AI159,BG$1,0),0)</f>
        <v>3.6842105263157891E-2</v>
      </c>
      <c r="BH41" s="121">
        <f t="shared" si="54"/>
        <v>0.78877192982456146</v>
      </c>
      <c r="BI41" s="89">
        <f t="shared" si="55"/>
        <v>22</v>
      </c>
      <c r="BJ41" s="121">
        <f t="shared" si="56"/>
        <v>3.5853269537480068E-2</v>
      </c>
      <c r="BK41" s="87"/>
      <c r="BL41" s="87"/>
      <c r="BM41" s="87"/>
      <c r="BN41" s="154">
        <f t="shared" si="57"/>
        <v>0</v>
      </c>
      <c r="BO41" s="154">
        <f t="shared" si="58"/>
        <v>0</v>
      </c>
      <c r="BP41" s="154">
        <f t="shared" si="59"/>
        <v>3.4999999999999996E-2</v>
      </c>
      <c r="BQ41" s="154">
        <f t="shared" si="60"/>
        <v>7.1842105263157888E-2</v>
      </c>
      <c r="BR41" s="154">
        <f t="shared" si="61"/>
        <v>0.10684210526315788</v>
      </c>
      <c r="BS41" s="154">
        <f t="shared" si="62"/>
        <v>0.14368421052631578</v>
      </c>
      <c r="BT41" s="154">
        <f t="shared" si="63"/>
        <v>0.18052631578947367</v>
      </c>
      <c r="BU41" s="154">
        <f t="shared" si="64"/>
        <v>0.21736842105263157</v>
      </c>
      <c r="BV41" s="154">
        <f t="shared" si="65"/>
        <v>0.25421052631578944</v>
      </c>
      <c r="BW41" s="154">
        <f t="shared" si="66"/>
        <v>0.29105263157894734</v>
      </c>
      <c r="BX41" s="154">
        <f t="shared" si="67"/>
        <v>0.32605263157894732</v>
      </c>
      <c r="BY41" s="154">
        <f t="shared" si="68"/>
        <v>0.36289473684210521</v>
      </c>
      <c r="BZ41" s="154">
        <f t="shared" si="69"/>
        <v>0.39973684210526311</v>
      </c>
      <c r="CA41" s="154">
        <f t="shared" si="70"/>
        <v>0.43657894736842101</v>
      </c>
      <c r="CB41" s="154">
        <f t="shared" si="71"/>
        <v>0.47342105263157891</v>
      </c>
      <c r="CC41" s="154">
        <f t="shared" si="72"/>
        <v>0.51026315789473675</v>
      </c>
      <c r="CD41" s="154">
        <f t="shared" si="73"/>
        <v>0.54526315789473678</v>
      </c>
      <c r="CE41" s="154">
        <f t="shared" si="74"/>
        <v>0.58026315789473681</v>
      </c>
      <c r="CF41" s="154">
        <f t="shared" si="75"/>
        <v>0.61526315789473685</v>
      </c>
      <c r="CG41" s="154">
        <f t="shared" si="76"/>
        <v>0.65026315789473688</v>
      </c>
      <c r="CH41" s="154">
        <f t="shared" si="77"/>
        <v>0.6835964912280702</v>
      </c>
      <c r="CI41" s="154">
        <f t="shared" si="78"/>
        <v>0.71859649122807023</v>
      </c>
      <c r="CJ41" s="154">
        <f t="shared" si="78"/>
        <v>0.71692982456140364</v>
      </c>
      <c r="CK41" s="154">
        <f t="shared" si="78"/>
        <v>0.71692982456140353</v>
      </c>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row>
    <row r="42" spans="1:115" ht="15" customHeight="1" x14ac:dyDescent="0.3">
      <c r="A42" s="104">
        <f>+'OBL. CONTRATO '!A46</f>
        <v>36</v>
      </c>
      <c r="B42" s="104">
        <f>+'OBL. CONTRATO '!B46</f>
        <v>4</v>
      </c>
      <c r="C42" s="104">
        <f>+'OBL. CONTRATO '!C46</f>
        <v>1</v>
      </c>
      <c r="D42" s="104">
        <f>+'OBL. CONTRATO '!D46</f>
        <v>15</v>
      </c>
      <c r="E42" s="104" t="str">
        <f>+'OBL. CONTRATO '!F46</f>
        <v xml:space="preserve">CUANTITATIVO </v>
      </c>
      <c r="F42" s="104" t="str">
        <f>+'OBL. CONTRATO '!G46</f>
        <v>Miller</v>
      </c>
      <c r="G42" s="104" t="str">
        <f>+'OBL. CONTRATO '!K46</f>
        <v>MENSUAL</v>
      </c>
      <c r="H42" s="104" t="str">
        <f>+'OBL. CONTRATO '!L46</f>
        <v>MISIONAL</v>
      </c>
      <c r="I42" s="104" t="str">
        <f>+'OBL. CONTRATO '!M46</f>
        <v xml:space="preserve">SI </v>
      </c>
      <c r="J42" s="104" t="str">
        <f>+'OBL. CONTRATO '!N46</f>
        <v>No</v>
      </c>
      <c r="K42" s="104" t="str">
        <f>+'OBL. CONTRATO '!O46</f>
        <v>CCP</v>
      </c>
      <c r="L42" s="112" t="s">
        <v>71</v>
      </c>
      <c r="M42" s="112" t="s">
        <v>71</v>
      </c>
      <c r="N42" s="112" t="s">
        <v>14</v>
      </c>
      <c r="O42" s="172" t="s">
        <v>14</v>
      </c>
      <c r="P42" s="172" t="s">
        <v>14</v>
      </c>
      <c r="Q42" s="172" t="s">
        <v>14</v>
      </c>
      <c r="R42" s="172" t="s">
        <v>14</v>
      </c>
      <c r="S42" s="172" t="s">
        <v>14</v>
      </c>
      <c r="T42" s="172" t="s">
        <v>14</v>
      </c>
      <c r="U42" s="172" t="s">
        <v>14</v>
      </c>
      <c r="V42" s="172" t="s">
        <v>14</v>
      </c>
      <c r="W42" s="172" t="s">
        <v>14</v>
      </c>
      <c r="X42" s="112" t="s">
        <v>14</v>
      </c>
      <c r="Y42" s="172" t="s">
        <v>14</v>
      </c>
      <c r="Z42" s="172" t="s">
        <v>14</v>
      </c>
      <c r="AA42" s="172" t="s">
        <v>14</v>
      </c>
      <c r="AB42" s="172" t="s">
        <v>14</v>
      </c>
      <c r="AC42" s="172" t="s">
        <v>14</v>
      </c>
      <c r="AD42" s="172" t="s">
        <v>14</v>
      </c>
      <c r="AE42" s="172" t="s">
        <v>14</v>
      </c>
      <c r="AF42" s="172" t="s">
        <v>14</v>
      </c>
      <c r="AG42" s="172" t="s">
        <v>14</v>
      </c>
      <c r="AH42" s="172" t="s">
        <v>14</v>
      </c>
      <c r="AI42" s="112" t="s">
        <v>14</v>
      </c>
      <c r="AJ42" s="113">
        <f>IFERROR(VLOOKUP(CONCATENATE($H42,L42,),'Condicionales '!$D$55:$F$57,3,0)/VLOOKUP($H42,$I$123:L160,$AJ$1,0),0)</f>
        <v>0</v>
      </c>
      <c r="AK42" s="113">
        <f>IFERROR(VLOOKUP(CONCATENATE($H42,M42,),'Condicionales '!$D$55:$F$57,3,0)/VLOOKUP($H42,$I$123:M160,AK$1,0),0)</f>
        <v>0</v>
      </c>
      <c r="AL42" s="113">
        <f>IFERROR(VLOOKUP(CONCATENATE($H42,N42,),'Condicionales '!$D$55:$F$57,3,0)/VLOOKUP($H42,$I$123:N160,AL$1,0),0)</f>
        <v>3.4999999999999996E-2</v>
      </c>
      <c r="AM42" s="113">
        <f>IFERROR(VLOOKUP(CONCATENATE($H42,O42,),'Condicionales '!$D$55:$F$57,3,0)/VLOOKUP($H42,$I$123:O160,AM$1,0),0)</f>
        <v>3.6842105263157891E-2</v>
      </c>
      <c r="AN42" s="113">
        <f>IFERROR(VLOOKUP(CONCATENATE($H42,P42,),'Condicionales '!$D$55:$F$57,3,0)/VLOOKUP($H42,$I$123:P160,AN$1,0),0)</f>
        <v>3.4999999999999996E-2</v>
      </c>
      <c r="AO42" s="113">
        <f>IFERROR(VLOOKUP(CONCATENATE($H42,Q42,),'Condicionales '!$D$55:$F$57,3,0)/VLOOKUP($H42,$I$123:Q160,AO$1,0),0)</f>
        <v>3.6842105263157891E-2</v>
      </c>
      <c r="AP42" s="113">
        <f>IFERROR(VLOOKUP(CONCATENATE($H42,R42,),'Condicionales '!$D$55:$F$57,3,0)/VLOOKUP($H42,$I$123:R160,AP$1,0),0)</f>
        <v>3.6842105263157891E-2</v>
      </c>
      <c r="AQ42" s="113">
        <f>IFERROR(VLOOKUP(CONCATENATE($H42,S42,),'Condicionales '!$D$55:$F$57,3,0)/VLOOKUP($H42,$I$123:S160,AQ$1,0),0)</f>
        <v>3.6842105263157891E-2</v>
      </c>
      <c r="AR42" s="113">
        <f>IFERROR(VLOOKUP(CONCATENATE($H42,T42,),'Condicionales '!$D$55:$F$57,3,0)/VLOOKUP($H42,$I$123:T160,AR$1,0),0)</f>
        <v>3.6842105263157891E-2</v>
      </c>
      <c r="AS42" s="113">
        <f>IFERROR(VLOOKUP(CONCATENATE($H42,U42,),'Condicionales '!$D$55:$F$57,3,0)/VLOOKUP($H42,$I$123:U160,AS$1,0),0)</f>
        <v>3.6842105263157891E-2</v>
      </c>
      <c r="AT42" s="113">
        <f>IFERROR(VLOOKUP(CONCATENATE($H42,V42,),'Condicionales '!$D$55:$F$57,3,0)/VLOOKUP($H42,$I$123:V160,AT$1,0),0)</f>
        <v>3.4999999999999996E-2</v>
      </c>
      <c r="AU42" s="113">
        <f>IFERROR(VLOOKUP(CONCATENATE($H42,W42,),'Condicionales '!$D$55:$F$57,3,0)/VLOOKUP($H42,$I$123:W160,AU$1,0),0)</f>
        <v>3.6842105263157891E-2</v>
      </c>
      <c r="AV42" s="113">
        <f>IFERROR(VLOOKUP(CONCATENATE($H42,X42,),'Condicionales '!$D$55:$F$57,3,0)/VLOOKUP($H42,$I$123:X160,AV$1,0),0)</f>
        <v>3.6842105263157891E-2</v>
      </c>
      <c r="AW42" s="113">
        <f>IFERROR(VLOOKUP(CONCATENATE($H42,Y42,),'Condicionales '!$D$55:$F$57,3,0)/VLOOKUP($H42,$I$123:Y160,AW$1,0),0)</f>
        <v>3.6842105263157891E-2</v>
      </c>
      <c r="AX42" s="113">
        <f>IFERROR(VLOOKUP(CONCATENATE($H42,Z42,),'Condicionales '!$D$55:$F$57,3,0)/VLOOKUP($H42,$I$123:Z160,AX$1,0),0)</f>
        <v>3.6842105263157891E-2</v>
      </c>
      <c r="AY42" s="113">
        <f>IFERROR(VLOOKUP(CONCATENATE($H42,AA42,),'Condicionales '!$D$55:$F$57,3,0)/VLOOKUP($H42,$I$123:AA160,AY$1,0),0)</f>
        <v>3.6842105263157891E-2</v>
      </c>
      <c r="AZ42" s="113">
        <f>IFERROR(VLOOKUP(CONCATENATE($H42,AB42,),'Condicionales '!$D$55:$F$57,3,0)/VLOOKUP($H42,$I$123:AB160,AZ$1,0),0)</f>
        <v>3.4999999999999996E-2</v>
      </c>
      <c r="BA42" s="113">
        <f>IFERROR(VLOOKUP(CONCATENATE($H42,AC42,),'Condicionales '!$D$55:$F$57,3,0)/VLOOKUP($H42,$I$123:AC160,BA$1,0),0)</f>
        <v>3.4999999999999996E-2</v>
      </c>
      <c r="BB42" s="113">
        <f>IFERROR(VLOOKUP(CONCATENATE($H42,AD42,),'Condicionales '!$D$55:$F$57,3,0)/VLOOKUP($H42,$I$123:AD160,BB$1,0),0)</f>
        <v>3.4999999999999996E-2</v>
      </c>
      <c r="BC42" s="113">
        <f>IFERROR(VLOOKUP(CONCATENATE($H42,AE42,),'Condicionales '!$D$55:$F$57,3,0)/VLOOKUP($H42,$I$123:AE160,BC$1,0),0)</f>
        <v>3.4999999999999996E-2</v>
      </c>
      <c r="BD42" s="113">
        <f>IFERROR(VLOOKUP(CONCATENATE($H42,AF42,),'Condicionales '!$D$55:$F$57,3,0)/VLOOKUP($H42,$I$123:AF160,BD$1,0),0)</f>
        <v>3.3333333333333333E-2</v>
      </c>
      <c r="BE42" s="113">
        <f>IFERROR(VLOOKUP(CONCATENATE($H42,AG42,),'Condicionales '!$D$55:$F$57,3,0)/VLOOKUP($H42,$I$123:AG160,BE$1,0),0)</f>
        <v>3.4999999999999996E-2</v>
      </c>
      <c r="BF42" s="113">
        <f>IFERROR(VLOOKUP(CONCATENATE($H42,AH42,),'Condicionales '!$D$55:$F$57,3,0)/VLOOKUP($H42,$I$123:AH160,BF$1,0),0)</f>
        <v>3.3333333333333333E-2</v>
      </c>
      <c r="BG42" s="113">
        <f>IFERROR(VLOOKUP(CONCATENATE($H42,AI42,),'Condicionales '!$D$55:$F$57,3,0)/VLOOKUP($H42,$I$123:AI160,BG$1,0),0)</f>
        <v>3.6842105263157891E-2</v>
      </c>
      <c r="BH42" s="121">
        <f t="shared" si="54"/>
        <v>0.78877192982456146</v>
      </c>
      <c r="BI42" s="89">
        <f t="shared" si="55"/>
        <v>22</v>
      </c>
      <c r="BJ42" s="121">
        <f t="shared" si="56"/>
        <v>3.5853269537480068E-2</v>
      </c>
      <c r="BK42" s="87"/>
      <c r="BL42" s="87"/>
      <c r="BM42" s="87"/>
      <c r="BN42" s="154">
        <f t="shared" si="57"/>
        <v>0</v>
      </c>
      <c r="BO42" s="154">
        <f t="shared" si="58"/>
        <v>0</v>
      </c>
      <c r="BP42" s="154">
        <f t="shared" si="59"/>
        <v>3.4999999999999996E-2</v>
      </c>
      <c r="BQ42" s="154">
        <f t="shared" si="60"/>
        <v>7.1842105263157888E-2</v>
      </c>
      <c r="BR42" s="154">
        <f t="shared" si="61"/>
        <v>0.10684210526315788</v>
      </c>
      <c r="BS42" s="154">
        <f t="shared" si="62"/>
        <v>0.14368421052631578</v>
      </c>
      <c r="BT42" s="154">
        <f t="shared" si="63"/>
        <v>0.18052631578947367</v>
      </c>
      <c r="BU42" s="154">
        <f t="shared" si="64"/>
        <v>0.21736842105263157</v>
      </c>
      <c r="BV42" s="154">
        <f t="shared" si="65"/>
        <v>0.25421052631578944</v>
      </c>
      <c r="BW42" s="154">
        <f t="shared" si="66"/>
        <v>0.29105263157894734</v>
      </c>
      <c r="BX42" s="154">
        <f t="shared" si="67"/>
        <v>0.32605263157894732</v>
      </c>
      <c r="BY42" s="154">
        <f t="shared" si="68"/>
        <v>0.36289473684210521</v>
      </c>
      <c r="BZ42" s="154">
        <f t="shared" si="69"/>
        <v>0.39973684210526311</v>
      </c>
      <c r="CA42" s="154">
        <f t="shared" si="70"/>
        <v>0.43657894736842101</v>
      </c>
      <c r="CB42" s="154">
        <f t="shared" si="71"/>
        <v>0.47342105263157891</v>
      </c>
      <c r="CC42" s="154">
        <f t="shared" si="72"/>
        <v>0.51026315789473675</v>
      </c>
      <c r="CD42" s="154">
        <f t="shared" si="73"/>
        <v>0.54526315789473678</v>
      </c>
      <c r="CE42" s="154">
        <f t="shared" si="74"/>
        <v>0.58026315789473681</v>
      </c>
      <c r="CF42" s="154">
        <f t="shared" si="75"/>
        <v>0.61526315789473685</v>
      </c>
      <c r="CG42" s="154">
        <f t="shared" si="76"/>
        <v>0.65026315789473688</v>
      </c>
      <c r="CH42" s="154">
        <f t="shared" si="77"/>
        <v>0.6835964912280702</v>
      </c>
      <c r="CI42" s="154">
        <f t="shared" si="78"/>
        <v>0.71859649122807023</v>
      </c>
      <c r="CJ42" s="154">
        <f t="shared" si="78"/>
        <v>0.71692982456140364</v>
      </c>
      <c r="CK42" s="154">
        <f t="shared" si="78"/>
        <v>0.71692982456140353</v>
      </c>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row>
    <row r="43" spans="1:115" ht="15" customHeight="1" x14ac:dyDescent="0.3">
      <c r="A43" s="104">
        <f>+'OBL. CONTRATO '!A47</f>
        <v>37</v>
      </c>
      <c r="B43" s="104">
        <f>+'OBL. CONTRATO '!B47</f>
        <v>4</v>
      </c>
      <c r="C43" s="104">
        <f>+'OBL. CONTRATO '!C47</f>
        <v>1</v>
      </c>
      <c r="D43" s="104">
        <f>+'OBL. CONTRATO '!D47</f>
        <v>16</v>
      </c>
      <c r="E43" s="104" t="str">
        <f>+'OBL. CONTRATO '!F47</f>
        <v xml:space="preserve">CUALITATIVO </v>
      </c>
      <c r="F43" s="104" t="str">
        <f>+'OBL. CONTRATO '!G47</f>
        <v>Paola</v>
      </c>
      <c r="G43" s="104" t="str">
        <f>+'OBL. CONTRATO '!K47</f>
        <v>MENSUAL</v>
      </c>
      <c r="H43" s="104" t="str">
        <f>+'OBL. CONTRATO '!L47</f>
        <v>MISIONAL</v>
      </c>
      <c r="I43" s="104" t="str">
        <f>+'OBL. CONTRATO '!M47</f>
        <v xml:space="preserve">SI </v>
      </c>
      <c r="J43" s="104" t="str">
        <f>+'OBL. CONTRATO '!N47</f>
        <v>NO</v>
      </c>
      <c r="K43" s="104" t="str">
        <f>+'OBL. CONTRATO '!O47</f>
        <v>CCP</v>
      </c>
      <c r="L43" s="112" t="s">
        <v>14</v>
      </c>
      <c r="M43" s="112" t="s">
        <v>14</v>
      </c>
      <c r="N43" s="112" t="s">
        <v>14</v>
      </c>
      <c r="O43" s="172" t="s">
        <v>14</v>
      </c>
      <c r="P43" s="172" t="s">
        <v>14</v>
      </c>
      <c r="Q43" s="172" t="s">
        <v>14</v>
      </c>
      <c r="R43" s="172" t="s">
        <v>14</v>
      </c>
      <c r="S43" s="172" t="s">
        <v>14</v>
      </c>
      <c r="T43" s="172" t="s">
        <v>14</v>
      </c>
      <c r="U43" s="172" t="s">
        <v>14</v>
      </c>
      <c r="V43" s="172" t="s">
        <v>14</v>
      </c>
      <c r="W43" s="172" t="s">
        <v>14</v>
      </c>
      <c r="X43" s="112" t="s">
        <v>14</v>
      </c>
      <c r="Y43" s="172" t="s">
        <v>14</v>
      </c>
      <c r="Z43" s="172" t="s">
        <v>14</v>
      </c>
      <c r="AA43" s="172" t="s">
        <v>14</v>
      </c>
      <c r="AB43" s="172" t="s">
        <v>14</v>
      </c>
      <c r="AC43" s="172" t="s">
        <v>14</v>
      </c>
      <c r="AD43" s="172" t="s">
        <v>14</v>
      </c>
      <c r="AE43" s="172" t="s">
        <v>14</v>
      </c>
      <c r="AF43" s="172" t="s">
        <v>14</v>
      </c>
      <c r="AG43" s="172" t="s">
        <v>14</v>
      </c>
      <c r="AH43" s="172" t="s">
        <v>14</v>
      </c>
      <c r="AI43" s="112" t="s">
        <v>14</v>
      </c>
      <c r="AJ43" s="113">
        <f>IFERROR(VLOOKUP(CONCATENATE($H43,L43,),'Condicionales '!$D$55:$F$57,3,0)/VLOOKUP($H43,$I$123:L161,$AJ$1,0),0)</f>
        <v>9.9999999999999992E-2</v>
      </c>
      <c r="AK43" s="113">
        <f>IFERROR(VLOOKUP(CONCATENATE($H43,M43,),'Condicionales '!$D$55:$F$57,3,0)/VLOOKUP($H43,$I$123:M161,AK$1,0),0)</f>
        <v>8.7499999999999994E-2</v>
      </c>
      <c r="AL43" s="113">
        <f>IFERROR(VLOOKUP(CONCATENATE($H43,N43,),'Condicionales '!$D$55:$F$57,3,0)/VLOOKUP($H43,$I$123:N161,AL$1,0),0)</f>
        <v>3.4999999999999996E-2</v>
      </c>
      <c r="AM43" s="113">
        <f>IFERROR(VLOOKUP(CONCATENATE($H43,O43,),'Condicionales '!$D$55:$F$57,3,0)/VLOOKUP($H43,$I$123:O161,AM$1,0),0)</f>
        <v>3.6842105263157891E-2</v>
      </c>
      <c r="AN43" s="113">
        <f>IFERROR(VLOOKUP(CONCATENATE($H43,P43,),'Condicionales '!$D$55:$F$57,3,0)/VLOOKUP($H43,$I$123:P161,AN$1,0),0)</f>
        <v>3.4999999999999996E-2</v>
      </c>
      <c r="AO43" s="113">
        <f>IFERROR(VLOOKUP(CONCATENATE($H43,Q43,),'Condicionales '!$D$55:$F$57,3,0)/VLOOKUP($H43,$I$123:Q161,AO$1,0),0)</f>
        <v>3.6842105263157891E-2</v>
      </c>
      <c r="AP43" s="113">
        <f>IFERROR(VLOOKUP(CONCATENATE($H43,R43,),'Condicionales '!$D$55:$F$57,3,0)/VLOOKUP($H43,$I$123:R161,AP$1,0),0)</f>
        <v>3.6842105263157891E-2</v>
      </c>
      <c r="AQ43" s="113">
        <f>IFERROR(VLOOKUP(CONCATENATE($H43,S43,),'Condicionales '!$D$55:$F$57,3,0)/VLOOKUP($H43,$I$123:S161,AQ$1,0),0)</f>
        <v>3.6842105263157891E-2</v>
      </c>
      <c r="AR43" s="113">
        <f>IFERROR(VLOOKUP(CONCATENATE($H43,T43,),'Condicionales '!$D$55:$F$57,3,0)/VLOOKUP($H43,$I$123:T161,AR$1,0),0)</f>
        <v>3.6842105263157891E-2</v>
      </c>
      <c r="AS43" s="113">
        <f>IFERROR(VLOOKUP(CONCATENATE($H43,U43,),'Condicionales '!$D$55:$F$57,3,0)/VLOOKUP($H43,$I$123:U161,AS$1,0),0)</f>
        <v>3.6842105263157891E-2</v>
      </c>
      <c r="AT43" s="113">
        <f>IFERROR(VLOOKUP(CONCATENATE($H43,V43,),'Condicionales '!$D$55:$F$57,3,0)/VLOOKUP($H43,$I$123:V161,AT$1,0),0)</f>
        <v>3.4999999999999996E-2</v>
      </c>
      <c r="AU43" s="113">
        <f>IFERROR(VLOOKUP(CONCATENATE($H43,W43,),'Condicionales '!$D$55:$F$57,3,0)/VLOOKUP($H43,$I$123:W161,AU$1,0),0)</f>
        <v>3.6842105263157891E-2</v>
      </c>
      <c r="AV43" s="113">
        <f>IFERROR(VLOOKUP(CONCATENATE($H43,X43,),'Condicionales '!$D$55:$F$57,3,0)/VLOOKUP($H43,$I$123:X161,AV$1,0),0)</f>
        <v>3.6842105263157891E-2</v>
      </c>
      <c r="AW43" s="113">
        <f>IFERROR(VLOOKUP(CONCATENATE($H43,Y43,),'Condicionales '!$D$55:$F$57,3,0)/VLOOKUP($H43,$I$123:Y161,AW$1,0),0)</f>
        <v>3.6842105263157891E-2</v>
      </c>
      <c r="AX43" s="113">
        <f>IFERROR(VLOOKUP(CONCATENATE($H43,Z43,),'Condicionales '!$D$55:$F$57,3,0)/VLOOKUP($H43,$I$123:Z161,AX$1,0),0)</f>
        <v>3.6842105263157891E-2</v>
      </c>
      <c r="AY43" s="113">
        <f>IFERROR(VLOOKUP(CONCATENATE($H43,AA43,),'Condicionales '!$D$55:$F$57,3,0)/VLOOKUP($H43,$I$123:AA161,AY$1,0),0)</f>
        <v>3.6842105263157891E-2</v>
      </c>
      <c r="AZ43" s="113">
        <f>IFERROR(VLOOKUP(CONCATENATE($H43,AB43,),'Condicionales '!$D$55:$F$57,3,0)/VLOOKUP($H43,$I$123:AB161,AZ$1,0),0)</f>
        <v>3.4999999999999996E-2</v>
      </c>
      <c r="BA43" s="113">
        <f>IFERROR(VLOOKUP(CONCATENATE($H43,AC43,),'Condicionales '!$D$55:$F$57,3,0)/VLOOKUP($H43,$I$123:AC161,BA$1,0),0)</f>
        <v>3.4999999999999996E-2</v>
      </c>
      <c r="BB43" s="113">
        <f>IFERROR(VLOOKUP(CONCATENATE($H43,AD43,),'Condicionales '!$D$55:$F$57,3,0)/VLOOKUP($H43,$I$123:AD161,BB$1,0),0)</f>
        <v>3.4999999999999996E-2</v>
      </c>
      <c r="BC43" s="113">
        <f>IFERROR(VLOOKUP(CONCATENATE($H43,AE43,),'Condicionales '!$D$55:$F$57,3,0)/VLOOKUP($H43,$I$123:AE161,BC$1,0),0)</f>
        <v>3.4999999999999996E-2</v>
      </c>
      <c r="BD43" s="113">
        <f>IFERROR(VLOOKUP(CONCATENATE($H43,AF43,),'Condicionales '!$D$55:$F$57,3,0)/VLOOKUP($H43,$I$123:AF161,BD$1,0),0)</f>
        <v>3.3333333333333333E-2</v>
      </c>
      <c r="BE43" s="113">
        <f>IFERROR(VLOOKUP(CONCATENATE($H43,AG43,),'Condicionales '!$D$55:$F$57,3,0)/VLOOKUP($H43,$I$123:AG161,BE$1,0),0)</f>
        <v>3.4999999999999996E-2</v>
      </c>
      <c r="BF43" s="113">
        <f>IFERROR(VLOOKUP(CONCATENATE($H43,AH43,),'Condicionales '!$D$55:$F$57,3,0)/VLOOKUP($H43,$I$123:AH161,BF$1,0),0)</f>
        <v>3.3333333333333333E-2</v>
      </c>
      <c r="BG43" s="113">
        <f>IFERROR(VLOOKUP(CONCATENATE($H43,AI43,),'Condicionales '!$D$55:$F$57,3,0)/VLOOKUP($H43,$I$123:AI161,BG$1,0),0)</f>
        <v>3.6842105263157891E-2</v>
      </c>
      <c r="BH43" s="121">
        <f t="shared" si="54"/>
        <v>0.97627192982456157</v>
      </c>
      <c r="BI43" s="89">
        <f t="shared" si="55"/>
        <v>24</v>
      </c>
      <c r="BJ43" s="121">
        <f t="shared" si="56"/>
        <v>4.0677997076023396E-2</v>
      </c>
      <c r="BK43" s="87"/>
      <c r="BL43" s="87"/>
      <c r="BM43" s="87"/>
      <c r="BN43" s="154">
        <f t="shared" si="57"/>
        <v>9.9999999999999992E-2</v>
      </c>
      <c r="BO43" s="154">
        <f t="shared" si="58"/>
        <v>0.1875</v>
      </c>
      <c r="BP43" s="154">
        <f t="shared" si="59"/>
        <v>0.2225</v>
      </c>
      <c r="BQ43" s="154">
        <f t="shared" si="60"/>
        <v>0.25934210526315787</v>
      </c>
      <c r="BR43" s="154">
        <f t="shared" si="61"/>
        <v>0.29434210526315785</v>
      </c>
      <c r="BS43" s="154">
        <f t="shared" si="62"/>
        <v>0.33118421052631575</v>
      </c>
      <c r="BT43" s="154">
        <f t="shared" si="63"/>
        <v>0.36802631578947365</v>
      </c>
      <c r="BU43" s="154">
        <f t="shared" si="64"/>
        <v>0.40486842105263154</v>
      </c>
      <c r="BV43" s="154">
        <f t="shared" si="65"/>
        <v>0.44171052631578944</v>
      </c>
      <c r="BW43" s="154">
        <f t="shared" si="66"/>
        <v>0.47855263157894734</v>
      </c>
      <c r="BX43" s="154">
        <f t="shared" si="67"/>
        <v>0.51355263157894737</v>
      </c>
      <c r="BY43" s="154">
        <f t="shared" si="68"/>
        <v>0.55039473684210527</v>
      </c>
      <c r="BZ43" s="154">
        <f t="shared" si="69"/>
        <v>0.58723684210526317</v>
      </c>
      <c r="CA43" s="154">
        <f t="shared" si="70"/>
        <v>0.62407894736842107</v>
      </c>
      <c r="CB43" s="154">
        <f t="shared" si="71"/>
        <v>0.66092105263157896</v>
      </c>
      <c r="CC43" s="154">
        <f t="shared" si="72"/>
        <v>0.69776315789473686</v>
      </c>
      <c r="CD43" s="154">
        <f t="shared" si="73"/>
        <v>0.73276315789473689</v>
      </c>
      <c r="CE43" s="154">
        <f t="shared" si="74"/>
        <v>0.76776315789473693</v>
      </c>
      <c r="CF43" s="154">
        <f t="shared" si="75"/>
        <v>0.80276315789473696</v>
      </c>
      <c r="CG43" s="154">
        <f t="shared" si="76"/>
        <v>0.83776315789473699</v>
      </c>
      <c r="CH43" s="154">
        <f t="shared" si="77"/>
        <v>0.77109649122807022</v>
      </c>
      <c r="CI43" s="154">
        <f t="shared" si="78"/>
        <v>0.71859649122807023</v>
      </c>
      <c r="CJ43" s="154">
        <f t="shared" si="78"/>
        <v>0.71692982456140364</v>
      </c>
      <c r="CK43" s="154">
        <f t="shared" si="78"/>
        <v>0.71692982456140353</v>
      </c>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row>
    <row r="44" spans="1:115" ht="15" customHeight="1" x14ac:dyDescent="0.3">
      <c r="A44" s="104">
        <f>+'OBL. CONTRATO '!A48</f>
        <v>38</v>
      </c>
      <c r="B44" s="104">
        <f>+'OBL. CONTRATO '!B48</f>
        <v>4</v>
      </c>
      <c r="C44" s="104">
        <f>+'OBL. CONTRATO '!C48</f>
        <v>1</v>
      </c>
      <c r="D44" s="104">
        <f>+'OBL. CONTRATO '!D48</f>
        <v>17</v>
      </c>
      <c r="E44" s="104" t="str">
        <f>+'OBL. CONTRATO '!F48</f>
        <v xml:space="preserve">CUANTITATIVO </v>
      </c>
      <c r="F44" s="104" t="str">
        <f>+'OBL. CONTRATO '!G48</f>
        <v>Alejo</v>
      </c>
      <c r="G44" s="115" t="str">
        <f>+'OBL. CONTRATO '!K48</f>
        <v>MENSUAL</v>
      </c>
      <c r="H44" s="104" t="str">
        <f>+'OBL. CONTRATO '!L48</f>
        <v>TRANSVERSAL</v>
      </c>
      <c r="I44" s="104" t="str">
        <f>+'OBL. CONTRATO '!M48</f>
        <v xml:space="preserve">SI </v>
      </c>
      <c r="J44" s="104" t="str">
        <f>+'OBL. CONTRATO '!N48</f>
        <v>NO</v>
      </c>
      <c r="K44" s="104" t="str">
        <f>+'OBL. CONTRATO '!O48</f>
        <v>CCP</v>
      </c>
      <c r="L44" s="112" t="s">
        <v>14</v>
      </c>
      <c r="M44" s="112" t="s">
        <v>14</v>
      </c>
      <c r="N44" s="112" t="s">
        <v>14</v>
      </c>
      <c r="O44" s="172" t="s">
        <v>14</v>
      </c>
      <c r="P44" s="172" t="s">
        <v>14</v>
      </c>
      <c r="Q44" s="172" t="s">
        <v>14</v>
      </c>
      <c r="R44" s="172" t="s">
        <v>14</v>
      </c>
      <c r="S44" s="172" t="s">
        <v>14</v>
      </c>
      <c r="T44" s="172" t="s">
        <v>14</v>
      </c>
      <c r="U44" s="172" t="s">
        <v>14</v>
      </c>
      <c r="V44" s="172" t="s">
        <v>14</v>
      </c>
      <c r="W44" s="112" t="s">
        <v>14</v>
      </c>
      <c r="X44" s="112" t="s">
        <v>14</v>
      </c>
      <c r="Y44" s="172" t="s">
        <v>14</v>
      </c>
      <c r="Z44" s="172" t="s">
        <v>14</v>
      </c>
      <c r="AA44" s="172" t="s">
        <v>14</v>
      </c>
      <c r="AB44" s="172" t="s">
        <v>14</v>
      </c>
      <c r="AC44" s="172" t="s">
        <v>14</v>
      </c>
      <c r="AD44" s="172" t="s">
        <v>14</v>
      </c>
      <c r="AE44" s="172" t="s">
        <v>14</v>
      </c>
      <c r="AF44" s="172" t="s">
        <v>14</v>
      </c>
      <c r="AG44" s="172" t="s">
        <v>14</v>
      </c>
      <c r="AH44" s="172" t="s">
        <v>14</v>
      </c>
      <c r="AI44" s="112" t="s">
        <v>14</v>
      </c>
      <c r="AJ44" s="113">
        <f>IFERROR(VLOOKUP(CONCATENATE($H44,L44,),'Condicionales '!$D$55:$F$57,3,0)/VLOOKUP($H44,$I$123:L162,$AJ$1,0),0)</f>
        <v>1.2500000000000001E-2</v>
      </c>
      <c r="AK44" s="113">
        <f>IFERROR(VLOOKUP(CONCATENATE($H44,M44,),'Condicionales '!$D$55:$F$57,3,0)/VLOOKUP($H44,$I$123:M162,AK$1,0),0)</f>
        <v>8.3333333333333332E-3</v>
      </c>
      <c r="AL44" s="113">
        <f>IFERROR(VLOOKUP(CONCATENATE($H44,N44,),'Condicionales '!$D$55:$F$57,3,0)/VLOOKUP($H44,$I$123:N162,AL$1,0),0)</f>
        <v>7.4074074074074077E-3</v>
      </c>
      <c r="AM44" s="113">
        <f>IFERROR(VLOOKUP(CONCATENATE($H44,O44,),'Condicionales '!$D$55:$F$57,3,0)/VLOOKUP($H44,$I$123:O162,AM$1,0),0)</f>
        <v>8.3333333333333332E-3</v>
      </c>
      <c r="AN44" s="113">
        <f>IFERROR(VLOOKUP(CONCATENATE($H44,P44,),'Condicionales '!$D$55:$F$57,3,0)/VLOOKUP($H44,$I$123:P162,AN$1,0),0)</f>
        <v>8.0000000000000002E-3</v>
      </c>
      <c r="AO44" s="113">
        <f>IFERROR(VLOOKUP(CONCATENATE($H44,Q44,),'Condicionales '!$D$55:$F$57,3,0)/VLOOKUP($H44,$I$123:Q162,AO$1,0),0)</f>
        <v>8.6956521739130436E-3</v>
      </c>
      <c r="AP44" s="113">
        <f>IFERROR(VLOOKUP(CONCATENATE($H44,R44,),'Condicionales '!$D$55:$F$57,3,0)/VLOOKUP($H44,$I$123:R162,AP$1,0),0)</f>
        <v>8.0000000000000002E-3</v>
      </c>
      <c r="AQ44" s="113">
        <f>IFERROR(VLOOKUP(CONCATENATE($H44,S44,),'Condicionales '!$D$55:$F$57,3,0)/VLOOKUP($H44,$I$123:S162,AQ$1,0),0)</f>
        <v>7.6923076923076927E-3</v>
      </c>
      <c r="AR44" s="113">
        <f>IFERROR(VLOOKUP(CONCATENATE($H44,T44,),'Condicionales '!$D$55:$F$57,3,0)/VLOOKUP($H44,$I$123:T162,AR$1,0),0)</f>
        <v>8.0000000000000002E-3</v>
      </c>
      <c r="AS44" s="113">
        <f>IFERROR(VLOOKUP(CONCATENATE($H44,U44,),'Condicionales '!$D$55:$F$57,3,0)/VLOOKUP($H44,$I$123:U162,AS$1,0),0)</f>
        <v>9.0909090909090922E-3</v>
      </c>
      <c r="AT44" s="113">
        <f>IFERROR(VLOOKUP(CONCATENATE($H44,V44,),'Condicionales '!$D$55:$F$57,3,0)/VLOOKUP($H44,$I$123:V162,AT$1,0),0)</f>
        <v>8.0000000000000002E-3</v>
      </c>
      <c r="AU44" s="113">
        <f>IFERROR(VLOOKUP(CONCATENATE($H44,W44,),'Condicionales '!$D$55:$F$57,3,0)/VLOOKUP($H44,$I$123:W162,AU$1,0),0)</f>
        <v>8.6956521739130436E-3</v>
      </c>
      <c r="AV44" s="113">
        <f>IFERROR(VLOOKUP(CONCATENATE($H44,X44,),'Condicionales '!$D$55:$F$57,3,0)/VLOOKUP($H44,$I$123:X162,AV$1,0),0)</f>
        <v>8.3333333333333332E-3</v>
      </c>
      <c r="AW44" s="113">
        <f>IFERROR(VLOOKUP(CONCATENATE($H44,Y44,),'Condicionales '!$D$55:$F$57,3,0)/VLOOKUP($H44,$I$123:Y162,AW$1,0),0)</f>
        <v>8.0000000000000002E-3</v>
      </c>
      <c r="AX44" s="113">
        <f>IFERROR(VLOOKUP(CONCATENATE($H44,Z44,),'Condicionales '!$D$55:$F$57,3,0)/VLOOKUP($H44,$I$123:Z162,AX$1,0),0)</f>
        <v>7.4074074074074077E-3</v>
      </c>
      <c r="AY44" s="113">
        <f>IFERROR(VLOOKUP(CONCATENATE($H44,AA44,),'Condicionales '!$D$55:$F$57,3,0)/VLOOKUP($H44,$I$123:AA162,AY$1,0),0)</f>
        <v>7.1428571428571435E-3</v>
      </c>
      <c r="AZ44" s="113">
        <f>IFERROR(VLOOKUP(CONCATENATE($H44,AB44,),'Condicionales '!$D$55:$F$57,3,0)/VLOOKUP($H44,$I$123:AB162,AZ$1,0),0)</f>
        <v>7.6923076923076927E-3</v>
      </c>
      <c r="BA44" s="113">
        <f>IFERROR(VLOOKUP(CONCATENATE($H44,AC44,),'Condicionales '!$D$55:$F$57,3,0)/VLOOKUP($H44,$I$123:AC162,BA$1,0),0)</f>
        <v>6.6666666666666671E-3</v>
      </c>
      <c r="BB44" s="113">
        <f>IFERROR(VLOOKUP(CONCATENATE($H44,AD44,),'Condicionales '!$D$55:$F$57,3,0)/VLOOKUP($H44,$I$123:AD162,BB$1,0),0)</f>
        <v>6.6666666666666671E-3</v>
      </c>
      <c r="BC44" s="113">
        <f>IFERROR(VLOOKUP(CONCATENATE($H44,AE44,),'Condicionales '!$D$55:$F$57,3,0)/VLOOKUP($H44,$I$123:AE162,BC$1,0),0)</f>
        <v>7.1428571428571435E-3</v>
      </c>
      <c r="BD44" s="113">
        <f>IFERROR(VLOOKUP(CONCATENATE($H44,AF44,),'Condicionales '!$D$55:$F$57,3,0)/VLOOKUP($H44,$I$123:AF162,BD$1,0),0)</f>
        <v>6.0606060606060606E-3</v>
      </c>
      <c r="BE44" s="113">
        <f>IFERROR(VLOOKUP(CONCATENATE($H44,AG44,),'Condicionales '!$D$55:$F$57,3,0)/VLOOKUP($H44,$I$123:AG162,BE$1,0),0)</f>
        <v>8.0000000000000002E-3</v>
      </c>
      <c r="BF44" s="113">
        <f>IFERROR(VLOOKUP(CONCATENATE($H44,AH44,),'Condicionales '!$D$55:$F$57,3,0)/VLOOKUP($H44,$I$123:AH162,BF$1,0),0)</f>
        <v>7.6923076923076927E-3</v>
      </c>
      <c r="BG44" s="113">
        <f>IFERROR(VLOOKUP(CONCATENATE($H44,AI44,),'Condicionales '!$D$55:$F$57,3,0)/VLOOKUP($H44,$I$123:AI162,BG$1,0),0)</f>
        <v>7.1428571428571435E-3</v>
      </c>
      <c r="BH44" s="121">
        <f t="shared" si="54"/>
        <v>0.19069646215298394</v>
      </c>
      <c r="BI44" s="89">
        <f t="shared" si="55"/>
        <v>24</v>
      </c>
      <c r="BJ44" s="121">
        <f t="shared" si="56"/>
        <v>7.945685923040997E-3</v>
      </c>
      <c r="BK44" s="87"/>
      <c r="BL44" s="87"/>
      <c r="BM44" s="87"/>
      <c r="BN44" s="154">
        <f t="shared" si="57"/>
        <v>1.2500000000000001E-2</v>
      </c>
      <c r="BO44" s="154">
        <f t="shared" si="58"/>
        <v>2.0833333333333336E-2</v>
      </c>
      <c r="BP44" s="154">
        <f t="shared" si="59"/>
        <v>2.8240740740740743E-2</v>
      </c>
      <c r="BQ44" s="154">
        <f t="shared" si="60"/>
        <v>3.6574074074074078E-2</v>
      </c>
      <c r="BR44" s="154">
        <f t="shared" si="61"/>
        <v>4.4574074074074078E-2</v>
      </c>
      <c r="BS44" s="154">
        <f t="shared" si="62"/>
        <v>5.326972624798712E-2</v>
      </c>
      <c r="BT44" s="154">
        <f t="shared" si="63"/>
        <v>6.126972624798712E-2</v>
      </c>
      <c r="BU44" s="154">
        <f t="shared" si="64"/>
        <v>6.896203394029482E-2</v>
      </c>
      <c r="BV44" s="154">
        <f t="shared" si="65"/>
        <v>7.6962033940294827E-2</v>
      </c>
      <c r="BW44" s="154">
        <f t="shared" si="66"/>
        <v>8.6052943031203921E-2</v>
      </c>
      <c r="BX44" s="154">
        <f t="shared" si="67"/>
        <v>9.4052943031203928E-2</v>
      </c>
      <c r="BY44" s="154">
        <f t="shared" si="68"/>
        <v>0.10274859520511698</v>
      </c>
      <c r="BZ44" s="154">
        <f t="shared" si="69"/>
        <v>0.11108192853845031</v>
      </c>
      <c r="CA44" s="154">
        <f t="shared" si="70"/>
        <v>0.11908192853845032</v>
      </c>
      <c r="CB44" s="154">
        <f t="shared" si="71"/>
        <v>0.12648933594585773</v>
      </c>
      <c r="CC44" s="154">
        <f t="shared" si="72"/>
        <v>0.13363219308871488</v>
      </c>
      <c r="CD44" s="154">
        <f t="shared" si="73"/>
        <v>0.14132450078102257</v>
      </c>
      <c r="CE44" s="154">
        <f t="shared" si="74"/>
        <v>0.14799116744768923</v>
      </c>
      <c r="CF44" s="154">
        <f t="shared" si="75"/>
        <v>0.15465783411435588</v>
      </c>
      <c r="CG44" s="154">
        <f t="shared" si="76"/>
        <v>0.16180069125721303</v>
      </c>
      <c r="CH44" s="154">
        <f t="shared" si="77"/>
        <v>0.15536129731781906</v>
      </c>
      <c r="CI44" s="154">
        <f t="shared" ref="CI44:CK54" si="79">SUM(AL44:BE44)</f>
        <v>0.15502796398448573</v>
      </c>
      <c r="CJ44" s="154">
        <f t="shared" si="79"/>
        <v>0.15531286426938604</v>
      </c>
      <c r="CK44" s="154">
        <f t="shared" si="79"/>
        <v>0.15412238807890982</v>
      </c>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row>
    <row r="45" spans="1:115" ht="15" customHeight="1" x14ac:dyDescent="0.3">
      <c r="A45" s="104">
        <f>+'OBL. CONTRATO '!A49</f>
        <v>39</v>
      </c>
      <c r="B45" s="104">
        <f>+'OBL. CONTRATO '!B49</f>
        <v>4</v>
      </c>
      <c r="C45" s="104">
        <f>+'OBL. CONTRATO '!C49</f>
        <v>1</v>
      </c>
      <c r="D45" s="104">
        <f>+'OBL. CONTRATO '!D49</f>
        <v>18</v>
      </c>
      <c r="E45" s="104" t="str">
        <f>+'OBL. CONTRATO '!F49</f>
        <v xml:space="preserve">CUALITATIVO </v>
      </c>
      <c r="F45" s="104" t="str">
        <f>+'OBL. CONTRATO '!G49</f>
        <v>Juan Camilo</v>
      </c>
      <c r="G45" s="104" t="str">
        <f>+'OBL. CONTRATO '!K49</f>
        <v xml:space="preserve">SOLO SI SE REQUIERE </v>
      </c>
      <c r="H45" s="104" t="str">
        <f>+'OBL. CONTRATO '!L49</f>
        <v>TRANSVERSAL</v>
      </c>
      <c r="I45" s="104" t="str">
        <f>+'OBL. CONTRATO '!M49</f>
        <v xml:space="preserve">SI </v>
      </c>
      <c r="J45" s="104" t="str">
        <f>+'OBL. CONTRATO '!N49</f>
        <v>NO</v>
      </c>
      <c r="K45" s="104" t="str">
        <f>+'OBL. CONTRATO '!O49</f>
        <v>CCP</v>
      </c>
      <c r="L45" s="112" t="s">
        <v>71</v>
      </c>
      <c r="M45" s="112" t="s">
        <v>14</v>
      </c>
      <c r="N45" s="112" t="s">
        <v>14</v>
      </c>
      <c r="O45" s="172" t="s">
        <v>71</v>
      </c>
      <c r="P45" s="172" t="s">
        <v>14</v>
      </c>
      <c r="Q45" s="172" t="s">
        <v>71</v>
      </c>
      <c r="R45" s="172" t="s">
        <v>14</v>
      </c>
      <c r="S45" s="172" t="s">
        <v>14</v>
      </c>
      <c r="T45" s="172" t="s">
        <v>71</v>
      </c>
      <c r="U45" s="172" t="s">
        <v>71</v>
      </c>
      <c r="V45" s="172" t="s">
        <v>71</v>
      </c>
      <c r="W45" s="112" t="s">
        <v>71</v>
      </c>
      <c r="X45" s="112" t="s">
        <v>71</v>
      </c>
      <c r="Y45" s="172" t="s">
        <v>71</v>
      </c>
      <c r="Z45" s="172" t="s">
        <v>71</v>
      </c>
      <c r="AA45" s="172" t="s">
        <v>71</v>
      </c>
      <c r="AB45" s="172" t="s">
        <v>71</v>
      </c>
      <c r="AC45" s="172" t="s">
        <v>71</v>
      </c>
      <c r="AD45" s="172" t="s">
        <v>71</v>
      </c>
      <c r="AE45" s="172" t="s">
        <v>71</v>
      </c>
      <c r="AF45" s="172" t="s">
        <v>71</v>
      </c>
      <c r="AG45" s="172" t="s">
        <v>71</v>
      </c>
      <c r="AH45" s="172" t="s">
        <v>71</v>
      </c>
      <c r="AI45" s="112" t="s">
        <v>71</v>
      </c>
      <c r="AJ45" s="113">
        <f>IFERROR(VLOOKUP(CONCATENATE($H45,L45,),'Condicionales '!$D$55:$F$57,3,0)/VLOOKUP($H45,$I$123:L163,$AJ$1,0),0)</f>
        <v>0</v>
      </c>
      <c r="AK45" s="113">
        <f>IFERROR(VLOOKUP(CONCATENATE($H45,M45,),'Condicionales '!$D$55:$F$57,3,0)/VLOOKUP($H45,$I$123:M163,AK$1,0),0)</f>
        <v>8.3333333333333332E-3</v>
      </c>
      <c r="AL45" s="113">
        <f>IFERROR(VLOOKUP(CONCATENATE($H45,N45,),'Condicionales '!$D$55:$F$57,3,0)/VLOOKUP($H45,$I$123:N163,AL$1,0),0)</f>
        <v>7.4074074074074077E-3</v>
      </c>
      <c r="AM45" s="113">
        <f>IFERROR(VLOOKUP(CONCATENATE($H45,O45,),'Condicionales '!$D$55:$F$57,3,0)/VLOOKUP($H45,$I$123:O163,AM$1,0),0)</f>
        <v>0</v>
      </c>
      <c r="AN45" s="113">
        <f>IFERROR(VLOOKUP(CONCATENATE($H45,P45,),'Condicionales '!$D$55:$F$57,3,0)/VLOOKUP($H45,$I$123:P163,AN$1,0),0)</f>
        <v>8.0000000000000002E-3</v>
      </c>
      <c r="AO45" s="113">
        <f>IFERROR(VLOOKUP(CONCATENATE($H45,Q45,),'Condicionales '!$D$55:$F$57,3,0)/VLOOKUP($H45,$I$123:Q163,AO$1,0),0)</f>
        <v>0</v>
      </c>
      <c r="AP45" s="113">
        <f>IFERROR(VLOOKUP(CONCATENATE($H45,R45,),'Condicionales '!$D$55:$F$57,3,0)/VLOOKUP($H45,$I$123:R163,AP$1,0),0)</f>
        <v>8.0000000000000002E-3</v>
      </c>
      <c r="AQ45" s="113">
        <f>IFERROR(VLOOKUP(CONCATENATE($H45,S45,),'Condicionales '!$D$55:$F$57,3,0)/VLOOKUP($H45,$I$123:S163,AQ$1,0),0)</f>
        <v>7.6923076923076927E-3</v>
      </c>
      <c r="AR45" s="113">
        <f>IFERROR(VLOOKUP(CONCATENATE($H45,T45,),'Condicionales '!$D$55:$F$57,3,0)/VLOOKUP($H45,$I$123:T163,AR$1,0),0)</f>
        <v>0</v>
      </c>
      <c r="AS45" s="113">
        <f>IFERROR(VLOOKUP(CONCATENATE($H45,U45,),'Condicionales '!$D$55:$F$57,3,0)/VLOOKUP($H45,$I$123:U163,AS$1,0),0)</f>
        <v>0</v>
      </c>
      <c r="AT45" s="113">
        <f>IFERROR(VLOOKUP(CONCATENATE($H45,V45,),'Condicionales '!$D$55:$F$57,3,0)/VLOOKUP($H45,$I$123:V163,AT$1,0),0)</f>
        <v>0</v>
      </c>
      <c r="AU45" s="113">
        <f>IFERROR(VLOOKUP(CONCATENATE($H45,W45,),'Condicionales '!$D$55:$F$57,3,0)/VLOOKUP($H45,$I$123:W163,AU$1,0),0)</f>
        <v>0</v>
      </c>
      <c r="AV45" s="113">
        <f>IFERROR(VLOOKUP(CONCATENATE($H45,X45,),'Condicionales '!$D$55:$F$57,3,0)/VLOOKUP($H45,$I$123:X163,AV$1,0),0)</f>
        <v>0</v>
      </c>
      <c r="AW45" s="113">
        <f>IFERROR(VLOOKUP(CONCATENATE($H45,Y45,),'Condicionales '!$D$55:$F$57,3,0)/VLOOKUP($H45,$I$123:Y163,AW$1,0),0)</f>
        <v>0</v>
      </c>
      <c r="AX45" s="113">
        <f>IFERROR(VLOOKUP(CONCATENATE($H45,Z45,),'Condicionales '!$D$55:$F$57,3,0)/VLOOKUP($H45,$I$123:Z163,AX$1,0),0)</f>
        <v>0</v>
      </c>
      <c r="AY45" s="113">
        <f>IFERROR(VLOOKUP(CONCATENATE($H45,AA45,),'Condicionales '!$D$55:$F$57,3,0)/VLOOKUP($H45,$I$123:AA163,AY$1,0),0)</f>
        <v>0</v>
      </c>
      <c r="AZ45" s="113">
        <f>IFERROR(VLOOKUP(CONCATENATE($H45,AB45,),'Condicionales '!$D$55:$F$57,3,0)/VLOOKUP($H45,$I$123:AB163,AZ$1,0),0)</f>
        <v>0</v>
      </c>
      <c r="BA45" s="113">
        <f>IFERROR(VLOOKUP(CONCATENATE($H45,AC45,),'Condicionales '!$D$55:$F$57,3,0)/VLOOKUP($H45,$I$123:AC163,BA$1,0),0)</f>
        <v>0</v>
      </c>
      <c r="BB45" s="113">
        <f>IFERROR(VLOOKUP(CONCATENATE($H45,AD45,),'Condicionales '!$D$55:$F$57,3,0)/VLOOKUP($H45,$I$123:AD163,BB$1,0),0)</f>
        <v>0</v>
      </c>
      <c r="BC45" s="113">
        <f>IFERROR(VLOOKUP(CONCATENATE($H45,AE45,),'Condicionales '!$D$55:$F$57,3,0)/VLOOKUP($H45,$I$123:AE163,BC$1,0),0)</f>
        <v>0</v>
      </c>
      <c r="BD45" s="113">
        <f>IFERROR(VLOOKUP(CONCATENATE($H45,AF45,),'Condicionales '!$D$55:$F$57,3,0)/VLOOKUP($H45,$I$123:AF163,BD$1,0),0)</f>
        <v>0</v>
      </c>
      <c r="BE45" s="113">
        <f>IFERROR(VLOOKUP(CONCATENATE($H45,AG45,),'Condicionales '!$D$55:$F$57,3,0)/VLOOKUP($H45,$I$123:AG163,BE$1,0),0)</f>
        <v>0</v>
      </c>
      <c r="BF45" s="113">
        <f>IFERROR(VLOOKUP(CONCATENATE($H45,AH45,),'Condicionales '!$D$55:$F$57,3,0)/VLOOKUP($H45,$I$123:AH163,BF$1,0),0)</f>
        <v>0</v>
      </c>
      <c r="BG45" s="113">
        <f>IFERROR(VLOOKUP(CONCATENATE($H45,AI45,),'Condicionales '!$D$55:$F$57,3,0)/VLOOKUP($H45,$I$123:AI163,BG$1,0),0)</f>
        <v>0</v>
      </c>
      <c r="BH45" s="121">
        <f t="shared" si="54"/>
        <v>3.9433048433048436E-2</v>
      </c>
      <c r="BI45" s="89">
        <f t="shared" si="55"/>
        <v>5</v>
      </c>
      <c r="BJ45" s="121">
        <f t="shared" si="56"/>
        <v>7.8866096866096868E-3</v>
      </c>
      <c r="BK45" s="87"/>
      <c r="BL45" s="87"/>
      <c r="BM45" s="87"/>
      <c r="BN45" s="154">
        <f t="shared" si="57"/>
        <v>0</v>
      </c>
      <c r="BO45" s="154">
        <f t="shared" si="58"/>
        <v>8.3333333333333332E-3</v>
      </c>
      <c r="BP45" s="154">
        <f t="shared" si="59"/>
        <v>1.5740740740740743E-2</v>
      </c>
      <c r="BQ45" s="154">
        <f t="shared" si="60"/>
        <v>1.5740740740740743E-2</v>
      </c>
      <c r="BR45" s="154">
        <f t="shared" si="61"/>
        <v>2.3740740740740743E-2</v>
      </c>
      <c r="BS45" s="154">
        <f t="shared" si="62"/>
        <v>2.3740740740740743E-2</v>
      </c>
      <c r="BT45" s="154">
        <f t="shared" si="63"/>
        <v>3.1740740740740743E-2</v>
      </c>
      <c r="BU45" s="154">
        <f t="shared" si="64"/>
        <v>3.9433048433048436E-2</v>
      </c>
      <c r="BV45" s="154">
        <f t="shared" si="65"/>
        <v>3.9433048433048436E-2</v>
      </c>
      <c r="BW45" s="154">
        <f t="shared" si="66"/>
        <v>3.9433048433048436E-2</v>
      </c>
      <c r="BX45" s="154">
        <f t="shared" si="67"/>
        <v>3.9433048433048436E-2</v>
      </c>
      <c r="BY45" s="154">
        <f t="shared" si="68"/>
        <v>3.9433048433048436E-2</v>
      </c>
      <c r="BZ45" s="154">
        <f t="shared" si="69"/>
        <v>3.9433048433048436E-2</v>
      </c>
      <c r="CA45" s="154">
        <f t="shared" si="70"/>
        <v>3.9433048433048436E-2</v>
      </c>
      <c r="CB45" s="154">
        <f t="shared" si="71"/>
        <v>3.9433048433048436E-2</v>
      </c>
      <c r="CC45" s="154">
        <f t="shared" si="72"/>
        <v>3.9433048433048436E-2</v>
      </c>
      <c r="CD45" s="154">
        <f t="shared" si="73"/>
        <v>3.9433048433048436E-2</v>
      </c>
      <c r="CE45" s="154">
        <f t="shared" si="74"/>
        <v>3.9433048433048436E-2</v>
      </c>
      <c r="CF45" s="154">
        <f t="shared" si="75"/>
        <v>3.9433048433048436E-2</v>
      </c>
      <c r="CG45" s="154">
        <f t="shared" si="76"/>
        <v>3.9433048433048436E-2</v>
      </c>
      <c r="CH45" s="154">
        <f t="shared" si="77"/>
        <v>3.9433048433048436E-2</v>
      </c>
      <c r="CI45" s="154">
        <f t="shared" si="79"/>
        <v>3.1099715099715101E-2</v>
      </c>
      <c r="CJ45" s="154">
        <f t="shared" si="79"/>
        <v>2.3692307692307693E-2</v>
      </c>
      <c r="CK45" s="154">
        <f t="shared" si="79"/>
        <v>2.3692307692307693E-2</v>
      </c>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row>
    <row r="46" spans="1:115" ht="15" customHeight="1" x14ac:dyDescent="0.3">
      <c r="A46" s="104">
        <f>+'OBL. CONTRATO '!A50</f>
        <v>40</v>
      </c>
      <c r="B46" s="104">
        <f>+'OBL. CONTRATO '!B50</f>
        <v>4</v>
      </c>
      <c r="C46" s="104">
        <f>+'OBL. CONTRATO '!C50</f>
        <v>1</v>
      </c>
      <c r="D46" s="104">
        <f>+'OBL. CONTRATO '!D50</f>
        <v>19</v>
      </c>
      <c r="E46" s="104" t="str">
        <f>+'OBL. CONTRATO '!F50</f>
        <v xml:space="preserve">CUALITATIVO </v>
      </c>
      <c r="F46" s="104" t="str">
        <f>+'OBL. CONTRATO '!G50</f>
        <v>N/A</v>
      </c>
      <c r="G46" s="104" t="str">
        <f>+'OBL. CONTRATO '!K50</f>
        <v>PARA LIQUIDACIÓN</v>
      </c>
      <c r="H46" s="104" t="str">
        <f>+'OBL. CONTRATO '!L50</f>
        <v>TRANSVERSAL</v>
      </c>
      <c r="I46" s="104" t="str">
        <f>+'OBL. CONTRATO '!M50</f>
        <v xml:space="preserve">SI </v>
      </c>
      <c r="J46" s="104" t="str">
        <f>+'OBL. CONTRATO '!N50</f>
        <v>NO</v>
      </c>
      <c r="K46" s="104" t="str">
        <f>+'OBL. CONTRATO '!O50</f>
        <v>CCP</v>
      </c>
      <c r="L46" s="112" t="s">
        <v>71</v>
      </c>
      <c r="M46" s="112" t="s">
        <v>71</v>
      </c>
      <c r="N46" s="112" t="s">
        <v>71</v>
      </c>
      <c r="O46" s="172" t="s">
        <v>71</v>
      </c>
      <c r="P46" s="172" t="s">
        <v>71</v>
      </c>
      <c r="Q46" s="172" t="s">
        <v>71</v>
      </c>
      <c r="R46" s="172" t="s">
        <v>71</v>
      </c>
      <c r="S46" s="172" t="s">
        <v>71</v>
      </c>
      <c r="T46" s="172" t="s">
        <v>71</v>
      </c>
      <c r="U46" s="172" t="s">
        <v>71</v>
      </c>
      <c r="V46" s="172" t="s">
        <v>71</v>
      </c>
      <c r="W46" s="112" t="s">
        <v>71</v>
      </c>
      <c r="X46" s="112" t="s">
        <v>71</v>
      </c>
      <c r="Y46" s="172" t="s">
        <v>71</v>
      </c>
      <c r="Z46" s="172" t="s">
        <v>71</v>
      </c>
      <c r="AA46" s="172" t="s">
        <v>14</v>
      </c>
      <c r="AB46" s="172" t="s">
        <v>14</v>
      </c>
      <c r="AC46" s="172" t="s">
        <v>14</v>
      </c>
      <c r="AD46" s="172" t="s">
        <v>14</v>
      </c>
      <c r="AE46" s="172" t="s">
        <v>14</v>
      </c>
      <c r="AF46" s="172" t="s">
        <v>14</v>
      </c>
      <c r="AG46" s="172" t="s">
        <v>14</v>
      </c>
      <c r="AH46" s="172" t="s">
        <v>14</v>
      </c>
      <c r="AI46" s="112" t="s">
        <v>14</v>
      </c>
      <c r="AJ46" s="113">
        <f>IFERROR(VLOOKUP(CONCATENATE($H46,L46,),'Condicionales '!$D$55:$F$57,3,0)/VLOOKUP($H46,$I$123:L164,$AJ$1,0),0)</f>
        <v>0</v>
      </c>
      <c r="AK46" s="113">
        <f>IFERROR(VLOOKUP(CONCATENATE($H46,M46,),'Condicionales '!$D$55:$F$57,3,0)/VLOOKUP($H46,$I$123:M164,AK$1,0),0)</f>
        <v>0</v>
      </c>
      <c r="AL46" s="113">
        <f>IFERROR(VLOOKUP(CONCATENATE($H46,N46,),'Condicionales '!$D$55:$F$57,3,0)/VLOOKUP($H46,$I$123:N164,AL$1,0),0)</f>
        <v>0</v>
      </c>
      <c r="AM46" s="113">
        <f>IFERROR(VLOOKUP(CONCATENATE($H46,O46,),'Condicionales '!$D$55:$F$57,3,0)/VLOOKUP($H46,$I$123:O164,AM$1,0),0)</f>
        <v>0</v>
      </c>
      <c r="AN46" s="113">
        <f>IFERROR(VLOOKUP(CONCATENATE($H46,P46,),'Condicionales '!$D$55:$F$57,3,0)/VLOOKUP($H46,$I$123:P164,AN$1,0),0)</f>
        <v>0</v>
      </c>
      <c r="AO46" s="113">
        <f>IFERROR(VLOOKUP(CONCATENATE($H46,Q46,),'Condicionales '!$D$55:$F$57,3,0)/VLOOKUP($H46,$I$123:Q164,AO$1,0),0)</f>
        <v>0</v>
      </c>
      <c r="AP46" s="113">
        <f>IFERROR(VLOOKUP(CONCATENATE($H46,R46,),'Condicionales '!$D$55:$F$57,3,0)/VLOOKUP($H46,$I$123:R164,AP$1,0),0)</f>
        <v>0</v>
      </c>
      <c r="AQ46" s="113">
        <f>IFERROR(VLOOKUP(CONCATENATE($H46,S46,),'Condicionales '!$D$55:$F$57,3,0)/VLOOKUP($H46,$I$123:S164,AQ$1,0),0)</f>
        <v>0</v>
      </c>
      <c r="AR46" s="113">
        <f>IFERROR(VLOOKUP(CONCATENATE($H46,T46,),'Condicionales '!$D$55:$F$57,3,0)/VLOOKUP($H46,$I$123:T164,AR$1,0),0)</f>
        <v>0</v>
      </c>
      <c r="AS46" s="113">
        <f>IFERROR(VLOOKUP(CONCATENATE($H46,U46,),'Condicionales '!$D$55:$F$57,3,0)/VLOOKUP($H46,$I$123:U164,AS$1,0),0)</f>
        <v>0</v>
      </c>
      <c r="AT46" s="113">
        <f>IFERROR(VLOOKUP(CONCATENATE($H46,V46,),'Condicionales '!$D$55:$F$57,3,0)/VLOOKUP($H46,$I$123:V164,AT$1,0),0)</f>
        <v>0</v>
      </c>
      <c r="AU46" s="113">
        <f>IFERROR(VLOOKUP(CONCATENATE($H46,W46,),'Condicionales '!$D$55:$F$57,3,0)/VLOOKUP($H46,$I$123:W164,AU$1,0),0)</f>
        <v>0</v>
      </c>
      <c r="AV46" s="113">
        <f>IFERROR(VLOOKUP(CONCATENATE($H46,X46,),'Condicionales '!$D$55:$F$57,3,0)/VLOOKUP($H46,$I$123:X164,AV$1,0),0)</f>
        <v>0</v>
      </c>
      <c r="AW46" s="113">
        <f>IFERROR(VLOOKUP(CONCATENATE($H46,Y46,),'Condicionales '!$D$55:$F$57,3,0)/VLOOKUP($H46,$I$123:Y164,AW$1,0),0)</f>
        <v>0</v>
      </c>
      <c r="AX46" s="113">
        <f>IFERROR(VLOOKUP(CONCATENATE($H46,Z46,),'Condicionales '!$D$55:$F$57,3,0)/VLOOKUP($H46,$I$123:Z164,AX$1,0),0)</f>
        <v>0</v>
      </c>
      <c r="AY46" s="113">
        <f>IFERROR(VLOOKUP(CONCATENATE($H46,AA46,),'Condicionales '!$D$55:$F$57,3,0)/VLOOKUP($H46,$I$123:AA164,AY$1,0),0)</f>
        <v>7.1428571428571435E-3</v>
      </c>
      <c r="AZ46" s="113">
        <f>IFERROR(VLOOKUP(CONCATENATE($H46,AB46,),'Condicionales '!$D$55:$F$57,3,0)/VLOOKUP($H46,$I$123:AB164,AZ$1,0),0)</f>
        <v>7.6923076923076927E-3</v>
      </c>
      <c r="BA46" s="113">
        <f>IFERROR(VLOOKUP(CONCATENATE($H46,AC46,),'Condicionales '!$D$55:$F$57,3,0)/VLOOKUP($H46,$I$123:AC164,BA$1,0),0)</f>
        <v>6.6666666666666671E-3</v>
      </c>
      <c r="BB46" s="113">
        <f>IFERROR(VLOOKUP(CONCATENATE($H46,AD46,),'Condicionales '!$D$55:$F$57,3,0)/VLOOKUP($H46,$I$123:AD164,BB$1,0),0)</f>
        <v>6.6666666666666671E-3</v>
      </c>
      <c r="BC46" s="113">
        <f>IFERROR(VLOOKUP(CONCATENATE($H46,AE46,),'Condicionales '!$D$55:$F$57,3,0)/VLOOKUP($H46,$I$123:AE164,BC$1,0),0)</f>
        <v>7.1428571428571435E-3</v>
      </c>
      <c r="BD46" s="113">
        <f>IFERROR(VLOOKUP(CONCATENATE($H46,AF46,),'Condicionales '!$D$55:$F$57,3,0)/VLOOKUP($H46,$I$123:AF164,BD$1,0),0)</f>
        <v>6.0606060606060606E-3</v>
      </c>
      <c r="BE46" s="113">
        <f>IFERROR(VLOOKUP(CONCATENATE($H46,AG46,),'Condicionales '!$D$55:$F$57,3,0)/VLOOKUP($H46,$I$123:AG164,BE$1,0),0)</f>
        <v>8.0000000000000002E-3</v>
      </c>
      <c r="BF46" s="113">
        <f>IFERROR(VLOOKUP(CONCATENATE($H46,AH46,),'Condicionales '!$D$55:$F$57,3,0)/VLOOKUP($H46,$I$123:AH164,BF$1,0),0)</f>
        <v>7.6923076923076927E-3</v>
      </c>
      <c r="BG46" s="113">
        <f>IFERROR(VLOOKUP(CONCATENATE($H46,AI46,),'Condicionales '!$D$55:$F$57,3,0)/VLOOKUP($H46,$I$123:AI164,BG$1,0),0)</f>
        <v>7.1428571428571435E-3</v>
      </c>
      <c r="BH46" s="121">
        <f t="shared" si="54"/>
        <v>6.4207126207126208E-2</v>
      </c>
      <c r="BI46" s="89">
        <f t="shared" si="55"/>
        <v>9</v>
      </c>
      <c r="BJ46" s="121">
        <f t="shared" si="56"/>
        <v>7.1341251341251345E-3</v>
      </c>
      <c r="BK46" s="87"/>
      <c r="BL46" s="87"/>
      <c r="BM46" s="87"/>
      <c r="BN46" s="154">
        <f t="shared" si="57"/>
        <v>0</v>
      </c>
      <c r="BO46" s="154">
        <f t="shared" si="58"/>
        <v>0</v>
      </c>
      <c r="BP46" s="154">
        <f t="shared" si="59"/>
        <v>0</v>
      </c>
      <c r="BQ46" s="154">
        <f t="shared" si="60"/>
        <v>0</v>
      </c>
      <c r="BR46" s="154">
        <f t="shared" si="61"/>
        <v>0</v>
      </c>
      <c r="BS46" s="154">
        <f t="shared" si="62"/>
        <v>0</v>
      </c>
      <c r="BT46" s="154">
        <f t="shared" si="63"/>
        <v>0</v>
      </c>
      <c r="BU46" s="154">
        <f t="shared" si="64"/>
        <v>0</v>
      </c>
      <c r="BV46" s="154">
        <f t="shared" si="65"/>
        <v>0</v>
      </c>
      <c r="BW46" s="154">
        <f t="shared" si="66"/>
        <v>0</v>
      </c>
      <c r="BX46" s="154">
        <f t="shared" si="67"/>
        <v>0</v>
      </c>
      <c r="BY46" s="154">
        <f t="shared" si="68"/>
        <v>0</v>
      </c>
      <c r="BZ46" s="154">
        <f t="shared" si="69"/>
        <v>0</v>
      </c>
      <c r="CA46" s="154">
        <f t="shared" si="70"/>
        <v>0</v>
      </c>
      <c r="CB46" s="154">
        <f t="shared" si="71"/>
        <v>0</v>
      </c>
      <c r="CC46" s="154">
        <f t="shared" si="72"/>
        <v>7.1428571428571435E-3</v>
      </c>
      <c r="CD46" s="154">
        <f t="shared" si="73"/>
        <v>1.4835164835164836E-2</v>
      </c>
      <c r="CE46" s="154">
        <f t="shared" si="74"/>
        <v>2.1501831501831502E-2</v>
      </c>
      <c r="CF46" s="154">
        <f t="shared" si="75"/>
        <v>2.816849816849817E-2</v>
      </c>
      <c r="CG46" s="154">
        <f t="shared" si="76"/>
        <v>3.5311355311355312E-2</v>
      </c>
      <c r="CH46" s="154">
        <f t="shared" si="77"/>
        <v>4.137196137196137E-2</v>
      </c>
      <c r="CI46" s="154">
        <f t="shared" si="79"/>
        <v>4.937196137196137E-2</v>
      </c>
      <c r="CJ46" s="154">
        <f t="shared" si="79"/>
        <v>5.7064269064269063E-2</v>
      </c>
      <c r="CK46" s="154">
        <f t="shared" si="79"/>
        <v>6.4207126207126208E-2</v>
      </c>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row>
    <row r="47" spans="1:115" ht="15" customHeight="1" x14ac:dyDescent="0.3">
      <c r="A47" s="104">
        <f>+'OBL. CONTRATO '!A51</f>
        <v>41</v>
      </c>
      <c r="B47" s="104">
        <f>+'OBL. CONTRATO '!B51</f>
        <v>4</v>
      </c>
      <c r="C47" s="104">
        <f>+'OBL. CONTRATO '!C51</f>
        <v>1</v>
      </c>
      <c r="D47" s="104">
        <f>+'OBL. CONTRATO '!D51</f>
        <v>20</v>
      </c>
      <c r="E47" s="104" t="str">
        <f>+'OBL. CONTRATO '!F51</f>
        <v xml:space="preserve">CUALITATIVO </v>
      </c>
      <c r="F47" s="104" t="str">
        <f>+'OBL. CONTRATO '!G51</f>
        <v>Alejo</v>
      </c>
      <c r="G47" s="104" t="str">
        <f>+'OBL. CONTRATO '!K51</f>
        <v>MENSUAL</v>
      </c>
      <c r="H47" s="104" t="str">
        <f>+'OBL. CONTRATO '!L51</f>
        <v>MISIONAL</v>
      </c>
      <c r="I47" s="104" t="str">
        <f>+'OBL. CONTRATO '!M51</f>
        <v xml:space="preserve">SI </v>
      </c>
      <c r="J47" s="104" t="str">
        <f>+'OBL. CONTRATO '!N51</f>
        <v>NO</v>
      </c>
      <c r="K47" s="104" t="str">
        <f>+'OBL. CONTRATO '!O51</f>
        <v>CCP</v>
      </c>
      <c r="L47" s="112" t="s">
        <v>14</v>
      </c>
      <c r="M47" s="112" t="s">
        <v>14</v>
      </c>
      <c r="N47" s="112" t="s">
        <v>14</v>
      </c>
      <c r="O47" s="172" t="s">
        <v>14</v>
      </c>
      <c r="P47" s="172" t="s">
        <v>14</v>
      </c>
      <c r="Q47" s="172" t="s">
        <v>14</v>
      </c>
      <c r="R47" s="172" t="s">
        <v>14</v>
      </c>
      <c r="S47" s="172" t="s">
        <v>14</v>
      </c>
      <c r="T47" s="172" t="s">
        <v>14</v>
      </c>
      <c r="U47" s="172" t="s">
        <v>14</v>
      </c>
      <c r="V47" s="112" t="s">
        <v>14</v>
      </c>
      <c r="W47" s="112" t="s">
        <v>14</v>
      </c>
      <c r="X47" s="112" t="s">
        <v>14</v>
      </c>
      <c r="Y47" s="172" t="s">
        <v>14</v>
      </c>
      <c r="Z47" s="172" t="s">
        <v>14</v>
      </c>
      <c r="AA47" s="172" t="s">
        <v>14</v>
      </c>
      <c r="AB47" s="172" t="s">
        <v>14</v>
      </c>
      <c r="AC47" s="172" t="s">
        <v>14</v>
      </c>
      <c r="AD47" s="172" t="s">
        <v>14</v>
      </c>
      <c r="AE47" s="172" t="s">
        <v>14</v>
      </c>
      <c r="AF47" s="172" t="s">
        <v>14</v>
      </c>
      <c r="AG47" s="172" t="s">
        <v>14</v>
      </c>
      <c r="AH47" s="172" t="s">
        <v>14</v>
      </c>
      <c r="AI47" s="112" t="s">
        <v>14</v>
      </c>
      <c r="AJ47" s="113">
        <f>IFERROR(VLOOKUP(CONCATENATE($H47,L47,),'Condicionales '!$D$55:$F$57,3,0)/VLOOKUP($H47,$I$123:L165,$AJ$1,0),0)</f>
        <v>9.9999999999999992E-2</v>
      </c>
      <c r="AK47" s="113">
        <f>IFERROR(VLOOKUP(CONCATENATE($H47,M47,),'Condicionales '!$D$55:$F$57,3,0)/VLOOKUP($H47,$I$123:M165,AK$1,0),0)</f>
        <v>8.7499999999999994E-2</v>
      </c>
      <c r="AL47" s="113">
        <f>IFERROR(VLOOKUP(CONCATENATE($H47,N47,),'Condicionales '!$D$55:$F$57,3,0)/VLOOKUP($H47,$I$123:N165,AL$1,0),0)</f>
        <v>3.4999999999999996E-2</v>
      </c>
      <c r="AM47" s="113">
        <f>IFERROR(VLOOKUP(CONCATENATE($H47,O47,),'Condicionales '!$D$55:$F$57,3,0)/VLOOKUP($H47,$I$123:O165,AM$1,0),0)</f>
        <v>3.6842105263157891E-2</v>
      </c>
      <c r="AN47" s="113">
        <f>IFERROR(VLOOKUP(CONCATENATE($H47,P47,),'Condicionales '!$D$55:$F$57,3,0)/VLOOKUP($H47,$I$123:P165,AN$1,0),0)</f>
        <v>3.4999999999999996E-2</v>
      </c>
      <c r="AO47" s="113">
        <f>IFERROR(VLOOKUP(CONCATENATE($H47,Q47,),'Condicionales '!$D$55:$F$57,3,0)/VLOOKUP($H47,$I$123:Q165,AO$1,0),0)</f>
        <v>3.6842105263157891E-2</v>
      </c>
      <c r="AP47" s="113">
        <f>IFERROR(VLOOKUP(CONCATENATE($H47,R47,),'Condicionales '!$D$55:$F$57,3,0)/VLOOKUP($H47,$I$123:R165,AP$1,0),0)</f>
        <v>3.6842105263157891E-2</v>
      </c>
      <c r="AQ47" s="113">
        <f>IFERROR(VLOOKUP(CONCATENATE($H47,S47,),'Condicionales '!$D$55:$F$57,3,0)/VLOOKUP($H47,$I$123:S165,AQ$1,0),0)</f>
        <v>3.6842105263157891E-2</v>
      </c>
      <c r="AR47" s="113">
        <f>IFERROR(VLOOKUP(CONCATENATE($H47,T47,),'Condicionales '!$D$55:$F$57,3,0)/VLOOKUP($H47,$I$123:T165,AR$1,0),0)</f>
        <v>3.6842105263157891E-2</v>
      </c>
      <c r="AS47" s="113">
        <f>IFERROR(VLOOKUP(CONCATENATE($H47,U47,),'Condicionales '!$D$55:$F$57,3,0)/VLOOKUP($H47,$I$123:U165,AS$1,0),0)</f>
        <v>3.6842105263157891E-2</v>
      </c>
      <c r="AT47" s="113">
        <f>IFERROR(VLOOKUP(CONCATENATE($H47,V47,),'Condicionales '!$D$55:$F$57,3,0)/VLOOKUP($H47,$I$123:V165,AT$1,0),0)</f>
        <v>3.4999999999999996E-2</v>
      </c>
      <c r="AU47" s="113">
        <f>IFERROR(VLOOKUP(CONCATENATE($H47,W47,),'Condicionales '!$D$55:$F$57,3,0)/VLOOKUP($H47,$I$123:W165,AU$1,0),0)</f>
        <v>3.6842105263157891E-2</v>
      </c>
      <c r="AV47" s="113">
        <f>IFERROR(VLOOKUP(CONCATENATE($H47,X47,),'Condicionales '!$D$55:$F$57,3,0)/VLOOKUP($H47,$I$123:X165,AV$1,0),0)</f>
        <v>3.6842105263157891E-2</v>
      </c>
      <c r="AW47" s="113">
        <f>IFERROR(VLOOKUP(CONCATENATE($H47,Y47,),'Condicionales '!$D$55:$F$57,3,0)/VLOOKUP($H47,$I$123:Y165,AW$1,0),0)</f>
        <v>3.6842105263157891E-2</v>
      </c>
      <c r="AX47" s="113">
        <f>IFERROR(VLOOKUP(CONCATENATE($H47,Z47,),'Condicionales '!$D$55:$F$57,3,0)/VLOOKUP($H47,$I$123:Z165,AX$1,0),0)</f>
        <v>3.6842105263157891E-2</v>
      </c>
      <c r="AY47" s="113">
        <f>IFERROR(VLOOKUP(CONCATENATE($H47,AA47,),'Condicionales '!$D$55:$F$57,3,0)/VLOOKUP($H47,$I$123:AA165,AY$1,0),0)</f>
        <v>3.6842105263157891E-2</v>
      </c>
      <c r="AZ47" s="113">
        <f>IFERROR(VLOOKUP(CONCATENATE($H47,AB47,),'Condicionales '!$D$55:$F$57,3,0)/VLOOKUP($H47,$I$123:AB165,AZ$1,0),0)</f>
        <v>3.4999999999999996E-2</v>
      </c>
      <c r="BA47" s="113">
        <f>IFERROR(VLOOKUP(CONCATENATE($H47,AC47,),'Condicionales '!$D$55:$F$57,3,0)/VLOOKUP($H47,$I$123:AC165,BA$1,0),0)</f>
        <v>3.4999999999999996E-2</v>
      </c>
      <c r="BB47" s="113">
        <f>IFERROR(VLOOKUP(CONCATENATE($H47,AD47,),'Condicionales '!$D$55:$F$57,3,0)/VLOOKUP($H47,$I$123:AD165,BB$1,0),0)</f>
        <v>3.4999999999999996E-2</v>
      </c>
      <c r="BC47" s="113">
        <f>IFERROR(VLOOKUP(CONCATENATE($H47,AE47,),'Condicionales '!$D$55:$F$57,3,0)/VLOOKUP($H47,$I$123:AE165,BC$1,0),0)</f>
        <v>3.4999999999999996E-2</v>
      </c>
      <c r="BD47" s="113">
        <f>IFERROR(VLOOKUP(CONCATENATE($H47,AF47,),'Condicionales '!$D$55:$F$57,3,0)/VLOOKUP($H47,$I$123:AF165,BD$1,0),0)</f>
        <v>3.3333333333333333E-2</v>
      </c>
      <c r="BE47" s="113">
        <f>IFERROR(VLOOKUP(CONCATENATE($H47,AG47,),'Condicionales '!$D$55:$F$57,3,0)/VLOOKUP($H47,$I$123:AG165,BE$1,0),0)</f>
        <v>3.4999999999999996E-2</v>
      </c>
      <c r="BF47" s="113">
        <f>IFERROR(VLOOKUP(CONCATENATE($H47,AH47,),'Condicionales '!$D$55:$F$57,3,0)/VLOOKUP($H47,$I$123:AH165,BF$1,0),0)</f>
        <v>3.3333333333333333E-2</v>
      </c>
      <c r="BG47" s="113">
        <f>IFERROR(VLOOKUP(CONCATENATE($H47,AI47,),'Condicionales '!$D$55:$F$57,3,0)/VLOOKUP($H47,$I$123:AI165,BG$1,0),0)</f>
        <v>3.6842105263157891E-2</v>
      </c>
      <c r="BH47" s="121">
        <f t="shared" si="54"/>
        <v>0.97627192982456157</v>
      </c>
      <c r="BI47" s="89">
        <f t="shared" si="55"/>
        <v>24</v>
      </c>
      <c r="BJ47" s="121">
        <f t="shared" si="56"/>
        <v>4.0677997076023396E-2</v>
      </c>
      <c r="BK47" s="87"/>
      <c r="BL47" s="87"/>
      <c r="BM47" s="87"/>
      <c r="BN47" s="154">
        <f t="shared" si="57"/>
        <v>9.9999999999999992E-2</v>
      </c>
      <c r="BO47" s="154">
        <f t="shared" si="58"/>
        <v>0.1875</v>
      </c>
      <c r="BP47" s="154">
        <f t="shared" si="59"/>
        <v>0.2225</v>
      </c>
      <c r="BQ47" s="154">
        <f t="shared" si="60"/>
        <v>0.25934210526315787</v>
      </c>
      <c r="BR47" s="154">
        <f t="shared" si="61"/>
        <v>0.29434210526315785</v>
      </c>
      <c r="BS47" s="154">
        <f t="shared" si="62"/>
        <v>0.33118421052631575</v>
      </c>
      <c r="BT47" s="154">
        <f t="shared" si="63"/>
        <v>0.36802631578947365</v>
      </c>
      <c r="BU47" s="154">
        <f t="shared" si="64"/>
        <v>0.40486842105263154</v>
      </c>
      <c r="BV47" s="154">
        <f t="shared" si="65"/>
        <v>0.44171052631578944</v>
      </c>
      <c r="BW47" s="154">
        <f t="shared" si="66"/>
        <v>0.47855263157894734</v>
      </c>
      <c r="BX47" s="154">
        <f t="shared" si="67"/>
        <v>0.51355263157894737</v>
      </c>
      <c r="BY47" s="154">
        <f t="shared" si="68"/>
        <v>0.55039473684210527</v>
      </c>
      <c r="BZ47" s="154">
        <f t="shared" si="69"/>
        <v>0.58723684210526317</v>
      </c>
      <c r="CA47" s="154">
        <f t="shared" si="70"/>
        <v>0.62407894736842107</v>
      </c>
      <c r="CB47" s="154">
        <f t="shared" si="71"/>
        <v>0.66092105263157896</v>
      </c>
      <c r="CC47" s="154">
        <f t="shared" si="72"/>
        <v>0.69776315789473686</v>
      </c>
      <c r="CD47" s="154">
        <f t="shared" si="73"/>
        <v>0.73276315789473689</v>
      </c>
      <c r="CE47" s="154">
        <f t="shared" si="74"/>
        <v>0.76776315789473693</v>
      </c>
      <c r="CF47" s="154">
        <f t="shared" si="75"/>
        <v>0.80276315789473696</v>
      </c>
      <c r="CG47" s="154">
        <f t="shared" si="76"/>
        <v>0.83776315789473699</v>
      </c>
      <c r="CH47" s="154">
        <f t="shared" si="77"/>
        <v>0.77109649122807022</v>
      </c>
      <c r="CI47" s="154">
        <f t="shared" si="79"/>
        <v>0.71859649122807023</v>
      </c>
      <c r="CJ47" s="154">
        <f t="shared" si="79"/>
        <v>0.71692982456140364</v>
      </c>
      <c r="CK47" s="154">
        <f t="shared" si="79"/>
        <v>0.71692982456140353</v>
      </c>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row>
    <row r="48" spans="1:115" ht="15" customHeight="1" x14ac:dyDescent="0.3">
      <c r="A48" s="104">
        <f>+'OBL. CONTRATO '!A52</f>
        <v>42</v>
      </c>
      <c r="B48" s="104">
        <f>+'OBL. CONTRATO '!B52</f>
        <v>4</v>
      </c>
      <c r="C48" s="104">
        <f>+'OBL. CONTRATO '!C52</f>
        <v>1</v>
      </c>
      <c r="D48" s="104">
        <f>+'OBL. CONTRATO '!D52</f>
        <v>21</v>
      </c>
      <c r="E48" s="104" t="str">
        <f>+'OBL. CONTRATO '!F52</f>
        <v xml:space="preserve">CUALITATIVO </v>
      </c>
      <c r="F48" s="104" t="str">
        <f>+'OBL. CONTRATO '!G52</f>
        <v>Alicia</v>
      </c>
      <c r="G48" s="104" t="str">
        <f>+'OBL. CONTRATO '!K52</f>
        <v>MENSUAL</v>
      </c>
      <c r="H48" s="104" t="str">
        <f>+'OBL. CONTRATO '!L52</f>
        <v>TRANSVERSAL</v>
      </c>
      <c r="I48" s="104" t="str">
        <f>+'OBL. CONTRATO '!M52</f>
        <v xml:space="preserve">SI </v>
      </c>
      <c r="J48" s="104" t="str">
        <f>+'OBL. CONTRATO '!N52</f>
        <v>NO</v>
      </c>
      <c r="K48" s="104" t="str">
        <f>+'OBL. CONTRATO '!O52</f>
        <v>CCP</v>
      </c>
      <c r="L48" s="112" t="s">
        <v>71</v>
      </c>
      <c r="M48" s="112" t="s">
        <v>14</v>
      </c>
      <c r="N48" s="112" t="s">
        <v>14</v>
      </c>
      <c r="O48" s="172" t="s">
        <v>14</v>
      </c>
      <c r="P48" s="172" t="s">
        <v>14</v>
      </c>
      <c r="Q48" s="172" t="s">
        <v>14</v>
      </c>
      <c r="R48" s="172" t="s">
        <v>14</v>
      </c>
      <c r="S48" s="172" t="s">
        <v>14</v>
      </c>
      <c r="T48" s="172" t="s">
        <v>14</v>
      </c>
      <c r="U48" s="172" t="s">
        <v>14</v>
      </c>
      <c r="V48" s="112" t="s">
        <v>14</v>
      </c>
      <c r="W48" s="112" t="s">
        <v>14</v>
      </c>
      <c r="X48" s="112" t="s">
        <v>14</v>
      </c>
      <c r="Y48" s="172" t="s">
        <v>14</v>
      </c>
      <c r="Z48" s="172" t="s">
        <v>14</v>
      </c>
      <c r="AA48" s="172" t="s">
        <v>14</v>
      </c>
      <c r="AB48" s="172" t="s">
        <v>14</v>
      </c>
      <c r="AC48" s="172" t="s">
        <v>14</v>
      </c>
      <c r="AD48" s="172" t="s">
        <v>14</v>
      </c>
      <c r="AE48" s="172" t="s">
        <v>14</v>
      </c>
      <c r="AF48" s="172" t="s">
        <v>14</v>
      </c>
      <c r="AG48" s="172" t="s">
        <v>14</v>
      </c>
      <c r="AH48" s="172" t="s">
        <v>14</v>
      </c>
      <c r="AI48" s="112" t="s">
        <v>14</v>
      </c>
      <c r="AJ48" s="113">
        <f>IFERROR(VLOOKUP(CONCATENATE($H48,L48,),'Condicionales '!$D$55:$F$57,3,0)/VLOOKUP($H48,$I$123:L166,$AJ$1,0),0)</f>
        <v>0</v>
      </c>
      <c r="AK48" s="113">
        <f>IFERROR(VLOOKUP(CONCATENATE($H48,M48,),'Condicionales '!$D$55:$F$57,3,0)/VLOOKUP($H48,$I$123:M166,AK$1,0),0)</f>
        <v>8.3333333333333332E-3</v>
      </c>
      <c r="AL48" s="113">
        <f>IFERROR(VLOOKUP(CONCATENATE($H48,N48,),'Condicionales '!$D$55:$F$57,3,0)/VLOOKUP($H48,$I$123:N166,AL$1,0),0)</f>
        <v>7.4074074074074077E-3</v>
      </c>
      <c r="AM48" s="113">
        <f>IFERROR(VLOOKUP(CONCATENATE($H48,O48,),'Condicionales '!$D$55:$F$57,3,0)/VLOOKUP($H48,$I$123:O166,AM$1,0),0)</f>
        <v>8.3333333333333332E-3</v>
      </c>
      <c r="AN48" s="113">
        <f>IFERROR(VLOOKUP(CONCATENATE($H48,P48,),'Condicionales '!$D$55:$F$57,3,0)/VLOOKUP($H48,$I$123:P166,AN$1,0),0)</f>
        <v>8.0000000000000002E-3</v>
      </c>
      <c r="AO48" s="113">
        <f>IFERROR(VLOOKUP(CONCATENATE($H48,Q48,),'Condicionales '!$D$55:$F$57,3,0)/VLOOKUP($H48,$I$123:Q166,AO$1,0),0)</f>
        <v>8.6956521739130436E-3</v>
      </c>
      <c r="AP48" s="113">
        <f>IFERROR(VLOOKUP(CONCATENATE($H48,R48,),'Condicionales '!$D$55:$F$57,3,0)/VLOOKUP($H48,$I$123:R166,AP$1,0),0)</f>
        <v>8.0000000000000002E-3</v>
      </c>
      <c r="AQ48" s="113">
        <f>IFERROR(VLOOKUP(CONCATENATE($H48,S48,),'Condicionales '!$D$55:$F$57,3,0)/VLOOKUP($H48,$I$123:S166,AQ$1,0),0)</f>
        <v>7.6923076923076927E-3</v>
      </c>
      <c r="AR48" s="113">
        <f>IFERROR(VLOOKUP(CONCATENATE($H48,T48,),'Condicionales '!$D$55:$F$57,3,0)/VLOOKUP($H48,$I$123:T166,AR$1,0),0)</f>
        <v>8.0000000000000002E-3</v>
      </c>
      <c r="AS48" s="113">
        <f>IFERROR(VLOOKUP(CONCATENATE($H48,U48,),'Condicionales '!$D$55:$F$57,3,0)/VLOOKUP($H48,$I$123:U166,AS$1,0),0)</f>
        <v>9.0909090909090922E-3</v>
      </c>
      <c r="AT48" s="113">
        <f>IFERROR(VLOOKUP(CONCATENATE($H48,V48,),'Condicionales '!$D$55:$F$57,3,0)/VLOOKUP($H48,$I$123:V166,AT$1,0),0)</f>
        <v>8.0000000000000002E-3</v>
      </c>
      <c r="AU48" s="113">
        <f>IFERROR(VLOOKUP(CONCATENATE($H48,W48,),'Condicionales '!$D$55:$F$57,3,0)/VLOOKUP($H48,$I$123:W166,AU$1,0),0)</f>
        <v>8.6956521739130436E-3</v>
      </c>
      <c r="AV48" s="113">
        <f>IFERROR(VLOOKUP(CONCATENATE($H48,X48,),'Condicionales '!$D$55:$F$57,3,0)/VLOOKUP($H48,$I$123:X166,AV$1,0),0)</f>
        <v>8.3333333333333332E-3</v>
      </c>
      <c r="AW48" s="113">
        <f>IFERROR(VLOOKUP(CONCATENATE($H48,Y48,),'Condicionales '!$D$55:$F$57,3,0)/VLOOKUP($H48,$I$123:Y166,AW$1,0),0)</f>
        <v>8.0000000000000002E-3</v>
      </c>
      <c r="AX48" s="113">
        <f>IFERROR(VLOOKUP(CONCATENATE($H48,Z48,),'Condicionales '!$D$55:$F$57,3,0)/VLOOKUP($H48,$I$123:Z166,AX$1,0),0)</f>
        <v>7.4074074074074077E-3</v>
      </c>
      <c r="AY48" s="113">
        <f>IFERROR(VLOOKUP(CONCATENATE($H48,AA48,),'Condicionales '!$D$55:$F$57,3,0)/VLOOKUP($H48,$I$123:AA166,AY$1,0),0)</f>
        <v>7.1428571428571435E-3</v>
      </c>
      <c r="AZ48" s="113">
        <f>IFERROR(VLOOKUP(CONCATENATE($H48,AB48,),'Condicionales '!$D$55:$F$57,3,0)/VLOOKUP($H48,$I$123:AB166,AZ$1,0),0)</f>
        <v>7.6923076923076927E-3</v>
      </c>
      <c r="BA48" s="113">
        <f>IFERROR(VLOOKUP(CONCATENATE($H48,AC48,),'Condicionales '!$D$55:$F$57,3,0)/VLOOKUP($H48,$I$123:AC166,BA$1,0),0)</f>
        <v>6.6666666666666671E-3</v>
      </c>
      <c r="BB48" s="113">
        <f>IFERROR(VLOOKUP(CONCATENATE($H48,AD48,),'Condicionales '!$D$55:$F$57,3,0)/VLOOKUP($H48,$I$123:AD166,BB$1,0),0)</f>
        <v>6.6666666666666671E-3</v>
      </c>
      <c r="BC48" s="113">
        <f>IFERROR(VLOOKUP(CONCATENATE($H48,AE48,),'Condicionales '!$D$55:$F$57,3,0)/VLOOKUP($H48,$I$123:AE166,BC$1,0),0)</f>
        <v>7.1428571428571435E-3</v>
      </c>
      <c r="BD48" s="113">
        <f>IFERROR(VLOOKUP(CONCATENATE($H48,AF48,),'Condicionales '!$D$55:$F$57,3,0)/VLOOKUP($H48,$I$123:AF166,BD$1,0),0)</f>
        <v>6.0606060606060606E-3</v>
      </c>
      <c r="BE48" s="113">
        <f>IFERROR(VLOOKUP(CONCATENATE($H48,AG48,),'Condicionales '!$D$55:$F$57,3,0)/VLOOKUP($H48,$I$123:AG166,BE$1,0),0)</f>
        <v>8.0000000000000002E-3</v>
      </c>
      <c r="BF48" s="113">
        <f>IFERROR(VLOOKUP(CONCATENATE($H48,AH48,),'Condicionales '!$D$55:$F$57,3,0)/VLOOKUP($H48,$I$123:AH166,BF$1,0),0)</f>
        <v>7.6923076923076927E-3</v>
      </c>
      <c r="BG48" s="113">
        <f>IFERROR(VLOOKUP(CONCATENATE($H48,AI48,),'Condicionales '!$D$55:$F$57,3,0)/VLOOKUP($H48,$I$123:AI166,BG$1,0),0)</f>
        <v>7.1428571428571435E-3</v>
      </c>
      <c r="BH48" s="121">
        <f t="shared" si="54"/>
        <v>0.1781964621529839</v>
      </c>
      <c r="BI48" s="89">
        <f t="shared" si="55"/>
        <v>23</v>
      </c>
      <c r="BJ48" s="121">
        <f t="shared" si="56"/>
        <v>7.7476722675210389E-3</v>
      </c>
      <c r="BK48" s="87"/>
      <c r="BL48" s="87"/>
      <c r="BM48" s="87"/>
      <c r="BN48" s="154">
        <f t="shared" si="57"/>
        <v>0</v>
      </c>
      <c r="BO48" s="154">
        <f t="shared" si="58"/>
        <v>8.3333333333333332E-3</v>
      </c>
      <c r="BP48" s="154">
        <f t="shared" si="59"/>
        <v>1.5740740740740743E-2</v>
      </c>
      <c r="BQ48" s="154">
        <f t="shared" si="60"/>
        <v>2.4074074074074074E-2</v>
      </c>
      <c r="BR48" s="154">
        <f t="shared" si="61"/>
        <v>3.2074074074074074E-2</v>
      </c>
      <c r="BS48" s="154">
        <f t="shared" si="62"/>
        <v>4.0769726247987116E-2</v>
      </c>
      <c r="BT48" s="154">
        <f t="shared" si="63"/>
        <v>4.8769726247987116E-2</v>
      </c>
      <c r="BU48" s="154">
        <f t="shared" si="64"/>
        <v>5.6462033940294809E-2</v>
      </c>
      <c r="BV48" s="154">
        <f t="shared" si="65"/>
        <v>6.4462033940294816E-2</v>
      </c>
      <c r="BW48" s="154">
        <f t="shared" si="66"/>
        <v>7.355294303120391E-2</v>
      </c>
      <c r="BX48" s="154">
        <f t="shared" si="67"/>
        <v>8.1552943031203917E-2</v>
      </c>
      <c r="BY48" s="154">
        <f t="shared" si="68"/>
        <v>9.0248595205116966E-2</v>
      </c>
      <c r="BZ48" s="154">
        <f t="shared" si="69"/>
        <v>9.8581928538450297E-2</v>
      </c>
      <c r="CA48" s="154">
        <f t="shared" si="70"/>
        <v>0.1065819285384503</v>
      </c>
      <c r="CB48" s="154">
        <f t="shared" si="71"/>
        <v>0.11398933594585771</v>
      </c>
      <c r="CC48" s="154">
        <f t="shared" si="72"/>
        <v>0.12113219308871485</v>
      </c>
      <c r="CD48" s="154">
        <f t="shared" si="73"/>
        <v>0.12882450078102253</v>
      </c>
      <c r="CE48" s="154">
        <f t="shared" si="74"/>
        <v>0.13549116744768919</v>
      </c>
      <c r="CF48" s="154">
        <f t="shared" si="75"/>
        <v>0.14215783411435584</v>
      </c>
      <c r="CG48" s="154">
        <f t="shared" si="76"/>
        <v>0.14930069125721299</v>
      </c>
      <c r="CH48" s="154">
        <f t="shared" si="77"/>
        <v>0.15536129731781906</v>
      </c>
      <c r="CI48" s="154">
        <f t="shared" si="79"/>
        <v>0.15502796398448573</v>
      </c>
      <c r="CJ48" s="154">
        <f t="shared" si="79"/>
        <v>0.15531286426938604</v>
      </c>
      <c r="CK48" s="154">
        <f t="shared" si="79"/>
        <v>0.15412238807890982</v>
      </c>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row>
    <row r="49" spans="1:121" ht="15" customHeight="1" x14ac:dyDescent="0.3">
      <c r="A49" s="104">
        <f>+'OBL. CONTRATO '!A53</f>
        <v>43</v>
      </c>
      <c r="B49" s="104">
        <f>+'OBL. CONTRATO '!B53</f>
        <v>4</v>
      </c>
      <c r="C49" s="104">
        <f>+'OBL. CONTRATO '!C53</f>
        <v>1</v>
      </c>
      <c r="D49" s="104">
        <f>+'OBL. CONTRATO '!D53</f>
        <v>22</v>
      </c>
      <c r="E49" s="104" t="str">
        <f>+'OBL. CONTRATO '!F53</f>
        <v xml:space="preserve">CUALITATIVO </v>
      </c>
      <c r="F49" s="104" t="str">
        <f>+'OBL. CONTRATO '!G53</f>
        <v>Javier</v>
      </c>
      <c r="G49" s="104" t="str">
        <f>+'OBL. CONTRATO '!K53</f>
        <v>MENSUAL</v>
      </c>
      <c r="H49" s="104" t="str">
        <f>+'OBL. CONTRATO '!L53</f>
        <v>TRANSVERSAL</v>
      </c>
      <c r="I49" s="104" t="str">
        <f>+'OBL. CONTRATO '!M53</f>
        <v xml:space="preserve">SI </v>
      </c>
      <c r="J49" s="104" t="str">
        <f>+'OBL. CONTRATO '!N53</f>
        <v>NO</v>
      </c>
      <c r="K49" s="104" t="str">
        <f>+'OBL. CONTRATO '!O53</f>
        <v>CCP</v>
      </c>
      <c r="L49" s="112" t="s">
        <v>71</v>
      </c>
      <c r="M49" s="112" t="s">
        <v>14</v>
      </c>
      <c r="N49" s="112" t="s">
        <v>14</v>
      </c>
      <c r="O49" s="172" t="s">
        <v>71</v>
      </c>
      <c r="P49" s="172" t="s">
        <v>71</v>
      </c>
      <c r="Q49" s="172" t="s">
        <v>71</v>
      </c>
      <c r="R49" s="172" t="s">
        <v>71</v>
      </c>
      <c r="S49" s="172" t="s">
        <v>14</v>
      </c>
      <c r="T49" s="172" t="s">
        <v>14</v>
      </c>
      <c r="U49" s="172" t="s">
        <v>71</v>
      </c>
      <c r="V49" s="112" t="s">
        <v>14</v>
      </c>
      <c r="W49" s="112" t="s">
        <v>71</v>
      </c>
      <c r="X49" s="112" t="s">
        <v>71</v>
      </c>
      <c r="Y49" s="172" t="s">
        <v>71</v>
      </c>
      <c r="Z49" s="172" t="s">
        <v>71</v>
      </c>
      <c r="AA49" s="172" t="s">
        <v>71</v>
      </c>
      <c r="AB49" s="172" t="s">
        <v>71</v>
      </c>
      <c r="AC49" s="172" t="s">
        <v>71</v>
      </c>
      <c r="AD49" s="172" t="s">
        <v>71</v>
      </c>
      <c r="AE49" s="172" t="s">
        <v>14</v>
      </c>
      <c r="AF49" s="172" t="s">
        <v>14</v>
      </c>
      <c r="AG49" s="172" t="s">
        <v>71</v>
      </c>
      <c r="AH49" s="172" t="s">
        <v>71</v>
      </c>
      <c r="AI49" s="112" t="s">
        <v>14</v>
      </c>
      <c r="AJ49" s="113">
        <f>IFERROR(VLOOKUP(CONCATENATE($H49,L49,),'Condicionales '!$D$55:$F$57,3,0)/VLOOKUP($H49,$I$123:L167,$AJ$1,0),0)</f>
        <v>0</v>
      </c>
      <c r="AK49" s="113">
        <f>IFERROR(VLOOKUP(CONCATENATE($H49,M49,),'Condicionales '!$D$55:$F$57,3,0)/VLOOKUP($H49,$I$123:M167,AK$1,0),0)</f>
        <v>8.3333333333333332E-3</v>
      </c>
      <c r="AL49" s="113">
        <f>IFERROR(VLOOKUP(CONCATENATE($H49,N49,),'Condicionales '!$D$55:$F$57,3,0)/VLOOKUP($H49,$I$123:N167,AL$1,0),0)</f>
        <v>7.4074074074074077E-3</v>
      </c>
      <c r="AM49" s="113">
        <f>IFERROR(VLOOKUP(CONCATENATE($H49,O49,),'Condicionales '!$D$55:$F$57,3,0)/VLOOKUP($H49,$I$123:O167,AM$1,0),0)</f>
        <v>0</v>
      </c>
      <c r="AN49" s="113">
        <f>IFERROR(VLOOKUP(CONCATENATE($H49,P49,),'Condicionales '!$D$55:$F$57,3,0)/VLOOKUP($H49,$I$123:P167,AN$1,0),0)</f>
        <v>0</v>
      </c>
      <c r="AO49" s="113">
        <f>IFERROR(VLOOKUP(CONCATENATE($H49,Q49,),'Condicionales '!$D$55:$F$57,3,0)/VLOOKUP($H49,$I$123:Q167,AO$1,0),0)</f>
        <v>0</v>
      </c>
      <c r="AP49" s="113">
        <f>IFERROR(VLOOKUP(CONCATENATE($H49,R49,),'Condicionales '!$D$55:$F$57,3,0)/VLOOKUP($H49,$I$123:R167,AP$1,0),0)</f>
        <v>0</v>
      </c>
      <c r="AQ49" s="113">
        <f>IFERROR(VLOOKUP(CONCATENATE($H49,S49,),'Condicionales '!$D$55:$F$57,3,0)/VLOOKUP($H49,$I$123:S167,AQ$1,0),0)</f>
        <v>7.6923076923076927E-3</v>
      </c>
      <c r="AR49" s="113">
        <f>IFERROR(VLOOKUP(CONCATENATE($H49,T49,),'Condicionales '!$D$55:$F$57,3,0)/VLOOKUP($H49,$I$123:T167,AR$1,0),0)</f>
        <v>8.0000000000000002E-3</v>
      </c>
      <c r="AS49" s="113">
        <f>IFERROR(VLOOKUP(CONCATENATE($H49,U49,),'Condicionales '!$D$55:$F$57,3,0)/VLOOKUP($H49,$I$123:U167,AS$1,0),0)</f>
        <v>0</v>
      </c>
      <c r="AT49" s="113">
        <f>IFERROR(VLOOKUP(CONCATENATE($H49,V49,),'Condicionales '!$D$55:$F$57,3,0)/VLOOKUP($H49,$I$123:V167,AT$1,0),0)</f>
        <v>8.0000000000000002E-3</v>
      </c>
      <c r="AU49" s="113">
        <f>IFERROR(VLOOKUP(CONCATENATE($H49,W49,),'Condicionales '!$D$55:$F$57,3,0)/VLOOKUP($H49,$I$123:W167,AU$1,0),0)</f>
        <v>0</v>
      </c>
      <c r="AV49" s="113">
        <f>IFERROR(VLOOKUP(CONCATENATE($H49,X49,),'Condicionales '!$D$55:$F$57,3,0)/VLOOKUP($H49,$I$123:X167,AV$1,0),0)</f>
        <v>0</v>
      </c>
      <c r="AW49" s="113">
        <f>IFERROR(VLOOKUP(CONCATENATE($H49,Y49,),'Condicionales '!$D$55:$F$57,3,0)/VLOOKUP($H49,$I$123:Y167,AW$1,0),0)</f>
        <v>0</v>
      </c>
      <c r="AX49" s="113">
        <f>IFERROR(VLOOKUP(CONCATENATE($H49,Z49,),'Condicionales '!$D$55:$F$57,3,0)/VLOOKUP($H49,$I$123:Z167,AX$1,0),0)</f>
        <v>0</v>
      </c>
      <c r="AY49" s="113">
        <f>IFERROR(VLOOKUP(CONCATENATE($H49,AA49,),'Condicionales '!$D$55:$F$57,3,0)/VLOOKUP($H49,$I$123:AA167,AY$1,0),0)</f>
        <v>0</v>
      </c>
      <c r="AZ49" s="113">
        <f>IFERROR(VLOOKUP(CONCATENATE($H49,AB49,),'Condicionales '!$D$55:$F$57,3,0)/VLOOKUP($H49,$I$123:AB167,AZ$1,0),0)</f>
        <v>0</v>
      </c>
      <c r="BA49" s="113">
        <f>IFERROR(VLOOKUP(CONCATENATE($H49,AC49,),'Condicionales '!$D$55:$F$57,3,0)/VLOOKUP($H49,$I$123:AC167,BA$1,0),0)</f>
        <v>0</v>
      </c>
      <c r="BB49" s="113">
        <f>IFERROR(VLOOKUP(CONCATENATE($H49,AD49,),'Condicionales '!$D$55:$F$57,3,0)/VLOOKUP($H49,$I$123:AD167,BB$1,0),0)</f>
        <v>0</v>
      </c>
      <c r="BC49" s="113">
        <f>IFERROR(VLOOKUP(CONCATENATE($H49,AE49,),'Condicionales '!$D$55:$F$57,3,0)/VLOOKUP($H49,$I$123:AE167,BC$1,0),0)</f>
        <v>7.1428571428571435E-3</v>
      </c>
      <c r="BD49" s="113">
        <f>IFERROR(VLOOKUP(CONCATENATE($H49,AF49,),'Condicionales '!$D$55:$F$57,3,0)/VLOOKUP($H49,$I$123:AF167,BD$1,0),0)</f>
        <v>6.0606060606060606E-3</v>
      </c>
      <c r="BE49" s="113">
        <f>IFERROR(VLOOKUP(CONCATENATE($H49,AG49,),'Condicionales '!$D$55:$F$57,3,0)/VLOOKUP($H49,$I$123:AG167,BE$1,0),0)</f>
        <v>0</v>
      </c>
      <c r="BF49" s="113">
        <f>IFERROR(VLOOKUP(CONCATENATE($H49,AH49,),'Condicionales '!$D$55:$F$57,3,0)/VLOOKUP($H49,$I$123:AH167,BF$1,0),0)</f>
        <v>0</v>
      </c>
      <c r="BG49" s="113">
        <f>IFERROR(VLOOKUP(CONCATENATE($H49,AI49,),'Condicionales '!$D$55:$F$57,3,0)/VLOOKUP($H49,$I$123:AI167,BG$1,0),0)</f>
        <v>7.1428571428571435E-3</v>
      </c>
      <c r="BH49" s="121">
        <f t="shared" si="54"/>
        <v>5.9779368779368784E-2</v>
      </c>
      <c r="BI49" s="89">
        <f t="shared" si="55"/>
        <v>8</v>
      </c>
      <c r="BJ49" s="121">
        <f t="shared" si="56"/>
        <v>7.472421097421098E-3</v>
      </c>
      <c r="BK49" s="87"/>
      <c r="BL49" s="87"/>
      <c r="BM49" s="87"/>
      <c r="BN49" s="154">
        <f t="shared" si="57"/>
        <v>0</v>
      </c>
      <c r="BO49" s="154">
        <f t="shared" si="58"/>
        <v>8.3333333333333332E-3</v>
      </c>
      <c r="BP49" s="154">
        <f t="shared" si="59"/>
        <v>1.5740740740740743E-2</v>
      </c>
      <c r="BQ49" s="154">
        <f t="shared" si="60"/>
        <v>1.5740740740740743E-2</v>
      </c>
      <c r="BR49" s="154">
        <f t="shared" si="61"/>
        <v>1.5740740740740743E-2</v>
      </c>
      <c r="BS49" s="154">
        <f t="shared" si="62"/>
        <v>1.5740740740740743E-2</v>
      </c>
      <c r="BT49" s="154">
        <f t="shared" si="63"/>
        <v>1.5740740740740743E-2</v>
      </c>
      <c r="BU49" s="154">
        <f t="shared" si="64"/>
        <v>2.3433048433048435E-2</v>
      </c>
      <c r="BV49" s="154">
        <f t="shared" si="65"/>
        <v>3.1433048433048436E-2</v>
      </c>
      <c r="BW49" s="154">
        <f t="shared" si="66"/>
        <v>3.1433048433048436E-2</v>
      </c>
      <c r="BX49" s="154">
        <f t="shared" si="67"/>
        <v>3.9433048433048436E-2</v>
      </c>
      <c r="BY49" s="154">
        <f t="shared" si="68"/>
        <v>3.9433048433048436E-2</v>
      </c>
      <c r="BZ49" s="154">
        <f t="shared" si="69"/>
        <v>3.9433048433048436E-2</v>
      </c>
      <c r="CA49" s="154">
        <f t="shared" si="70"/>
        <v>3.9433048433048436E-2</v>
      </c>
      <c r="CB49" s="154">
        <f t="shared" si="71"/>
        <v>3.9433048433048436E-2</v>
      </c>
      <c r="CC49" s="154">
        <f t="shared" si="72"/>
        <v>3.9433048433048436E-2</v>
      </c>
      <c r="CD49" s="154">
        <f t="shared" si="73"/>
        <v>3.9433048433048436E-2</v>
      </c>
      <c r="CE49" s="154">
        <f t="shared" si="74"/>
        <v>3.9433048433048436E-2</v>
      </c>
      <c r="CF49" s="154">
        <f t="shared" si="75"/>
        <v>3.9433048433048436E-2</v>
      </c>
      <c r="CG49" s="154">
        <f t="shared" si="76"/>
        <v>4.6575905575905581E-2</v>
      </c>
      <c r="CH49" s="154">
        <f t="shared" si="77"/>
        <v>5.2636511636511639E-2</v>
      </c>
      <c r="CI49" s="154">
        <f t="shared" si="79"/>
        <v>4.4303178303178301E-2</v>
      </c>
      <c r="CJ49" s="154">
        <f t="shared" si="79"/>
        <v>3.6895770895770896E-2</v>
      </c>
      <c r="CK49" s="154">
        <f t="shared" si="79"/>
        <v>4.4038628038628042E-2</v>
      </c>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row>
    <row r="50" spans="1:121" ht="15" customHeight="1" x14ac:dyDescent="0.3">
      <c r="A50" s="104">
        <f>+'OBL. CONTRATO '!A54</f>
        <v>44</v>
      </c>
      <c r="B50" s="104">
        <f>+'OBL. CONTRATO '!B54</f>
        <v>4</v>
      </c>
      <c r="C50" s="104">
        <f>+'OBL. CONTRATO '!C54</f>
        <v>1</v>
      </c>
      <c r="D50" s="104">
        <f>+'OBL. CONTRATO '!D54</f>
        <v>23</v>
      </c>
      <c r="E50" s="104" t="str">
        <f>+'OBL. CONTRATO '!F54</f>
        <v xml:space="preserve">CUALITATIVO </v>
      </c>
      <c r="F50" s="104" t="str">
        <f>+'OBL. CONTRATO '!G54</f>
        <v>Alicia</v>
      </c>
      <c r="G50" s="115" t="str">
        <f>+'OBL. CONTRATO '!K54</f>
        <v>MENSUAL</v>
      </c>
      <c r="H50" s="104" t="str">
        <f>+'OBL. CONTRATO '!L54</f>
        <v>TRANSVERSAL</v>
      </c>
      <c r="I50" s="104" t="str">
        <f>+'OBL. CONTRATO '!M54</f>
        <v xml:space="preserve">SI </v>
      </c>
      <c r="J50" s="104" t="str">
        <f>+'OBL. CONTRATO '!N54</f>
        <v>NO</v>
      </c>
      <c r="K50" s="104" t="str">
        <f>+'OBL. CONTRATO '!O54</f>
        <v>CCP</v>
      </c>
      <c r="L50" s="112" t="s">
        <v>14</v>
      </c>
      <c r="M50" s="112" t="s">
        <v>14</v>
      </c>
      <c r="N50" s="112" t="s">
        <v>14</v>
      </c>
      <c r="O50" s="172" t="s">
        <v>14</v>
      </c>
      <c r="P50" s="172" t="s">
        <v>14</v>
      </c>
      <c r="Q50" s="172" t="s">
        <v>14</v>
      </c>
      <c r="R50" s="172" t="s">
        <v>14</v>
      </c>
      <c r="S50" s="172" t="s">
        <v>14</v>
      </c>
      <c r="T50" s="172" t="s">
        <v>14</v>
      </c>
      <c r="U50" s="172" t="s">
        <v>14</v>
      </c>
      <c r="V50" s="112" t="s">
        <v>14</v>
      </c>
      <c r="W50" s="112" t="s">
        <v>14</v>
      </c>
      <c r="X50" s="112" t="s">
        <v>14</v>
      </c>
      <c r="Y50" s="172" t="s">
        <v>14</v>
      </c>
      <c r="Z50" s="172" t="s">
        <v>14</v>
      </c>
      <c r="AA50" s="172" t="s">
        <v>14</v>
      </c>
      <c r="AB50" s="172" t="s">
        <v>14</v>
      </c>
      <c r="AC50" s="172" t="s">
        <v>14</v>
      </c>
      <c r="AD50" s="172" t="s">
        <v>14</v>
      </c>
      <c r="AE50" s="172" t="s">
        <v>14</v>
      </c>
      <c r="AF50" s="172" t="s">
        <v>14</v>
      </c>
      <c r="AG50" s="172" t="s">
        <v>14</v>
      </c>
      <c r="AH50" s="172" t="s">
        <v>14</v>
      </c>
      <c r="AI50" s="112" t="s">
        <v>14</v>
      </c>
      <c r="AJ50" s="113">
        <f>IFERROR(VLOOKUP(CONCATENATE($H50,L50,),'Condicionales '!$D$55:$F$57,3,0)/VLOOKUP($H50,$I$123:L168,$AJ$1,0),0)</f>
        <v>1.2500000000000001E-2</v>
      </c>
      <c r="AK50" s="113">
        <f>IFERROR(VLOOKUP(CONCATENATE($H50,M50,),'Condicionales '!$D$55:$F$57,3,0)/VLOOKUP($H50,$I$123:M168,AK$1,0),0)</f>
        <v>8.3333333333333332E-3</v>
      </c>
      <c r="AL50" s="113">
        <f>IFERROR(VLOOKUP(CONCATENATE($H50,N50,),'Condicionales '!$D$55:$F$57,3,0)/VLOOKUP($H50,$I$123:N168,AL$1,0),0)</f>
        <v>7.4074074074074077E-3</v>
      </c>
      <c r="AM50" s="113">
        <f>IFERROR(VLOOKUP(CONCATENATE($H50,O50,),'Condicionales '!$D$55:$F$57,3,0)/VLOOKUP($H50,$I$123:O168,AM$1,0),0)</f>
        <v>8.3333333333333332E-3</v>
      </c>
      <c r="AN50" s="113">
        <f>IFERROR(VLOOKUP(CONCATENATE($H50,P50,),'Condicionales '!$D$55:$F$57,3,0)/VLOOKUP($H50,$I$123:P168,AN$1,0),0)</f>
        <v>8.0000000000000002E-3</v>
      </c>
      <c r="AO50" s="113">
        <f>IFERROR(VLOOKUP(CONCATENATE($H50,Q50,),'Condicionales '!$D$55:$F$57,3,0)/VLOOKUP($H50,$I$123:Q168,AO$1,0),0)</f>
        <v>8.6956521739130436E-3</v>
      </c>
      <c r="AP50" s="113">
        <f>IFERROR(VLOOKUP(CONCATENATE($H50,R50,),'Condicionales '!$D$55:$F$57,3,0)/VLOOKUP($H50,$I$123:R168,AP$1,0),0)</f>
        <v>8.0000000000000002E-3</v>
      </c>
      <c r="AQ50" s="113">
        <f>IFERROR(VLOOKUP(CONCATENATE($H50,S50,),'Condicionales '!$D$55:$F$57,3,0)/VLOOKUP($H50,$I$123:S168,AQ$1,0),0)</f>
        <v>7.6923076923076927E-3</v>
      </c>
      <c r="AR50" s="113">
        <f>IFERROR(VLOOKUP(CONCATENATE($H50,T50,),'Condicionales '!$D$55:$F$57,3,0)/VLOOKUP($H50,$I$123:T168,AR$1,0),0)</f>
        <v>8.0000000000000002E-3</v>
      </c>
      <c r="AS50" s="113">
        <f>IFERROR(VLOOKUP(CONCATENATE($H50,U50,),'Condicionales '!$D$55:$F$57,3,0)/VLOOKUP($H50,$I$123:U168,AS$1,0),0)</f>
        <v>9.0909090909090922E-3</v>
      </c>
      <c r="AT50" s="113">
        <f>IFERROR(VLOOKUP(CONCATENATE($H50,V50,),'Condicionales '!$D$55:$F$57,3,0)/VLOOKUP($H50,$I$123:V168,AT$1,0),0)</f>
        <v>8.0000000000000002E-3</v>
      </c>
      <c r="AU50" s="113">
        <f>IFERROR(VLOOKUP(CONCATENATE($H50,W50,),'Condicionales '!$D$55:$F$57,3,0)/VLOOKUP($H50,$I$123:W168,AU$1,0),0)</f>
        <v>8.6956521739130436E-3</v>
      </c>
      <c r="AV50" s="113">
        <f>IFERROR(VLOOKUP(CONCATENATE($H50,X50,),'Condicionales '!$D$55:$F$57,3,0)/VLOOKUP($H50,$I$123:X168,AV$1,0),0)</f>
        <v>8.3333333333333332E-3</v>
      </c>
      <c r="AW50" s="113">
        <f>IFERROR(VLOOKUP(CONCATENATE($H50,Y50,),'Condicionales '!$D$55:$F$57,3,0)/VLOOKUP($H50,$I$123:Y168,AW$1,0),0)</f>
        <v>8.0000000000000002E-3</v>
      </c>
      <c r="AX50" s="113">
        <f>IFERROR(VLOOKUP(CONCATENATE($H50,Z50,),'Condicionales '!$D$55:$F$57,3,0)/VLOOKUP($H50,$I$123:Z168,AX$1,0),0)</f>
        <v>7.4074074074074077E-3</v>
      </c>
      <c r="AY50" s="113">
        <f>IFERROR(VLOOKUP(CONCATENATE($H50,AA50,),'Condicionales '!$D$55:$F$57,3,0)/VLOOKUP($H50,$I$123:AA168,AY$1,0),0)</f>
        <v>7.1428571428571435E-3</v>
      </c>
      <c r="AZ50" s="113">
        <f>IFERROR(VLOOKUP(CONCATENATE($H50,AB50,),'Condicionales '!$D$55:$F$57,3,0)/VLOOKUP($H50,$I$123:AB168,AZ$1,0),0)</f>
        <v>7.6923076923076927E-3</v>
      </c>
      <c r="BA50" s="113">
        <f>IFERROR(VLOOKUP(CONCATENATE($H50,AC50,),'Condicionales '!$D$55:$F$57,3,0)/VLOOKUP($H50,$I$123:AC168,BA$1,0),0)</f>
        <v>6.6666666666666671E-3</v>
      </c>
      <c r="BB50" s="113">
        <f>IFERROR(VLOOKUP(CONCATENATE($H50,AD50,),'Condicionales '!$D$55:$F$57,3,0)/VLOOKUP($H50,$I$123:AD168,BB$1,0),0)</f>
        <v>6.6666666666666671E-3</v>
      </c>
      <c r="BC50" s="113">
        <f>IFERROR(VLOOKUP(CONCATENATE($H50,AE50,),'Condicionales '!$D$55:$F$57,3,0)/VLOOKUP($H50,$I$123:AE168,BC$1,0),0)</f>
        <v>7.1428571428571435E-3</v>
      </c>
      <c r="BD50" s="113">
        <f>IFERROR(VLOOKUP(CONCATENATE($H50,AF50,),'Condicionales '!$D$55:$F$57,3,0)/VLOOKUP($H50,$I$123:AF168,BD$1,0),0)</f>
        <v>6.0606060606060606E-3</v>
      </c>
      <c r="BE50" s="113">
        <f>IFERROR(VLOOKUP(CONCATENATE($H50,AG50,),'Condicionales '!$D$55:$F$57,3,0)/VLOOKUP($H50,$I$123:AG168,BE$1,0),0)</f>
        <v>8.0000000000000002E-3</v>
      </c>
      <c r="BF50" s="113">
        <f>IFERROR(VLOOKUP(CONCATENATE($H50,AH50,),'Condicionales '!$D$55:$F$57,3,0)/VLOOKUP($H50,$I$123:AH168,BF$1,0),0)</f>
        <v>7.6923076923076927E-3</v>
      </c>
      <c r="BG50" s="113">
        <f>IFERROR(VLOOKUP(CONCATENATE($H50,AI50,),'Condicionales '!$D$55:$F$57,3,0)/VLOOKUP($H50,$I$123:AI168,BG$1,0),0)</f>
        <v>7.1428571428571435E-3</v>
      </c>
      <c r="BH50" s="121">
        <f t="shared" si="54"/>
        <v>0.19069646215298394</v>
      </c>
      <c r="BI50" s="89">
        <f t="shared" si="55"/>
        <v>24</v>
      </c>
      <c r="BJ50" s="121">
        <f t="shared" si="56"/>
        <v>7.945685923040997E-3</v>
      </c>
      <c r="BK50" s="87"/>
      <c r="BL50" s="87"/>
      <c r="BM50" s="87"/>
      <c r="BN50" s="154">
        <f t="shared" si="57"/>
        <v>1.2500000000000001E-2</v>
      </c>
      <c r="BO50" s="154">
        <f t="shared" si="58"/>
        <v>2.0833333333333336E-2</v>
      </c>
      <c r="BP50" s="154">
        <f t="shared" si="59"/>
        <v>2.8240740740740743E-2</v>
      </c>
      <c r="BQ50" s="154">
        <f t="shared" si="60"/>
        <v>3.6574074074074078E-2</v>
      </c>
      <c r="BR50" s="154">
        <f t="shared" si="61"/>
        <v>4.4574074074074078E-2</v>
      </c>
      <c r="BS50" s="154">
        <f t="shared" si="62"/>
        <v>5.326972624798712E-2</v>
      </c>
      <c r="BT50" s="154">
        <f t="shared" si="63"/>
        <v>6.126972624798712E-2</v>
      </c>
      <c r="BU50" s="154">
        <f t="shared" si="64"/>
        <v>6.896203394029482E-2</v>
      </c>
      <c r="BV50" s="154">
        <f t="shared" si="65"/>
        <v>7.6962033940294827E-2</v>
      </c>
      <c r="BW50" s="154">
        <f t="shared" si="66"/>
        <v>8.6052943031203921E-2</v>
      </c>
      <c r="BX50" s="154">
        <f t="shared" si="67"/>
        <v>9.4052943031203928E-2</v>
      </c>
      <c r="BY50" s="154">
        <f t="shared" si="68"/>
        <v>0.10274859520511698</v>
      </c>
      <c r="BZ50" s="154">
        <f t="shared" si="69"/>
        <v>0.11108192853845031</v>
      </c>
      <c r="CA50" s="154">
        <f t="shared" si="70"/>
        <v>0.11908192853845032</v>
      </c>
      <c r="CB50" s="154">
        <f t="shared" si="71"/>
        <v>0.12648933594585773</v>
      </c>
      <c r="CC50" s="154">
        <f t="shared" si="72"/>
        <v>0.13363219308871488</v>
      </c>
      <c r="CD50" s="154">
        <f t="shared" si="73"/>
        <v>0.14132450078102257</v>
      </c>
      <c r="CE50" s="154">
        <f t="shared" si="74"/>
        <v>0.14799116744768923</v>
      </c>
      <c r="CF50" s="154">
        <f t="shared" si="75"/>
        <v>0.15465783411435588</v>
      </c>
      <c r="CG50" s="154">
        <f t="shared" si="76"/>
        <v>0.16180069125721303</v>
      </c>
      <c r="CH50" s="154">
        <f t="shared" si="77"/>
        <v>0.15536129731781906</v>
      </c>
      <c r="CI50" s="154">
        <f t="shared" si="79"/>
        <v>0.15502796398448573</v>
      </c>
      <c r="CJ50" s="154">
        <f t="shared" si="79"/>
        <v>0.15531286426938604</v>
      </c>
      <c r="CK50" s="154">
        <f t="shared" si="79"/>
        <v>0.15412238807890982</v>
      </c>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row>
    <row r="51" spans="1:121" ht="15" customHeight="1" x14ac:dyDescent="0.3">
      <c r="A51" s="104">
        <f>+'OBL. CONTRATO '!A55</f>
        <v>45</v>
      </c>
      <c r="B51" s="104">
        <f>+'OBL. CONTRATO '!B55</f>
        <v>4</v>
      </c>
      <c r="C51" s="104">
        <f>+'OBL. CONTRATO '!C55</f>
        <v>1</v>
      </c>
      <c r="D51" s="104">
        <f>+'OBL. CONTRATO '!D55</f>
        <v>24</v>
      </c>
      <c r="E51" s="104" t="str">
        <f>+'OBL. CONTRATO '!F55</f>
        <v xml:space="preserve">CUALITATIVO </v>
      </c>
      <c r="F51" s="104" t="str">
        <f>+'OBL. CONTRATO '!G55</f>
        <v>Javier</v>
      </c>
      <c r="G51" s="104" t="str">
        <f>+'OBL. CONTRATO '!K55</f>
        <v>MENSUAL</v>
      </c>
      <c r="H51" s="104" t="str">
        <f>+'OBL. CONTRATO '!L55</f>
        <v>TRANSVERSAL</v>
      </c>
      <c r="I51" s="104" t="str">
        <f>+'OBL. CONTRATO '!M55</f>
        <v>MENSUAL</v>
      </c>
      <c r="J51" s="104" t="str">
        <f>+'OBL. CONTRATO '!N55</f>
        <v>NO</v>
      </c>
      <c r="K51" s="104" t="str">
        <f>+'OBL. CONTRATO '!O55</f>
        <v>CCP</v>
      </c>
      <c r="L51" s="112" t="s">
        <v>14</v>
      </c>
      <c r="M51" s="112" t="s">
        <v>14</v>
      </c>
      <c r="N51" s="112" t="s">
        <v>14</v>
      </c>
      <c r="O51" s="172" t="s">
        <v>14</v>
      </c>
      <c r="P51" s="172" t="s">
        <v>14</v>
      </c>
      <c r="Q51" s="172" t="s">
        <v>14</v>
      </c>
      <c r="R51" s="172" t="s">
        <v>14</v>
      </c>
      <c r="S51" s="172" t="s">
        <v>14</v>
      </c>
      <c r="T51" s="172" t="s">
        <v>14</v>
      </c>
      <c r="U51" s="172" t="s">
        <v>14</v>
      </c>
      <c r="V51" s="112" t="s">
        <v>14</v>
      </c>
      <c r="W51" s="112" t="s">
        <v>14</v>
      </c>
      <c r="X51" s="112" t="s">
        <v>14</v>
      </c>
      <c r="Y51" s="172" t="s">
        <v>14</v>
      </c>
      <c r="Z51" s="172" t="s">
        <v>14</v>
      </c>
      <c r="AA51" s="172" t="s">
        <v>14</v>
      </c>
      <c r="AB51" s="172" t="s">
        <v>14</v>
      </c>
      <c r="AC51" s="172" t="s">
        <v>14</v>
      </c>
      <c r="AD51" s="172" t="s">
        <v>14</v>
      </c>
      <c r="AE51" s="112" t="s">
        <v>14</v>
      </c>
      <c r="AF51" s="172" t="s">
        <v>14</v>
      </c>
      <c r="AG51" s="172" t="s">
        <v>14</v>
      </c>
      <c r="AH51" s="172" t="s">
        <v>14</v>
      </c>
      <c r="AI51" s="112" t="s">
        <v>14</v>
      </c>
      <c r="AJ51" s="113">
        <f>IFERROR(VLOOKUP(CONCATENATE($H51,L51,),'Condicionales '!$D$55:$F$57,3,0)/VLOOKUP($H51,$I$123:L169,$AJ$1,0),0)</f>
        <v>1.2500000000000001E-2</v>
      </c>
      <c r="AK51" s="113">
        <f>IFERROR(VLOOKUP(CONCATENATE($H51,M51,),'Condicionales '!$D$55:$F$57,3,0)/VLOOKUP($H51,$I$123:M169,AK$1,0),0)</f>
        <v>8.3333333333333332E-3</v>
      </c>
      <c r="AL51" s="113">
        <f>IFERROR(VLOOKUP(CONCATENATE($H51,N51,),'Condicionales '!$D$55:$F$57,3,0)/VLOOKUP($H51,$I$123:N169,AL$1,0),0)</f>
        <v>7.4074074074074077E-3</v>
      </c>
      <c r="AM51" s="113">
        <f>IFERROR(VLOOKUP(CONCATENATE($H51,O51,),'Condicionales '!$D$55:$F$57,3,0)/VLOOKUP($H51,$I$123:O169,AM$1,0),0)</f>
        <v>8.3333333333333332E-3</v>
      </c>
      <c r="AN51" s="113">
        <f>IFERROR(VLOOKUP(CONCATENATE($H51,P51,),'Condicionales '!$D$55:$F$57,3,0)/VLOOKUP($H51,$I$123:P169,AN$1,0),0)</f>
        <v>8.0000000000000002E-3</v>
      </c>
      <c r="AO51" s="113">
        <f>IFERROR(VLOOKUP(CONCATENATE($H51,Q51,),'Condicionales '!$D$55:$F$57,3,0)/VLOOKUP($H51,$I$123:Q169,AO$1,0),0)</f>
        <v>8.6956521739130436E-3</v>
      </c>
      <c r="AP51" s="113">
        <f>IFERROR(VLOOKUP(CONCATENATE($H51,R51,),'Condicionales '!$D$55:$F$57,3,0)/VLOOKUP($H51,$I$123:R169,AP$1,0),0)</f>
        <v>8.0000000000000002E-3</v>
      </c>
      <c r="AQ51" s="113">
        <f>IFERROR(VLOOKUP(CONCATENATE($H51,S51,),'Condicionales '!$D$55:$F$57,3,0)/VLOOKUP($H51,$I$123:S169,AQ$1,0),0)</f>
        <v>7.6923076923076927E-3</v>
      </c>
      <c r="AR51" s="113">
        <f>IFERROR(VLOOKUP(CONCATENATE($H51,T51,),'Condicionales '!$D$55:$F$57,3,0)/VLOOKUP($H51,$I$123:T169,AR$1,0),0)</f>
        <v>8.0000000000000002E-3</v>
      </c>
      <c r="AS51" s="113">
        <f>IFERROR(VLOOKUP(CONCATENATE($H51,U51,),'Condicionales '!$D$55:$F$57,3,0)/VLOOKUP($H51,$I$123:U169,AS$1,0),0)</f>
        <v>9.0909090909090922E-3</v>
      </c>
      <c r="AT51" s="113">
        <f>IFERROR(VLOOKUP(CONCATENATE($H51,V51,),'Condicionales '!$D$55:$F$57,3,0)/VLOOKUP($H51,$I$123:V169,AT$1,0),0)</f>
        <v>8.0000000000000002E-3</v>
      </c>
      <c r="AU51" s="113">
        <f>IFERROR(VLOOKUP(CONCATENATE($H51,W51,),'Condicionales '!$D$55:$F$57,3,0)/VLOOKUP($H51,$I$123:W169,AU$1,0),0)</f>
        <v>8.6956521739130436E-3</v>
      </c>
      <c r="AV51" s="113">
        <f>IFERROR(VLOOKUP(CONCATENATE($H51,X51,),'Condicionales '!$D$55:$F$57,3,0)/VLOOKUP($H51,$I$123:X169,AV$1,0),0)</f>
        <v>8.3333333333333332E-3</v>
      </c>
      <c r="AW51" s="113">
        <f>IFERROR(VLOOKUP(CONCATENATE($H51,Y51,),'Condicionales '!$D$55:$F$57,3,0)/VLOOKUP($H51,$I$123:Y169,AW$1,0),0)</f>
        <v>8.0000000000000002E-3</v>
      </c>
      <c r="AX51" s="113">
        <f>IFERROR(VLOOKUP(CONCATENATE($H51,Z51,),'Condicionales '!$D$55:$F$57,3,0)/VLOOKUP($H51,$I$123:Z169,AX$1,0),0)</f>
        <v>7.4074074074074077E-3</v>
      </c>
      <c r="AY51" s="113">
        <f>IFERROR(VLOOKUP(CONCATENATE($H51,AA51,),'Condicionales '!$D$55:$F$57,3,0)/VLOOKUP($H51,$I$123:AA169,AY$1,0),0)</f>
        <v>7.1428571428571435E-3</v>
      </c>
      <c r="AZ51" s="113">
        <f>IFERROR(VLOOKUP(CONCATENATE($H51,AB51,),'Condicionales '!$D$55:$F$57,3,0)/VLOOKUP($H51,$I$123:AB169,AZ$1,0),0)</f>
        <v>7.6923076923076927E-3</v>
      </c>
      <c r="BA51" s="113">
        <f>IFERROR(VLOOKUP(CONCATENATE($H51,AC51,),'Condicionales '!$D$55:$F$57,3,0)/VLOOKUP($H51,$I$123:AC169,BA$1,0),0)</f>
        <v>6.6666666666666671E-3</v>
      </c>
      <c r="BB51" s="113">
        <f>IFERROR(VLOOKUP(CONCATENATE($H51,AD51,),'Condicionales '!$D$55:$F$57,3,0)/VLOOKUP($H51,$I$123:AD169,BB$1,0),0)</f>
        <v>6.6666666666666671E-3</v>
      </c>
      <c r="BC51" s="113">
        <f>IFERROR(VLOOKUP(CONCATENATE($H51,AE51,),'Condicionales '!$D$55:$F$57,3,0)/VLOOKUP($H51,$I$123:AE169,BC$1,0),0)</f>
        <v>7.1428571428571435E-3</v>
      </c>
      <c r="BD51" s="113">
        <f>IFERROR(VLOOKUP(CONCATENATE($H51,AF51,),'Condicionales '!$D$55:$F$57,3,0)/VLOOKUP($H51,$I$123:AF169,BD$1,0),0)</f>
        <v>6.0606060606060606E-3</v>
      </c>
      <c r="BE51" s="113">
        <f>IFERROR(VLOOKUP(CONCATENATE($H51,AG51,),'Condicionales '!$D$55:$F$57,3,0)/VLOOKUP($H51,$I$123:AG169,BE$1,0),0)</f>
        <v>8.0000000000000002E-3</v>
      </c>
      <c r="BF51" s="113">
        <f>IFERROR(VLOOKUP(CONCATENATE($H51,AH51,),'Condicionales '!$D$55:$F$57,3,0)/VLOOKUP($H51,$I$123:AH169,BF$1,0),0)</f>
        <v>7.6923076923076927E-3</v>
      </c>
      <c r="BG51" s="113">
        <f>IFERROR(VLOOKUP(CONCATENATE($H51,AI51,),'Condicionales '!$D$55:$F$57,3,0)/VLOOKUP($H51,$I$123:AI169,BG$1,0),0)</f>
        <v>7.1428571428571435E-3</v>
      </c>
      <c r="BH51" s="121">
        <f t="shared" si="54"/>
        <v>0.19069646215298394</v>
      </c>
      <c r="BI51" s="89">
        <f t="shared" si="55"/>
        <v>24</v>
      </c>
      <c r="BJ51" s="121">
        <f t="shared" si="56"/>
        <v>7.945685923040997E-3</v>
      </c>
      <c r="BK51" s="87"/>
      <c r="BL51" s="87"/>
      <c r="BM51" s="87"/>
      <c r="BN51" s="154">
        <f t="shared" si="57"/>
        <v>1.2500000000000001E-2</v>
      </c>
      <c r="BO51" s="154">
        <f t="shared" si="58"/>
        <v>2.0833333333333336E-2</v>
      </c>
      <c r="BP51" s="154">
        <f t="shared" si="59"/>
        <v>2.8240740740740743E-2</v>
      </c>
      <c r="BQ51" s="154">
        <f t="shared" si="60"/>
        <v>3.6574074074074078E-2</v>
      </c>
      <c r="BR51" s="154">
        <f t="shared" si="61"/>
        <v>4.4574074074074078E-2</v>
      </c>
      <c r="BS51" s="154">
        <f t="shared" si="62"/>
        <v>5.326972624798712E-2</v>
      </c>
      <c r="BT51" s="154">
        <f t="shared" si="63"/>
        <v>6.126972624798712E-2</v>
      </c>
      <c r="BU51" s="154">
        <f t="shared" si="64"/>
        <v>6.896203394029482E-2</v>
      </c>
      <c r="BV51" s="154">
        <f t="shared" si="65"/>
        <v>7.6962033940294827E-2</v>
      </c>
      <c r="BW51" s="154">
        <f t="shared" si="66"/>
        <v>8.6052943031203921E-2</v>
      </c>
      <c r="BX51" s="154">
        <f t="shared" si="67"/>
        <v>9.4052943031203928E-2</v>
      </c>
      <c r="BY51" s="154">
        <f t="shared" si="68"/>
        <v>0.10274859520511698</v>
      </c>
      <c r="BZ51" s="154">
        <f t="shared" si="69"/>
        <v>0.11108192853845031</v>
      </c>
      <c r="CA51" s="154">
        <f t="shared" si="70"/>
        <v>0.11908192853845032</v>
      </c>
      <c r="CB51" s="154">
        <f t="shared" si="71"/>
        <v>0.12648933594585773</v>
      </c>
      <c r="CC51" s="154">
        <f t="shared" si="72"/>
        <v>0.13363219308871488</v>
      </c>
      <c r="CD51" s="154">
        <f t="shared" si="73"/>
        <v>0.14132450078102257</v>
      </c>
      <c r="CE51" s="154">
        <f t="shared" si="74"/>
        <v>0.14799116744768923</v>
      </c>
      <c r="CF51" s="154">
        <f t="shared" si="75"/>
        <v>0.15465783411435588</v>
      </c>
      <c r="CG51" s="154">
        <f t="shared" si="76"/>
        <v>0.16180069125721303</v>
      </c>
      <c r="CH51" s="154">
        <f t="shared" si="77"/>
        <v>0.15536129731781906</v>
      </c>
      <c r="CI51" s="154">
        <f t="shared" si="79"/>
        <v>0.15502796398448573</v>
      </c>
      <c r="CJ51" s="154">
        <f t="shared" si="79"/>
        <v>0.15531286426938604</v>
      </c>
      <c r="CK51" s="154">
        <f t="shared" si="79"/>
        <v>0.15412238807890982</v>
      </c>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row>
    <row r="52" spans="1:121" ht="15" customHeight="1" x14ac:dyDescent="0.3">
      <c r="A52" s="104">
        <f>+'OBL. CONTRATO '!A56</f>
        <v>46</v>
      </c>
      <c r="B52" s="104">
        <f>+'OBL. CONTRATO '!B56</f>
        <v>4</v>
      </c>
      <c r="C52" s="104">
        <f>+'OBL. CONTRATO '!C56</f>
        <v>1</v>
      </c>
      <c r="D52" s="104">
        <f>+'OBL. CONTRATO '!D56</f>
        <v>25</v>
      </c>
      <c r="E52" s="104" t="str">
        <f>+'OBL. CONTRATO '!F56</f>
        <v xml:space="preserve">CUANTITATIVO </v>
      </c>
      <c r="F52" s="104" t="str">
        <f>+'OBL. CONTRATO '!G56</f>
        <v>Paola</v>
      </c>
      <c r="G52" s="104" t="str">
        <f>+'OBL. CONTRATO '!K56</f>
        <v>MENSUAL</v>
      </c>
      <c r="H52" s="104" t="str">
        <f>+'OBL. CONTRATO '!L56</f>
        <v>MISIONAL</v>
      </c>
      <c r="I52" s="104" t="str">
        <f>+'OBL. CONTRATO '!M56</f>
        <v xml:space="preserve">SI </v>
      </c>
      <c r="J52" s="104" t="str">
        <f>+'OBL. CONTRATO '!N56</f>
        <v>NO</v>
      </c>
      <c r="K52" s="104" t="str">
        <f>+'OBL. CONTRATO '!O56</f>
        <v>CCP</v>
      </c>
      <c r="L52" s="112" t="s">
        <v>14</v>
      </c>
      <c r="M52" s="112" t="s">
        <v>14</v>
      </c>
      <c r="N52" s="112" t="s">
        <v>14</v>
      </c>
      <c r="O52" s="172" t="s">
        <v>14</v>
      </c>
      <c r="P52" s="172" t="s">
        <v>14</v>
      </c>
      <c r="Q52" s="172" t="s">
        <v>14</v>
      </c>
      <c r="R52" s="172" t="s">
        <v>14</v>
      </c>
      <c r="S52" s="172" t="s">
        <v>14</v>
      </c>
      <c r="T52" s="172" t="s">
        <v>14</v>
      </c>
      <c r="U52" s="172" t="s">
        <v>14</v>
      </c>
      <c r="V52" s="112" t="s">
        <v>14</v>
      </c>
      <c r="W52" s="172" t="s">
        <v>14</v>
      </c>
      <c r="X52" s="112" t="s">
        <v>14</v>
      </c>
      <c r="Y52" s="172" t="s">
        <v>14</v>
      </c>
      <c r="Z52" s="172" t="s">
        <v>14</v>
      </c>
      <c r="AA52" s="172" t="s">
        <v>14</v>
      </c>
      <c r="AB52" s="172" t="s">
        <v>14</v>
      </c>
      <c r="AC52" s="172" t="s">
        <v>14</v>
      </c>
      <c r="AD52" s="172" t="s">
        <v>14</v>
      </c>
      <c r="AE52" s="172" t="s">
        <v>14</v>
      </c>
      <c r="AF52" s="172" t="s">
        <v>14</v>
      </c>
      <c r="AG52" s="172" t="s">
        <v>14</v>
      </c>
      <c r="AH52" s="172" t="s">
        <v>14</v>
      </c>
      <c r="AI52" s="112" t="s">
        <v>14</v>
      </c>
      <c r="AJ52" s="113">
        <f>IFERROR(VLOOKUP(CONCATENATE($H52,L52,),'Condicionales '!$D$55:$F$57,3,0)/VLOOKUP($H52,$I$123:L170,$AJ$1,0),0)</f>
        <v>9.9999999999999992E-2</v>
      </c>
      <c r="AK52" s="113">
        <f>IFERROR(VLOOKUP(CONCATENATE($H52,M52,),'Condicionales '!$D$55:$F$57,3,0)/VLOOKUP($H52,$I$123:M170,AK$1,0),0)</f>
        <v>8.7499999999999994E-2</v>
      </c>
      <c r="AL52" s="113">
        <f>IFERROR(VLOOKUP(CONCATENATE($H52,N52,),'Condicionales '!$D$55:$F$57,3,0)/VLOOKUP($H52,$I$123:N170,AL$1,0),0)</f>
        <v>3.4999999999999996E-2</v>
      </c>
      <c r="AM52" s="113">
        <f>IFERROR(VLOOKUP(CONCATENATE($H52,O52,),'Condicionales '!$D$55:$F$57,3,0)/VLOOKUP($H52,$I$123:O170,AM$1,0),0)</f>
        <v>3.6842105263157891E-2</v>
      </c>
      <c r="AN52" s="113">
        <f>IFERROR(VLOOKUP(CONCATENATE($H52,P52,),'Condicionales '!$D$55:$F$57,3,0)/VLOOKUP($H52,$I$123:P170,AN$1,0),0)</f>
        <v>3.4999999999999996E-2</v>
      </c>
      <c r="AO52" s="113">
        <f>IFERROR(VLOOKUP(CONCATENATE($H52,Q52,),'Condicionales '!$D$55:$F$57,3,0)/VLOOKUP($H52,$I$123:Q170,AO$1,0),0)</f>
        <v>3.6842105263157891E-2</v>
      </c>
      <c r="AP52" s="113">
        <f>IFERROR(VLOOKUP(CONCATENATE($H52,R52,),'Condicionales '!$D$55:$F$57,3,0)/VLOOKUP($H52,$I$123:R170,AP$1,0),0)</f>
        <v>3.6842105263157891E-2</v>
      </c>
      <c r="AQ52" s="113">
        <f>IFERROR(VLOOKUP(CONCATENATE($H52,S52,),'Condicionales '!$D$55:$F$57,3,0)/VLOOKUP($H52,$I$123:S170,AQ$1,0),0)</f>
        <v>3.6842105263157891E-2</v>
      </c>
      <c r="AR52" s="113">
        <f>IFERROR(VLOOKUP(CONCATENATE($H52,T52,),'Condicionales '!$D$55:$F$57,3,0)/VLOOKUP($H52,$I$123:T170,AR$1,0),0)</f>
        <v>3.6842105263157891E-2</v>
      </c>
      <c r="AS52" s="113">
        <f>IFERROR(VLOOKUP(CONCATENATE($H52,U52,),'Condicionales '!$D$55:$F$57,3,0)/VLOOKUP($H52,$I$123:U170,AS$1,0),0)</f>
        <v>3.6842105263157891E-2</v>
      </c>
      <c r="AT52" s="113">
        <f>IFERROR(VLOOKUP(CONCATENATE($H52,V52,),'Condicionales '!$D$55:$F$57,3,0)/VLOOKUP($H52,$I$123:V170,AT$1,0),0)</f>
        <v>3.4999999999999996E-2</v>
      </c>
      <c r="AU52" s="113">
        <f>IFERROR(VLOOKUP(CONCATENATE($H52,W52,),'Condicionales '!$D$55:$F$57,3,0)/VLOOKUP($H52,$I$123:W170,AU$1,0),0)</f>
        <v>3.6842105263157891E-2</v>
      </c>
      <c r="AV52" s="113">
        <f>IFERROR(VLOOKUP(CONCATENATE($H52,X52,),'Condicionales '!$D$55:$F$57,3,0)/VLOOKUP($H52,$I$123:X170,AV$1,0),0)</f>
        <v>3.6842105263157891E-2</v>
      </c>
      <c r="AW52" s="113">
        <f>IFERROR(VLOOKUP(CONCATENATE($H52,Y52,),'Condicionales '!$D$55:$F$57,3,0)/VLOOKUP($H52,$I$123:Y170,AW$1,0),0)</f>
        <v>3.6842105263157891E-2</v>
      </c>
      <c r="AX52" s="113">
        <f>IFERROR(VLOOKUP(CONCATENATE($H52,Z52,),'Condicionales '!$D$55:$F$57,3,0)/VLOOKUP($H52,$I$123:Z170,AX$1,0),0)</f>
        <v>3.6842105263157891E-2</v>
      </c>
      <c r="AY52" s="113">
        <f>IFERROR(VLOOKUP(CONCATENATE($H52,AA52,),'Condicionales '!$D$55:$F$57,3,0)/VLOOKUP($H52,$I$123:AA170,AY$1,0),0)</f>
        <v>3.6842105263157891E-2</v>
      </c>
      <c r="AZ52" s="113">
        <f>IFERROR(VLOOKUP(CONCATENATE($H52,AB52,),'Condicionales '!$D$55:$F$57,3,0)/VLOOKUP($H52,$I$123:AB170,AZ$1,0),0)</f>
        <v>3.4999999999999996E-2</v>
      </c>
      <c r="BA52" s="113">
        <f>IFERROR(VLOOKUP(CONCATENATE($H52,AC52,),'Condicionales '!$D$55:$F$57,3,0)/VLOOKUP($H52,$I$123:AC170,BA$1,0),0)</f>
        <v>3.4999999999999996E-2</v>
      </c>
      <c r="BB52" s="113">
        <f>IFERROR(VLOOKUP(CONCATENATE($H52,AD52,),'Condicionales '!$D$55:$F$57,3,0)/VLOOKUP($H52,$I$123:AD170,BB$1,0),0)</f>
        <v>3.4999999999999996E-2</v>
      </c>
      <c r="BC52" s="113">
        <f>IFERROR(VLOOKUP(CONCATENATE($H52,AE52,),'Condicionales '!$D$55:$F$57,3,0)/VLOOKUP($H52,$I$123:AE170,BC$1,0),0)</f>
        <v>3.4999999999999996E-2</v>
      </c>
      <c r="BD52" s="113">
        <f>IFERROR(VLOOKUP(CONCATENATE($H52,AF52,),'Condicionales '!$D$55:$F$57,3,0)/VLOOKUP($H52,$I$123:AF170,BD$1,0),0)</f>
        <v>3.3333333333333333E-2</v>
      </c>
      <c r="BE52" s="113">
        <f>IFERROR(VLOOKUP(CONCATENATE($H52,AG52,),'Condicionales '!$D$55:$F$57,3,0)/VLOOKUP($H52,$I$123:AG170,BE$1,0),0)</f>
        <v>3.4999999999999996E-2</v>
      </c>
      <c r="BF52" s="113">
        <f>IFERROR(VLOOKUP(CONCATENATE($H52,AH52,),'Condicionales '!$D$55:$F$57,3,0)/VLOOKUP($H52,$I$123:AH170,BF$1,0),0)</f>
        <v>3.3333333333333333E-2</v>
      </c>
      <c r="BG52" s="113">
        <f>IFERROR(VLOOKUP(CONCATENATE($H52,AI52,),'Condicionales '!$D$55:$F$57,3,0)/VLOOKUP($H52,$I$123:AI170,BG$1,0),0)</f>
        <v>3.6842105263157891E-2</v>
      </c>
      <c r="BH52" s="121">
        <f t="shared" si="54"/>
        <v>0.97627192982456157</v>
      </c>
      <c r="BI52" s="89">
        <f t="shared" si="55"/>
        <v>24</v>
      </c>
      <c r="BJ52" s="121">
        <f t="shared" si="56"/>
        <v>4.0677997076023396E-2</v>
      </c>
      <c r="BK52" s="87"/>
      <c r="BL52" s="87"/>
      <c r="BM52" s="87"/>
      <c r="BN52" s="154">
        <f t="shared" si="57"/>
        <v>9.9999999999999992E-2</v>
      </c>
      <c r="BO52" s="154">
        <f t="shared" si="58"/>
        <v>0.1875</v>
      </c>
      <c r="BP52" s="154">
        <f t="shared" si="59"/>
        <v>0.2225</v>
      </c>
      <c r="BQ52" s="154">
        <f t="shared" si="60"/>
        <v>0.25934210526315787</v>
      </c>
      <c r="BR52" s="154">
        <f t="shared" si="61"/>
        <v>0.29434210526315785</v>
      </c>
      <c r="BS52" s="154">
        <f t="shared" si="62"/>
        <v>0.33118421052631575</v>
      </c>
      <c r="BT52" s="154">
        <f t="shared" si="63"/>
        <v>0.36802631578947365</v>
      </c>
      <c r="BU52" s="154">
        <f t="shared" si="64"/>
        <v>0.40486842105263154</v>
      </c>
      <c r="BV52" s="154">
        <f t="shared" si="65"/>
        <v>0.44171052631578944</v>
      </c>
      <c r="BW52" s="154">
        <f t="shared" si="66"/>
        <v>0.47855263157894734</v>
      </c>
      <c r="BX52" s="154">
        <f t="shared" si="67"/>
        <v>0.51355263157894737</v>
      </c>
      <c r="BY52" s="154">
        <f t="shared" si="68"/>
        <v>0.55039473684210527</v>
      </c>
      <c r="BZ52" s="154">
        <f t="shared" si="69"/>
        <v>0.58723684210526317</v>
      </c>
      <c r="CA52" s="154">
        <f t="shared" si="70"/>
        <v>0.62407894736842107</v>
      </c>
      <c r="CB52" s="154">
        <f t="shared" si="71"/>
        <v>0.66092105263157896</v>
      </c>
      <c r="CC52" s="154">
        <f t="shared" si="72"/>
        <v>0.69776315789473686</v>
      </c>
      <c r="CD52" s="154">
        <f t="shared" si="73"/>
        <v>0.73276315789473689</v>
      </c>
      <c r="CE52" s="154">
        <f t="shared" si="74"/>
        <v>0.76776315789473693</v>
      </c>
      <c r="CF52" s="154">
        <f t="shared" si="75"/>
        <v>0.80276315789473696</v>
      </c>
      <c r="CG52" s="154">
        <f t="shared" si="76"/>
        <v>0.83776315789473699</v>
      </c>
      <c r="CH52" s="154">
        <f t="shared" si="77"/>
        <v>0.77109649122807022</v>
      </c>
      <c r="CI52" s="154">
        <f t="shared" si="79"/>
        <v>0.71859649122807023</v>
      </c>
      <c r="CJ52" s="154">
        <f t="shared" si="79"/>
        <v>0.71692982456140364</v>
      </c>
      <c r="CK52" s="154">
        <f t="shared" si="79"/>
        <v>0.71692982456140353</v>
      </c>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row>
    <row r="53" spans="1:121" ht="15" customHeight="1" x14ac:dyDescent="0.3">
      <c r="A53" s="104">
        <f>+'OBL. CONTRATO '!A57</f>
        <v>47</v>
      </c>
      <c r="B53" s="104">
        <f>+'OBL. CONTRATO '!B57</f>
        <v>4</v>
      </c>
      <c r="C53" s="104">
        <f>+'OBL. CONTRATO '!C57</f>
        <v>1</v>
      </c>
      <c r="D53" s="104">
        <f>+'OBL. CONTRATO '!D57</f>
        <v>26</v>
      </c>
      <c r="E53" s="104" t="str">
        <f>+'OBL. CONTRATO '!F57</f>
        <v xml:space="preserve">CUANTITATIVO </v>
      </c>
      <c r="F53" s="104" t="str">
        <f>+'OBL. CONTRATO '!G57</f>
        <v>Miller</v>
      </c>
      <c r="G53" s="104" t="str">
        <f>+'OBL. CONTRATO '!K57</f>
        <v>MENSUAL</v>
      </c>
      <c r="H53" s="104" t="str">
        <f>+'OBL. CONTRATO '!L57</f>
        <v>MISIONAL</v>
      </c>
      <c r="I53" s="104" t="str">
        <f>+'OBL. CONTRATO '!M57</f>
        <v xml:space="preserve">SI </v>
      </c>
      <c r="J53" s="104" t="str">
        <f>+'OBL. CONTRATO '!N57</f>
        <v>NO</v>
      </c>
      <c r="K53" s="104" t="str">
        <f>+'OBL. CONTRATO '!O57</f>
        <v>CCP</v>
      </c>
      <c r="L53" s="112" t="s">
        <v>71</v>
      </c>
      <c r="M53" s="112" t="s">
        <v>71</v>
      </c>
      <c r="N53" s="112" t="s">
        <v>71</v>
      </c>
      <c r="O53" s="172" t="s">
        <v>14</v>
      </c>
      <c r="P53" s="172" t="s">
        <v>14</v>
      </c>
      <c r="Q53" s="172" t="s">
        <v>14</v>
      </c>
      <c r="R53" s="172" t="s">
        <v>14</v>
      </c>
      <c r="S53" s="172" t="s">
        <v>14</v>
      </c>
      <c r="T53" s="172" t="s">
        <v>14</v>
      </c>
      <c r="U53" s="172" t="s">
        <v>14</v>
      </c>
      <c r="V53" s="112" t="s">
        <v>14</v>
      </c>
      <c r="W53" s="172" t="s">
        <v>14</v>
      </c>
      <c r="X53" s="112" t="s">
        <v>14</v>
      </c>
      <c r="Y53" s="172" t="s">
        <v>14</v>
      </c>
      <c r="Z53" s="172" t="s">
        <v>14</v>
      </c>
      <c r="AA53" s="172" t="s">
        <v>14</v>
      </c>
      <c r="AB53" s="172" t="s">
        <v>14</v>
      </c>
      <c r="AC53" s="172" t="s">
        <v>14</v>
      </c>
      <c r="AD53" s="172" t="s">
        <v>14</v>
      </c>
      <c r="AE53" s="112" t="s">
        <v>14</v>
      </c>
      <c r="AF53" s="172" t="s">
        <v>14</v>
      </c>
      <c r="AG53" s="172" t="s">
        <v>14</v>
      </c>
      <c r="AH53" s="172" t="s">
        <v>14</v>
      </c>
      <c r="AI53" s="112" t="s">
        <v>14</v>
      </c>
      <c r="AJ53" s="113">
        <f>IFERROR(VLOOKUP(CONCATENATE($H53,L53,),'Condicionales '!$D$55:$F$57,3,0)/VLOOKUP($H53,$I$123:L171,$AJ$1,0),0)</f>
        <v>0</v>
      </c>
      <c r="AK53" s="113">
        <f>IFERROR(VLOOKUP(CONCATENATE($H53,M53,),'Condicionales '!$D$55:$F$57,3,0)/VLOOKUP($H53,$I$123:M171,AK$1,0),0)</f>
        <v>0</v>
      </c>
      <c r="AL53" s="113">
        <f>IFERROR(VLOOKUP(CONCATENATE($H53,N53,),'Condicionales '!$D$55:$F$57,3,0)/VLOOKUP($H53,$I$123:N171,AL$1,0),0)</f>
        <v>0</v>
      </c>
      <c r="AM53" s="113">
        <f>IFERROR(VLOOKUP(CONCATENATE($H53,O53,),'Condicionales '!$D$55:$F$57,3,0)/VLOOKUP($H53,$I$123:O171,AM$1,0),0)</f>
        <v>3.6842105263157891E-2</v>
      </c>
      <c r="AN53" s="113">
        <f>IFERROR(VLOOKUP(CONCATENATE($H53,P53,),'Condicionales '!$D$55:$F$57,3,0)/VLOOKUP($H53,$I$123:P171,AN$1,0),0)</f>
        <v>3.4999999999999996E-2</v>
      </c>
      <c r="AO53" s="113">
        <f>IFERROR(VLOOKUP(CONCATENATE($H53,Q53,),'Condicionales '!$D$55:$F$57,3,0)/VLOOKUP($H53,$I$123:Q171,AO$1,0),0)</f>
        <v>3.6842105263157891E-2</v>
      </c>
      <c r="AP53" s="113">
        <f>IFERROR(VLOOKUP(CONCATENATE($H53,R53,),'Condicionales '!$D$55:$F$57,3,0)/VLOOKUP($H53,$I$123:R171,AP$1,0),0)</f>
        <v>3.6842105263157891E-2</v>
      </c>
      <c r="AQ53" s="113">
        <f>IFERROR(VLOOKUP(CONCATENATE($H53,S53,),'Condicionales '!$D$55:$F$57,3,0)/VLOOKUP($H53,$I$123:S171,AQ$1,0),0)</f>
        <v>3.6842105263157891E-2</v>
      </c>
      <c r="AR53" s="113">
        <f>IFERROR(VLOOKUP(CONCATENATE($H53,T53,),'Condicionales '!$D$55:$F$57,3,0)/VLOOKUP($H53,$I$123:T171,AR$1,0),0)</f>
        <v>3.6842105263157891E-2</v>
      </c>
      <c r="AS53" s="113">
        <f>IFERROR(VLOOKUP(CONCATENATE($H53,U53,),'Condicionales '!$D$55:$F$57,3,0)/VLOOKUP($H53,$I$123:U171,AS$1,0),0)</f>
        <v>3.6842105263157891E-2</v>
      </c>
      <c r="AT53" s="113">
        <f>IFERROR(VLOOKUP(CONCATENATE($H53,V53,),'Condicionales '!$D$55:$F$57,3,0)/VLOOKUP($H53,$I$123:V171,AT$1,0),0)</f>
        <v>3.4999999999999996E-2</v>
      </c>
      <c r="AU53" s="113">
        <f>IFERROR(VLOOKUP(CONCATENATE($H53,W53,),'Condicionales '!$D$55:$F$57,3,0)/VLOOKUP($H53,$I$123:W171,AU$1,0),0)</f>
        <v>3.6842105263157891E-2</v>
      </c>
      <c r="AV53" s="113">
        <f>IFERROR(VLOOKUP(CONCATENATE($H53,X53,),'Condicionales '!$D$55:$F$57,3,0)/VLOOKUP($H53,$I$123:X171,AV$1,0),0)</f>
        <v>3.6842105263157891E-2</v>
      </c>
      <c r="AW53" s="113">
        <f>IFERROR(VLOOKUP(CONCATENATE($H53,Y53,),'Condicionales '!$D$55:$F$57,3,0)/VLOOKUP($H53,$I$123:Y171,AW$1,0),0)</f>
        <v>3.6842105263157891E-2</v>
      </c>
      <c r="AX53" s="113">
        <f>IFERROR(VLOOKUP(CONCATENATE($H53,Z53,),'Condicionales '!$D$55:$F$57,3,0)/VLOOKUP($H53,$I$123:Z171,AX$1,0),0)</f>
        <v>3.6842105263157891E-2</v>
      </c>
      <c r="AY53" s="113">
        <f>IFERROR(VLOOKUP(CONCATENATE($H53,AA53,),'Condicionales '!$D$55:$F$57,3,0)/VLOOKUP($H53,$I$123:AA171,AY$1,0),0)</f>
        <v>3.6842105263157891E-2</v>
      </c>
      <c r="AZ53" s="113">
        <f>IFERROR(VLOOKUP(CONCATENATE($H53,AB53,),'Condicionales '!$D$55:$F$57,3,0)/VLOOKUP($H53,$I$123:AB171,AZ$1,0),0)</f>
        <v>3.4999999999999996E-2</v>
      </c>
      <c r="BA53" s="113">
        <f>IFERROR(VLOOKUP(CONCATENATE($H53,AC53,),'Condicionales '!$D$55:$F$57,3,0)/VLOOKUP($H53,$I$123:AC171,BA$1,0),0)</f>
        <v>3.4999999999999996E-2</v>
      </c>
      <c r="BB53" s="113">
        <f>IFERROR(VLOOKUP(CONCATENATE($H53,AD53,),'Condicionales '!$D$55:$F$57,3,0)/VLOOKUP($H53,$I$123:AD171,BB$1,0),0)</f>
        <v>3.4999999999999996E-2</v>
      </c>
      <c r="BC53" s="113">
        <f>IFERROR(VLOOKUP(CONCATENATE($H53,AE53,),'Condicionales '!$D$55:$F$57,3,0)/VLOOKUP($H53,$I$123:AE171,BC$1,0),0)</f>
        <v>3.4999999999999996E-2</v>
      </c>
      <c r="BD53" s="113">
        <f>IFERROR(VLOOKUP(CONCATENATE($H53,AF53,),'Condicionales '!$D$55:$F$57,3,0)/VLOOKUP($H53,$I$123:AF171,BD$1,0),0)</f>
        <v>3.3333333333333333E-2</v>
      </c>
      <c r="BE53" s="113">
        <f>IFERROR(VLOOKUP(CONCATENATE($H53,AG53,),'Condicionales '!$D$55:$F$57,3,0)/VLOOKUP($H53,$I$123:AG171,BE$1,0),0)</f>
        <v>3.4999999999999996E-2</v>
      </c>
      <c r="BF53" s="113">
        <f>IFERROR(VLOOKUP(CONCATENATE($H53,AH53,),'Condicionales '!$D$55:$F$57,3,0)/VLOOKUP($H53,$I$123:AH171,BF$1,0),0)</f>
        <v>3.3333333333333333E-2</v>
      </c>
      <c r="BG53" s="113">
        <f>IFERROR(VLOOKUP(CONCATENATE($H53,AI53,),'Condicionales '!$D$55:$F$57,3,0)/VLOOKUP($H53,$I$123:AI171,BG$1,0),0)</f>
        <v>3.6842105263157891E-2</v>
      </c>
      <c r="BH53" s="121">
        <f t="shared" si="54"/>
        <v>0.75377192982456154</v>
      </c>
      <c r="BI53" s="89">
        <f t="shared" si="55"/>
        <v>21</v>
      </c>
      <c r="BJ53" s="121">
        <f t="shared" si="56"/>
        <v>3.5893901420217214E-2</v>
      </c>
      <c r="BK53" s="87"/>
      <c r="BL53" s="87"/>
      <c r="BM53" s="87"/>
      <c r="BN53" s="154">
        <f t="shared" si="57"/>
        <v>0</v>
      </c>
      <c r="BO53" s="154">
        <f t="shared" si="58"/>
        <v>0</v>
      </c>
      <c r="BP53" s="154">
        <f t="shared" si="59"/>
        <v>0</v>
      </c>
      <c r="BQ53" s="154">
        <f t="shared" si="60"/>
        <v>3.6842105263157891E-2</v>
      </c>
      <c r="BR53" s="154">
        <f t="shared" si="61"/>
        <v>7.1842105263157888E-2</v>
      </c>
      <c r="BS53" s="154">
        <f t="shared" si="62"/>
        <v>0.10868421052631577</v>
      </c>
      <c r="BT53" s="154">
        <f t="shared" si="63"/>
        <v>0.14552631578947367</v>
      </c>
      <c r="BU53" s="154">
        <f t="shared" si="64"/>
        <v>0.18236842105263157</v>
      </c>
      <c r="BV53" s="154">
        <f t="shared" si="65"/>
        <v>0.21921052631578947</v>
      </c>
      <c r="BW53" s="154">
        <f t="shared" si="66"/>
        <v>0.25605263157894737</v>
      </c>
      <c r="BX53" s="154">
        <f t="shared" si="67"/>
        <v>0.29105263157894734</v>
      </c>
      <c r="BY53" s="154">
        <f t="shared" si="68"/>
        <v>0.32789473684210524</v>
      </c>
      <c r="BZ53" s="154">
        <f t="shared" si="69"/>
        <v>0.36473684210526314</v>
      </c>
      <c r="CA53" s="154">
        <f t="shared" si="70"/>
        <v>0.40157894736842104</v>
      </c>
      <c r="CB53" s="154">
        <f t="shared" si="71"/>
        <v>0.43842105263157893</v>
      </c>
      <c r="CC53" s="154">
        <f t="shared" si="72"/>
        <v>0.47526315789473683</v>
      </c>
      <c r="CD53" s="154">
        <f t="shared" si="73"/>
        <v>0.51026315789473686</v>
      </c>
      <c r="CE53" s="154">
        <f t="shared" si="74"/>
        <v>0.54526315789473689</v>
      </c>
      <c r="CF53" s="154">
        <f t="shared" si="75"/>
        <v>0.58026315789473693</v>
      </c>
      <c r="CG53" s="154">
        <f t="shared" si="76"/>
        <v>0.61526315789473696</v>
      </c>
      <c r="CH53" s="154">
        <f t="shared" si="77"/>
        <v>0.64859649122807028</v>
      </c>
      <c r="CI53" s="154">
        <f t="shared" si="79"/>
        <v>0.68359649122807031</v>
      </c>
      <c r="CJ53" s="154">
        <f t="shared" si="79"/>
        <v>0.71692982456140364</v>
      </c>
      <c r="CK53" s="154">
        <f t="shared" si="79"/>
        <v>0.71692982456140353</v>
      </c>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row>
    <row r="54" spans="1:121" ht="15" customHeight="1" x14ac:dyDescent="0.3">
      <c r="A54" s="104">
        <f>+'OBL. CONTRATO '!A58</f>
        <v>48</v>
      </c>
      <c r="B54" s="104">
        <f>+'OBL. CONTRATO '!B58</f>
        <v>4</v>
      </c>
      <c r="C54" s="104">
        <f>+'OBL. CONTRATO '!C58</f>
        <v>1</v>
      </c>
      <c r="D54" s="104">
        <f>+'OBL. CONTRATO '!D58</f>
        <v>27</v>
      </c>
      <c r="E54" s="104" t="str">
        <f>+'OBL. CONTRATO '!F58</f>
        <v>N/A</v>
      </c>
      <c r="F54" s="104" t="str">
        <f>+'OBL. CONTRATO '!G58</f>
        <v>N/A</v>
      </c>
      <c r="G54" s="115" t="str">
        <f>+'OBL. CONTRATO '!K58</f>
        <v xml:space="preserve">NO </v>
      </c>
      <c r="H54" s="104" t="str">
        <f>+'OBL. CONTRATO '!L58</f>
        <v>TRANSVERSAL</v>
      </c>
      <c r="I54" s="104" t="str">
        <f>+'OBL. CONTRATO '!M58</f>
        <v xml:space="preserve">NO </v>
      </c>
      <c r="J54" s="104" t="str">
        <f>+'OBL. CONTRATO '!N58</f>
        <v>NO</v>
      </c>
      <c r="K54" s="104" t="str">
        <f>+'OBL. CONTRATO '!O58</f>
        <v>SCP</v>
      </c>
      <c r="L54" s="112" t="s">
        <v>71</v>
      </c>
      <c r="M54" s="112" t="s">
        <v>71</v>
      </c>
      <c r="N54" s="112" t="s">
        <v>71</v>
      </c>
      <c r="O54" s="172" t="s">
        <v>71</v>
      </c>
      <c r="P54" s="112" t="s">
        <v>71</v>
      </c>
      <c r="Q54" s="172" t="s">
        <v>71</v>
      </c>
      <c r="R54" s="172" t="s">
        <v>71</v>
      </c>
      <c r="S54" s="172" t="s">
        <v>71</v>
      </c>
      <c r="T54" s="172" t="s">
        <v>71</v>
      </c>
      <c r="U54" s="172" t="s">
        <v>71</v>
      </c>
      <c r="V54" s="112" t="s">
        <v>71</v>
      </c>
      <c r="W54" s="112" t="s">
        <v>71</v>
      </c>
      <c r="X54" s="112" t="s">
        <v>71</v>
      </c>
      <c r="Y54" s="172" t="s">
        <v>71</v>
      </c>
      <c r="Z54" s="172" t="s">
        <v>71</v>
      </c>
      <c r="AA54" s="172" t="s">
        <v>71</v>
      </c>
      <c r="AB54" s="172" t="s">
        <v>71</v>
      </c>
      <c r="AC54" s="172" t="s">
        <v>71</v>
      </c>
      <c r="AD54" s="172" t="s">
        <v>71</v>
      </c>
      <c r="AE54" s="172" t="s">
        <v>71</v>
      </c>
      <c r="AF54" s="172" t="s">
        <v>71</v>
      </c>
      <c r="AG54" s="172" t="s">
        <v>71</v>
      </c>
      <c r="AH54" s="172" t="s">
        <v>71</v>
      </c>
      <c r="AI54" s="112" t="s">
        <v>71</v>
      </c>
      <c r="AJ54" s="113">
        <f>IFERROR(VLOOKUP(CONCATENATE($H54,L54,),'Condicionales '!$D$55:$F$57,3,0)/VLOOKUP($H54,$I$123:L172,$AJ$1,0),0)</f>
        <v>0</v>
      </c>
      <c r="AK54" s="113">
        <f>IFERROR(VLOOKUP(CONCATENATE($H54,M54,),'Condicionales '!$D$55:$F$57,3,0)/VLOOKUP($H54,$I$123:M172,AK$1,0),0)</f>
        <v>0</v>
      </c>
      <c r="AL54" s="113">
        <f>IFERROR(VLOOKUP(CONCATENATE($H54,N54,),'Condicionales '!$D$55:$F$57,3,0)/VLOOKUP($H54,$I$123:N172,AL$1,0),0)</f>
        <v>0</v>
      </c>
      <c r="AM54" s="113">
        <f>IFERROR(VLOOKUP(CONCATENATE($H54,O54,),'Condicionales '!$D$55:$F$57,3,0)/VLOOKUP($H54,$I$123:O172,AM$1,0),0)</f>
        <v>0</v>
      </c>
      <c r="AN54" s="113">
        <f>IFERROR(VLOOKUP(CONCATENATE($H54,P54,),'Condicionales '!$D$55:$F$57,3,0)/VLOOKUP($H54,$I$123:P172,AN$1,0),0)</f>
        <v>0</v>
      </c>
      <c r="AO54" s="113">
        <f>IFERROR(VLOOKUP(CONCATENATE($H54,Q54,),'Condicionales '!$D$55:$F$57,3,0)/VLOOKUP($H54,$I$123:Q172,AO$1,0),0)</f>
        <v>0</v>
      </c>
      <c r="AP54" s="113">
        <f>IFERROR(VLOOKUP(CONCATENATE($H54,R54,),'Condicionales '!$D$55:$F$57,3,0)/VLOOKUP($H54,$I$123:R172,AP$1,0),0)</f>
        <v>0</v>
      </c>
      <c r="AQ54" s="113">
        <f>IFERROR(VLOOKUP(CONCATENATE($H54,S54,),'Condicionales '!$D$55:$F$57,3,0)/VLOOKUP($H54,$I$123:S172,AQ$1,0),0)</f>
        <v>0</v>
      </c>
      <c r="AR54" s="113">
        <f>IFERROR(VLOOKUP(CONCATENATE($H54,T54,),'Condicionales '!$D$55:$F$57,3,0)/VLOOKUP($H54,$I$123:T172,AR$1,0),0)</f>
        <v>0</v>
      </c>
      <c r="AS54" s="113">
        <f>IFERROR(VLOOKUP(CONCATENATE($H54,U54,),'Condicionales '!$D$55:$F$57,3,0)/VLOOKUP($H54,$I$123:U172,AS$1,0),0)</f>
        <v>0</v>
      </c>
      <c r="AT54" s="113">
        <f>IFERROR(VLOOKUP(CONCATENATE($H54,V54,),'Condicionales '!$D$55:$F$57,3,0)/VLOOKUP($H54,$I$123:V172,AT$1,0),0)</f>
        <v>0</v>
      </c>
      <c r="AU54" s="113">
        <f>IFERROR(VLOOKUP(CONCATENATE($H54,W54,),'Condicionales '!$D$55:$F$57,3,0)/VLOOKUP($H54,$I$123:W172,AU$1,0),0)</f>
        <v>0</v>
      </c>
      <c r="AV54" s="113">
        <f>IFERROR(VLOOKUP(CONCATENATE($H54,X54,),'Condicionales '!$D$55:$F$57,3,0)/VLOOKUP($H54,$I$123:X172,AV$1,0),0)</f>
        <v>0</v>
      </c>
      <c r="AW54" s="113">
        <f>IFERROR(VLOOKUP(CONCATENATE($H54,Y54,),'Condicionales '!$D$55:$F$57,3,0)/VLOOKUP($H54,$I$123:Y172,AW$1,0),0)</f>
        <v>0</v>
      </c>
      <c r="AX54" s="113">
        <f>IFERROR(VLOOKUP(CONCATENATE($H54,Z54,),'Condicionales '!$D$55:$F$57,3,0)/VLOOKUP($H54,$I$123:Z172,AX$1,0),0)</f>
        <v>0</v>
      </c>
      <c r="AY54" s="113">
        <f>IFERROR(VLOOKUP(CONCATENATE($H54,AA54,),'Condicionales '!$D$55:$F$57,3,0)/VLOOKUP($H54,$I$123:AA172,AY$1,0),0)</f>
        <v>0</v>
      </c>
      <c r="AZ54" s="113">
        <f>IFERROR(VLOOKUP(CONCATENATE($H54,AB54,),'Condicionales '!$D$55:$F$57,3,0)/VLOOKUP($H54,$I$123:AB172,AZ$1,0),0)</f>
        <v>0</v>
      </c>
      <c r="BA54" s="113">
        <f>IFERROR(VLOOKUP(CONCATENATE($H54,AC54,),'Condicionales '!$D$55:$F$57,3,0)/VLOOKUP($H54,$I$123:AC172,BA$1,0),0)</f>
        <v>0</v>
      </c>
      <c r="BB54" s="113">
        <f>IFERROR(VLOOKUP(CONCATENATE($H54,AD54,),'Condicionales '!$D$55:$F$57,3,0)/VLOOKUP($H54,$I$123:AD172,BB$1,0),0)</f>
        <v>0</v>
      </c>
      <c r="BC54" s="113">
        <f>IFERROR(VLOOKUP(CONCATENATE($H54,AE54,),'Condicionales '!$D$55:$F$57,3,0)/VLOOKUP($H54,$I$123:AE172,BC$1,0),0)</f>
        <v>0</v>
      </c>
      <c r="BD54" s="113">
        <f>IFERROR(VLOOKUP(CONCATENATE($H54,AF54,),'Condicionales '!$D$55:$F$57,3,0)/VLOOKUP($H54,$I$123:AF172,BD$1,0),0)</f>
        <v>0</v>
      </c>
      <c r="BE54" s="113">
        <f>IFERROR(VLOOKUP(CONCATENATE($H54,AG54,),'Condicionales '!$D$55:$F$57,3,0)/VLOOKUP($H54,$I$123:AG172,BE$1,0),0)</f>
        <v>0</v>
      </c>
      <c r="BF54" s="113">
        <f>IFERROR(VLOOKUP(CONCATENATE($H54,AH54,),'Condicionales '!$D$55:$F$57,3,0)/VLOOKUP($H54,$I$123:AH172,BF$1,0),0)</f>
        <v>0</v>
      </c>
      <c r="BG54" s="113">
        <f>IFERROR(VLOOKUP(CONCATENATE($H54,AI54,),'Condicionales '!$D$55:$F$57,3,0)/VLOOKUP($H54,$I$123:AI172,BG$1,0),0)</f>
        <v>0</v>
      </c>
      <c r="BH54" s="121">
        <f t="shared" si="54"/>
        <v>0</v>
      </c>
      <c r="BI54" s="89">
        <f t="shared" si="55"/>
        <v>0</v>
      </c>
      <c r="BJ54" s="121">
        <f t="shared" si="56"/>
        <v>0</v>
      </c>
      <c r="BK54" s="87"/>
      <c r="BL54" s="87"/>
      <c r="BM54" s="87"/>
      <c r="BN54" s="154">
        <f t="shared" si="57"/>
        <v>0</v>
      </c>
      <c r="BO54" s="154">
        <f t="shared" si="58"/>
        <v>0</v>
      </c>
      <c r="BP54" s="154">
        <f t="shared" si="59"/>
        <v>0</v>
      </c>
      <c r="BQ54" s="154">
        <f t="shared" si="60"/>
        <v>0</v>
      </c>
      <c r="BR54" s="154">
        <f t="shared" si="61"/>
        <v>0</v>
      </c>
      <c r="BS54" s="154">
        <f t="shared" si="62"/>
        <v>0</v>
      </c>
      <c r="BT54" s="154">
        <f t="shared" si="63"/>
        <v>0</v>
      </c>
      <c r="BU54" s="154">
        <f t="shared" si="64"/>
        <v>0</v>
      </c>
      <c r="BV54" s="154">
        <f t="shared" si="65"/>
        <v>0</v>
      </c>
      <c r="BW54" s="154">
        <f t="shared" si="66"/>
        <v>0</v>
      </c>
      <c r="BX54" s="154">
        <f t="shared" si="67"/>
        <v>0</v>
      </c>
      <c r="BY54" s="154">
        <f t="shared" si="68"/>
        <v>0</v>
      </c>
      <c r="BZ54" s="154">
        <f t="shared" si="69"/>
        <v>0</v>
      </c>
      <c r="CA54" s="154">
        <f t="shared" si="70"/>
        <v>0</v>
      </c>
      <c r="CB54" s="154">
        <f t="shared" si="71"/>
        <v>0</v>
      </c>
      <c r="CC54" s="154">
        <f t="shared" si="72"/>
        <v>0</v>
      </c>
      <c r="CD54" s="154">
        <f t="shared" si="73"/>
        <v>0</v>
      </c>
      <c r="CE54" s="154">
        <f t="shared" si="74"/>
        <v>0</v>
      </c>
      <c r="CF54" s="154">
        <f t="shared" si="75"/>
        <v>0</v>
      </c>
      <c r="CG54" s="154">
        <f t="shared" si="76"/>
        <v>0</v>
      </c>
      <c r="CH54" s="154">
        <f t="shared" si="77"/>
        <v>0</v>
      </c>
      <c r="CI54" s="154">
        <f t="shared" si="79"/>
        <v>0</v>
      </c>
      <c r="CJ54" s="154">
        <f t="shared" si="79"/>
        <v>0</v>
      </c>
      <c r="CK54" s="154">
        <f t="shared" si="79"/>
        <v>0</v>
      </c>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row>
    <row r="55" spans="1:121" s="34" customFormat="1" ht="15.6" x14ac:dyDescent="0.3">
      <c r="B55" s="101" t="str">
        <f>+'OBL. CONTRATO '!B59</f>
        <v>De carácter tecnológico</v>
      </c>
      <c r="C55" s="102"/>
      <c r="D55" s="102"/>
      <c r="E55" s="102"/>
      <c r="F55" s="102"/>
      <c r="G55" s="102"/>
      <c r="H55" s="102"/>
      <c r="I55" s="102"/>
      <c r="J55" s="102"/>
      <c r="K55" s="102"/>
      <c r="L55" s="102"/>
      <c r="M55" s="102"/>
      <c r="N55" s="102"/>
      <c r="O55" s="102"/>
      <c r="P55" s="102"/>
      <c r="Q55" s="102"/>
      <c r="R55" s="102"/>
      <c r="S55" s="102"/>
      <c r="T55" s="102"/>
      <c r="U55" s="102"/>
      <c r="V55" s="220"/>
      <c r="W55" s="102"/>
      <c r="X55" s="102"/>
      <c r="Y55" s="102"/>
      <c r="Z55" s="102"/>
      <c r="AA55" s="220"/>
      <c r="AB55" s="220"/>
      <c r="AC55" s="220"/>
      <c r="AD55" s="220"/>
      <c r="AE55" s="220"/>
      <c r="AF55" s="220"/>
      <c r="AG55" s="220"/>
      <c r="AH55" s="220"/>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29"/>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3"/>
      <c r="DQ55" s="23"/>
    </row>
    <row r="56" spans="1:121" ht="15" customHeight="1" x14ac:dyDescent="0.3">
      <c r="A56" s="104">
        <f>+'OBL. CONTRATO '!A60</f>
        <v>49</v>
      </c>
      <c r="B56" s="104">
        <f>+'OBL. CONTRATO '!B60</f>
        <v>4</v>
      </c>
      <c r="C56" s="104">
        <f>+'OBL. CONTRATO '!C60</f>
        <v>2</v>
      </c>
      <c r="D56" s="104">
        <f>+'OBL. CONTRATO '!D60</f>
        <v>1</v>
      </c>
      <c r="E56" s="104" t="str">
        <f>+'OBL. CONTRATO '!F60</f>
        <v xml:space="preserve">CUANTITATIVO </v>
      </c>
      <c r="F56" s="104" t="str">
        <f>+'OBL. CONTRATO '!G60</f>
        <v>Javier</v>
      </c>
      <c r="G56" s="104" t="str">
        <f>+'OBL. CONTRATO '!K60</f>
        <v>MENSUAL</v>
      </c>
      <c r="H56" s="104" t="str">
        <f>+'OBL. CONTRATO '!L60</f>
        <v>CTIC</v>
      </c>
      <c r="I56" s="104" t="str">
        <f>+'OBL. CONTRATO '!M60</f>
        <v xml:space="preserve">SI </v>
      </c>
      <c r="J56" s="104" t="str">
        <f>+'OBL. CONTRATO '!N60</f>
        <v>NO</v>
      </c>
      <c r="K56" s="104" t="str">
        <f>+'OBL. CONTRATO '!O60</f>
        <v>CCP</v>
      </c>
      <c r="L56" s="112" t="s">
        <v>14</v>
      </c>
      <c r="M56" s="112" t="s">
        <v>14</v>
      </c>
      <c r="N56" s="112" t="s">
        <v>14</v>
      </c>
      <c r="O56" s="172" t="s">
        <v>14</v>
      </c>
      <c r="P56" s="172" t="s">
        <v>14</v>
      </c>
      <c r="Q56" s="172" t="s">
        <v>14</v>
      </c>
      <c r="R56" s="172" t="s">
        <v>14</v>
      </c>
      <c r="S56" s="172" t="s">
        <v>14</v>
      </c>
      <c r="T56" s="172" t="s">
        <v>14</v>
      </c>
      <c r="U56" s="172" t="s">
        <v>14</v>
      </c>
      <c r="V56" s="112" t="s">
        <v>14</v>
      </c>
      <c r="W56" s="112" t="s">
        <v>14</v>
      </c>
      <c r="X56" s="112" t="s">
        <v>14</v>
      </c>
      <c r="Y56" s="172" t="s">
        <v>14</v>
      </c>
      <c r="Z56" s="172" t="s">
        <v>14</v>
      </c>
      <c r="AA56" s="172" t="s">
        <v>14</v>
      </c>
      <c r="AB56" s="172" t="s">
        <v>14</v>
      </c>
      <c r="AC56" s="172" t="s">
        <v>14</v>
      </c>
      <c r="AD56" s="172" t="s">
        <v>14</v>
      </c>
      <c r="AE56" s="172" t="s">
        <v>14</v>
      </c>
      <c r="AF56" s="172" t="s">
        <v>14</v>
      </c>
      <c r="AG56" s="172" t="s">
        <v>14</v>
      </c>
      <c r="AH56" s="172" t="s">
        <v>14</v>
      </c>
      <c r="AI56" s="112" t="s">
        <v>14</v>
      </c>
      <c r="AJ56" s="113">
        <f>IFERROR(VLOOKUP(CONCATENATE($H56,L56,),'Condicionales '!$D$55:$F$58,3,0)/VLOOKUP($H56,$I$123:L174,$AJ$1,0),0)</f>
        <v>3.3333333333333333E-2</v>
      </c>
      <c r="AK56" s="113">
        <f>IFERROR(VLOOKUP(CONCATENATE($H56,M56,),'Condicionales '!$D$55:$F$58,3,0)/VLOOKUP($H56,$I$123:M174,AK$1,0),0)</f>
        <v>3.3333333333333333E-2</v>
      </c>
      <c r="AL56" s="113">
        <f>IFERROR(VLOOKUP(CONCATENATE($H56,N56,),'Condicionales '!$D$55:$F$58,3,0)/VLOOKUP($H56,$I$123:N174,AL$1,0),0)</f>
        <v>3.3333333333333333E-2</v>
      </c>
      <c r="AM56" s="113">
        <f>IFERROR(VLOOKUP(CONCATENATE($H56,O56,),'Condicionales '!$D$55:$F$58,3,0)/VLOOKUP($H56,$I$123:O174,AM$1,0),0)</f>
        <v>3.3333333333333333E-2</v>
      </c>
      <c r="AN56" s="113">
        <f>IFERROR(VLOOKUP(CONCATENATE($H56,P56,),'Condicionales '!$D$55:$F$58,3,0)/VLOOKUP($H56,$I$123:P174,AN$1,0),0)</f>
        <v>3.3333333333333333E-2</v>
      </c>
      <c r="AO56" s="113">
        <f>IFERROR(VLOOKUP(CONCATENATE($H56,Q56,),'Condicionales '!$D$55:$F$58,3,0)/VLOOKUP($H56,$I$123:Q174,AO$1,0),0)</f>
        <v>3.3333333333333333E-2</v>
      </c>
      <c r="AP56" s="113">
        <f>IFERROR(VLOOKUP(CONCATENATE($H56,R56,),'Condicionales '!$D$55:$F$58,3,0)/VLOOKUP($H56,$I$123:R174,AP$1,0),0)</f>
        <v>3.3333333333333333E-2</v>
      </c>
      <c r="AQ56" s="113">
        <f>IFERROR(VLOOKUP(CONCATENATE($H56,S56,),'Condicionales '!$D$55:$F$58,3,0)/VLOOKUP($H56,$I$123:S174,AQ$1,0),0)</f>
        <v>3.3333333333333333E-2</v>
      </c>
      <c r="AR56" s="113">
        <f>IFERROR(VLOOKUP(CONCATENATE($H56,T56,),'Condicionales '!$D$55:$F$58,3,0)/VLOOKUP($H56,$I$123:T174,AR$1,0),0)</f>
        <v>3.3333333333333333E-2</v>
      </c>
      <c r="AS56" s="113">
        <f>IFERROR(VLOOKUP(CONCATENATE($H56,U56,),'Condicionales '!$D$55:$F$58,3,0)/VLOOKUP($H56,$I$123:U174,AS$1,0),0)</f>
        <v>3.3333333333333333E-2</v>
      </c>
      <c r="AT56" s="113">
        <f>IFERROR(VLOOKUP(CONCATENATE($H56,V56,),'Condicionales '!$D$55:$F$58,3,0)/VLOOKUP($H56,$I$123:V174,AT$1,0),0)</f>
        <v>3.3333333333333333E-2</v>
      </c>
      <c r="AU56" s="113">
        <f>IFERROR(VLOOKUP(CONCATENATE($H56,W56,),'Condicionales '!$D$55:$F$58,3,0)/VLOOKUP($H56,$I$123:W174,AU$1,0),0)</f>
        <v>3.3333333333333333E-2</v>
      </c>
      <c r="AV56" s="113">
        <f>IFERROR(VLOOKUP(CONCATENATE($H56,X56,),'Condicionales '!$D$55:$F$58,3,0)/VLOOKUP($H56,$I$123:X174,AV$1,0),0)</f>
        <v>3.3333333333333333E-2</v>
      </c>
      <c r="AW56" s="113">
        <f>IFERROR(VLOOKUP(CONCATENATE($H56,Y56,),'Condicionales '!$D$55:$F$58,3,0)/VLOOKUP($H56,$I$123:Y174,AW$1,0),0)</f>
        <v>3.3333333333333333E-2</v>
      </c>
      <c r="AX56" s="113">
        <f>IFERROR(VLOOKUP(CONCATENATE($H56,Z56,),'Condicionales '!$D$55:$F$58,3,0)/VLOOKUP($H56,$I$123:Z174,AX$1,0),0)</f>
        <v>3.3333333333333333E-2</v>
      </c>
      <c r="AY56" s="113">
        <f>IFERROR(VLOOKUP(CONCATENATE($H56,AA56,),'Condicionales '!$D$55:$F$58,3,0)/VLOOKUP($H56,$I$123:AA174,AY$1,0),0)</f>
        <v>3.3333333333333333E-2</v>
      </c>
      <c r="AZ56" s="113">
        <f>IFERROR(VLOOKUP(CONCATENATE($H56,AB56,),'Condicionales '!$D$55:$F$58,3,0)/VLOOKUP($H56,$I$123:AB174,AZ$1,0),0)</f>
        <v>3.3333333333333333E-2</v>
      </c>
      <c r="BA56" s="113">
        <f>IFERROR(VLOOKUP(CONCATENATE($H56,AC56,),'Condicionales '!$D$55:$F$58,3,0)/VLOOKUP($H56,$I$123:AC174,BA$1,0),0)</f>
        <v>3.3333333333333333E-2</v>
      </c>
      <c r="BB56" s="113">
        <f>IFERROR(VLOOKUP(CONCATENATE($H56,AD56,),'Condicionales '!$D$55:$F$58,3,0)/VLOOKUP($H56,$I$123:AD174,BB$1,0),0)</f>
        <v>3.3333333333333333E-2</v>
      </c>
      <c r="BC56" s="113">
        <f>IFERROR(VLOOKUP(CONCATENATE($H56,AE56,),'Condicionales '!$D$55:$F$58,3,0)/VLOOKUP($H56,$I$123:AE174,BC$1,0),0)</f>
        <v>3.3333333333333333E-2</v>
      </c>
      <c r="BD56" s="113">
        <f>IFERROR(VLOOKUP(CONCATENATE($H56,AF56,),'Condicionales '!$D$55:$F$58,3,0)/VLOOKUP($H56,$I$123:AF174,BD$1,0),0)</f>
        <v>3.3333333333333333E-2</v>
      </c>
      <c r="BE56" s="113">
        <f>IFERROR(VLOOKUP(CONCATENATE($H56,AG56,),'Condicionales '!$D$55:$F$58,3,0)/VLOOKUP($H56,$I$123:AG174,BE$1,0),0)</f>
        <v>3.3333333333333333E-2</v>
      </c>
      <c r="BF56" s="113">
        <f>IFERROR(VLOOKUP(CONCATENATE($H56,AH56,),'Condicionales '!$D$55:$F$58,3,0)/VLOOKUP($H56,$I$123:AH174,BF$1,0),0)</f>
        <v>3.3333333333333333E-2</v>
      </c>
      <c r="BG56" s="113">
        <f>IFERROR(VLOOKUP(CONCATENATE($H56,AI56,),'Condicionales '!$D$55:$F$58,3,0)/VLOOKUP($H56,$I$123:AI174,BG$1,0),0)</f>
        <v>3.3333333333333333E-2</v>
      </c>
      <c r="BH56" s="121">
        <f t="shared" si="54"/>
        <v>0.79999999999999993</v>
      </c>
      <c r="BI56" s="89">
        <f t="shared" si="55"/>
        <v>24</v>
      </c>
      <c r="BJ56" s="121">
        <f t="shared" si="56"/>
        <v>3.3333333333333333E-2</v>
      </c>
      <c r="BK56" s="87"/>
      <c r="BL56" s="87"/>
      <c r="BM56" s="87"/>
      <c r="BN56" s="154">
        <f>SUM(AJ56)</f>
        <v>3.3333333333333333E-2</v>
      </c>
      <c r="BO56" s="154">
        <f>SUM(AJ56:AK56)</f>
        <v>6.6666666666666666E-2</v>
      </c>
      <c r="BP56" s="154">
        <f>SUM(AJ56:AL56)</f>
        <v>0.1</v>
      </c>
      <c r="BQ56" s="154">
        <f>SUM(AJ56:AM56)</f>
        <v>0.13333333333333333</v>
      </c>
      <c r="BR56" s="154">
        <f>SUM(AJ56:AN56)</f>
        <v>0.16666666666666666</v>
      </c>
      <c r="BS56" s="154">
        <f>SUM(AJ56:AO56)</f>
        <v>0.19999999999999998</v>
      </c>
      <c r="BT56" s="154">
        <f>SUM(AJ56:AP56)</f>
        <v>0.23333333333333331</v>
      </c>
      <c r="BU56" s="154">
        <f>SUM(AJ56:AQ56)</f>
        <v>0.26666666666666666</v>
      </c>
      <c r="BV56" s="154">
        <f>SUM(AJ56:AR56)</f>
        <v>0.3</v>
      </c>
      <c r="BW56" s="154">
        <f>SUM(AJ56:AS56)</f>
        <v>0.33333333333333331</v>
      </c>
      <c r="BX56" s="154">
        <f>SUM(AJ56:AT56)</f>
        <v>0.36666666666666664</v>
      </c>
      <c r="BY56" s="154">
        <f>SUM(AJ56:AU56)</f>
        <v>0.39999999999999997</v>
      </c>
      <c r="BZ56" s="154">
        <f>SUM(AJ56:AV56)</f>
        <v>0.43333333333333329</v>
      </c>
      <c r="CA56" s="154">
        <f>SUM(AJ56:AW56)</f>
        <v>0.46666666666666662</v>
      </c>
      <c r="CB56" s="154">
        <f>SUM(AJ56:AX56)</f>
        <v>0.49999999999999994</v>
      </c>
      <c r="CC56" s="154">
        <f t="shared" ref="CC56:CC58" si="80">SUM(AJ56:AY56)</f>
        <v>0.53333333333333333</v>
      </c>
      <c r="CD56" s="154">
        <f t="shared" ref="CD56:CD58" si="81">SUM(AJ56:AZ56)</f>
        <v>0.56666666666666665</v>
      </c>
      <c r="CE56" s="154">
        <f t="shared" ref="CE56:CE58" si="82">SUM(AJ56:BA56)</f>
        <v>0.6</v>
      </c>
      <c r="CF56" s="154">
        <f t="shared" ref="CF56:CF58" si="83">SUM(AJ56:BB56)</f>
        <v>0.6333333333333333</v>
      </c>
      <c r="CG56" s="154">
        <f t="shared" ref="CG56:CH58" si="84">SUM(AJ56:BC56)</f>
        <v>0.66666666666666663</v>
      </c>
      <c r="CH56" s="154">
        <f t="shared" si="84"/>
        <v>0.66666666666666663</v>
      </c>
      <c r="CI56" s="154">
        <f t="shared" ref="CI56:CK58" si="85">SUM(AL56:BE56)</f>
        <v>0.66666666666666663</v>
      </c>
      <c r="CJ56" s="154">
        <f t="shared" si="85"/>
        <v>0.66666666666666663</v>
      </c>
      <c r="CK56" s="154">
        <f t="shared" si="85"/>
        <v>0.66666666666666663</v>
      </c>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row>
    <row r="57" spans="1:121" ht="15" customHeight="1" x14ac:dyDescent="0.3">
      <c r="A57" s="104">
        <f>+'OBL. CONTRATO '!A61</f>
        <v>50</v>
      </c>
      <c r="B57" s="104">
        <f>+'OBL. CONTRATO '!B61</f>
        <v>4</v>
      </c>
      <c r="C57" s="104">
        <f>+'OBL. CONTRATO '!C61</f>
        <v>2</v>
      </c>
      <c r="D57" s="104">
        <f>+'OBL. CONTRATO '!D61</f>
        <v>2</v>
      </c>
      <c r="E57" s="104" t="str">
        <f>+'OBL. CONTRATO '!F61</f>
        <v xml:space="preserve">CUANTITATIVO </v>
      </c>
      <c r="F57" s="104" t="str">
        <f>+'OBL. CONTRATO '!G61</f>
        <v>Javier</v>
      </c>
      <c r="G57" s="104" t="str">
        <f>+'OBL. CONTRATO '!K61</f>
        <v>MENSUAL</v>
      </c>
      <c r="H57" s="104" t="str">
        <f>+'OBL. CONTRATO '!L61</f>
        <v>CTIC</v>
      </c>
      <c r="I57" s="104" t="str">
        <f>+'OBL. CONTRATO '!M61</f>
        <v xml:space="preserve">SI </v>
      </c>
      <c r="J57" s="104" t="str">
        <f>+'OBL. CONTRATO '!N61</f>
        <v>NO</v>
      </c>
      <c r="K57" s="104" t="str">
        <f>+'OBL. CONTRATO '!O61</f>
        <v>CCP</v>
      </c>
      <c r="L57" s="112" t="s">
        <v>14</v>
      </c>
      <c r="M57" s="112" t="s">
        <v>14</v>
      </c>
      <c r="N57" s="112" t="s">
        <v>14</v>
      </c>
      <c r="O57" s="172" t="s">
        <v>14</v>
      </c>
      <c r="P57" s="172" t="s">
        <v>14</v>
      </c>
      <c r="Q57" s="172" t="s">
        <v>14</v>
      </c>
      <c r="R57" s="172" t="s">
        <v>14</v>
      </c>
      <c r="S57" s="172" t="s">
        <v>14</v>
      </c>
      <c r="T57" s="172" t="s">
        <v>14</v>
      </c>
      <c r="U57" s="172" t="s">
        <v>14</v>
      </c>
      <c r="V57" s="112" t="s">
        <v>14</v>
      </c>
      <c r="W57" s="112" t="s">
        <v>14</v>
      </c>
      <c r="X57" s="112" t="s">
        <v>14</v>
      </c>
      <c r="Y57" s="172" t="s">
        <v>14</v>
      </c>
      <c r="Z57" s="172" t="s">
        <v>14</v>
      </c>
      <c r="AA57" s="172" t="s">
        <v>14</v>
      </c>
      <c r="AB57" s="172" t="s">
        <v>14</v>
      </c>
      <c r="AC57" s="172" t="s">
        <v>14</v>
      </c>
      <c r="AD57" s="172" t="s">
        <v>14</v>
      </c>
      <c r="AE57" s="172" t="s">
        <v>14</v>
      </c>
      <c r="AF57" s="172" t="s">
        <v>14</v>
      </c>
      <c r="AG57" s="172" t="s">
        <v>14</v>
      </c>
      <c r="AH57" s="172" t="s">
        <v>14</v>
      </c>
      <c r="AI57" s="112" t="s">
        <v>14</v>
      </c>
      <c r="AJ57" s="113">
        <f>IFERROR(VLOOKUP(CONCATENATE($H57,L57,),'Condicionales '!$D$55:$F$58,3,0)/VLOOKUP($H57,$I$123:L175,$AJ$1,0),0)</f>
        <v>3.3333333333333333E-2</v>
      </c>
      <c r="AK57" s="113">
        <f>IFERROR(VLOOKUP(CONCATENATE($H57,M57,),'Condicionales '!$D$55:$F$58,3,0)/VLOOKUP($H57,$I$123:M175,AK$1,0),0)</f>
        <v>3.3333333333333333E-2</v>
      </c>
      <c r="AL57" s="113">
        <f>IFERROR(VLOOKUP(CONCATENATE($H57,N57,),'Condicionales '!$D$55:$F$58,3,0)/VLOOKUP($H57,$I$123:N175,AL$1,0),0)</f>
        <v>3.3333333333333333E-2</v>
      </c>
      <c r="AM57" s="113">
        <f>IFERROR(VLOOKUP(CONCATENATE($H57,O57,),'Condicionales '!$D$55:$F$58,3,0)/VLOOKUP($H57,$I$123:O175,AM$1,0),0)</f>
        <v>3.3333333333333333E-2</v>
      </c>
      <c r="AN57" s="113">
        <f>IFERROR(VLOOKUP(CONCATENATE($H57,P57,),'Condicionales '!$D$55:$F$58,3,0)/VLOOKUP($H57,$I$123:P175,AN$1,0),0)</f>
        <v>3.3333333333333333E-2</v>
      </c>
      <c r="AO57" s="113">
        <f>IFERROR(VLOOKUP(CONCATENATE($H57,Q57,),'Condicionales '!$D$55:$F$58,3,0)/VLOOKUP($H57,$I$123:Q175,AO$1,0),0)</f>
        <v>3.3333333333333333E-2</v>
      </c>
      <c r="AP57" s="113">
        <f>IFERROR(VLOOKUP(CONCATENATE($H57,R57,),'Condicionales '!$D$55:$F$58,3,0)/VLOOKUP($H57,$I$123:R175,AP$1,0),0)</f>
        <v>3.3333333333333333E-2</v>
      </c>
      <c r="AQ57" s="113">
        <f>IFERROR(VLOOKUP(CONCATENATE($H57,S57,),'Condicionales '!$D$55:$F$58,3,0)/VLOOKUP($H57,$I$123:S175,AQ$1,0),0)</f>
        <v>3.3333333333333333E-2</v>
      </c>
      <c r="AR57" s="113">
        <f>IFERROR(VLOOKUP(CONCATENATE($H57,T57,),'Condicionales '!$D$55:$F$58,3,0)/VLOOKUP($H57,$I$123:T175,AR$1,0),0)</f>
        <v>3.3333333333333333E-2</v>
      </c>
      <c r="AS57" s="113">
        <f>IFERROR(VLOOKUP(CONCATENATE($H57,U57,),'Condicionales '!$D$55:$F$58,3,0)/VLOOKUP($H57,$I$123:U175,AS$1,0),0)</f>
        <v>3.3333333333333333E-2</v>
      </c>
      <c r="AT57" s="113">
        <f>IFERROR(VLOOKUP(CONCATENATE($H57,V57,),'Condicionales '!$D$55:$F$58,3,0)/VLOOKUP($H57,$I$123:V175,AT$1,0),0)</f>
        <v>3.3333333333333333E-2</v>
      </c>
      <c r="AU57" s="113">
        <f>IFERROR(VLOOKUP(CONCATENATE($H57,W57,),'Condicionales '!$D$55:$F$58,3,0)/VLOOKUP($H57,$I$123:W175,AU$1,0),0)</f>
        <v>3.3333333333333333E-2</v>
      </c>
      <c r="AV57" s="113">
        <f>IFERROR(VLOOKUP(CONCATENATE($H57,X57,),'Condicionales '!$D$55:$F$58,3,0)/VLOOKUP($H57,$I$123:X175,AV$1,0),0)</f>
        <v>3.3333333333333333E-2</v>
      </c>
      <c r="AW57" s="113">
        <f>IFERROR(VLOOKUP(CONCATENATE($H57,Y57,),'Condicionales '!$D$55:$F$58,3,0)/VLOOKUP($H57,$I$123:Y175,AW$1,0),0)</f>
        <v>3.3333333333333333E-2</v>
      </c>
      <c r="AX57" s="113">
        <f>IFERROR(VLOOKUP(CONCATENATE($H57,Z57,),'Condicionales '!$D$55:$F$58,3,0)/VLOOKUP($H57,$I$123:Z175,AX$1,0),0)</f>
        <v>3.3333333333333333E-2</v>
      </c>
      <c r="AY57" s="113">
        <f>IFERROR(VLOOKUP(CONCATENATE($H57,AA57,),'Condicionales '!$D$55:$F$58,3,0)/VLOOKUP($H57,$I$123:AA175,AY$1,0),0)</f>
        <v>3.3333333333333333E-2</v>
      </c>
      <c r="AZ57" s="113">
        <f>IFERROR(VLOOKUP(CONCATENATE($H57,AB57,),'Condicionales '!$D$55:$F$58,3,0)/VLOOKUP($H57,$I$123:AB175,AZ$1,0),0)</f>
        <v>3.3333333333333333E-2</v>
      </c>
      <c r="BA57" s="113">
        <f>IFERROR(VLOOKUP(CONCATENATE($H57,AC57,),'Condicionales '!$D$55:$F$58,3,0)/VLOOKUP($H57,$I$123:AC175,BA$1,0),0)</f>
        <v>3.3333333333333333E-2</v>
      </c>
      <c r="BB57" s="113">
        <f>IFERROR(VLOOKUP(CONCATENATE($H57,AD57,),'Condicionales '!$D$55:$F$58,3,0)/VLOOKUP($H57,$I$123:AD175,BB$1,0),0)</f>
        <v>3.3333333333333333E-2</v>
      </c>
      <c r="BC57" s="113">
        <f>IFERROR(VLOOKUP(CONCATENATE($H57,AE57,),'Condicionales '!$D$55:$F$58,3,0)/VLOOKUP($H57,$I$123:AE175,BC$1,0),0)</f>
        <v>3.3333333333333333E-2</v>
      </c>
      <c r="BD57" s="113">
        <f>IFERROR(VLOOKUP(CONCATENATE($H57,AF57,),'Condicionales '!$D$55:$F$58,3,0)/VLOOKUP($H57,$I$123:AF175,BD$1,0),0)</f>
        <v>3.3333333333333333E-2</v>
      </c>
      <c r="BE57" s="113">
        <f>IFERROR(VLOOKUP(CONCATENATE($H57,AG57,),'Condicionales '!$D$55:$F$58,3,0)/VLOOKUP($H57,$I$123:AG175,BE$1,0),0)</f>
        <v>3.3333333333333333E-2</v>
      </c>
      <c r="BF57" s="113">
        <f>IFERROR(VLOOKUP(CONCATENATE($H57,AH57,),'Condicionales '!$D$55:$F$58,3,0)/VLOOKUP($H57,$I$123:AH175,BF$1,0),0)</f>
        <v>3.3333333333333333E-2</v>
      </c>
      <c r="BG57" s="113">
        <f>IFERROR(VLOOKUP(CONCATENATE($H57,AI57,),'Condicionales '!$D$55:$F$58,3,0)/VLOOKUP($H57,$I$123:AI175,BG$1,0),0)</f>
        <v>3.3333333333333333E-2</v>
      </c>
      <c r="BH57" s="121">
        <f t="shared" si="54"/>
        <v>0.79999999999999993</v>
      </c>
      <c r="BI57" s="89">
        <f t="shared" si="55"/>
        <v>24</v>
      </c>
      <c r="BJ57" s="121">
        <f t="shared" si="56"/>
        <v>3.3333333333333333E-2</v>
      </c>
      <c r="BK57" s="87"/>
      <c r="BL57" s="87"/>
      <c r="BM57" s="87"/>
      <c r="BN57" s="154">
        <f>SUM(AJ57)</f>
        <v>3.3333333333333333E-2</v>
      </c>
      <c r="BO57" s="154">
        <f>SUM(AJ57:AK57)</f>
        <v>6.6666666666666666E-2</v>
      </c>
      <c r="BP57" s="154">
        <f>SUM(AJ57:AL57)</f>
        <v>0.1</v>
      </c>
      <c r="BQ57" s="154">
        <f>SUM(AJ57:AM57)</f>
        <v>0.13333333333333333</v>
      </c>
      <c r="BR57" s="154">
        <f>SUM(AJ57:AN57)</f>
        <v>0.16666666666666666</v>
      </c>
      <c r="BS57" s="154">
        <f>SUM(AJ57:AO57)</f>
        <v>0.19999999999999998</v>
      </c>
      <c r="BT57" s="154">
        <f>SUM(AJ57:AP57)</f>
        <v>0.23333333333333331</v>
      </c>
      <c r="BU57" s="154">
        <f>SUM(AJ57:AQ57)</f>
        <v>0.26666666666666666</v>
      </c>
      <c r="BV57" s="154">
        <f>SUM(AJ57:AR57)</f>
        <v>0.3</v>
      </c>
      <c r="BW57" s="154">
        <f>SUM(AJ57:AS57)</f>
        <v>0.33333333333333331</v>
      </c>
      <c r="BX57" s="154">
        <f>SUM(AJ57:AT57)</f>
        <v>0.36666666666666664</v>
      </c>
      <c r="BY57" s="154">
        <f>SUM(AJ57:AU57)</f>
        <v>0.39999999999999997</v>
      </c>
      <c r="BZ57" s="154">
        <f>SUM(AJ57:AV57)</f>
        <v>0.43333333333333329</v>
      </c>
      <c r="CA57" s="154">
        <f>SUM(AJ57:AW57)</f>
        <v>0.46666666666666662</v>
      </c>
      <c r="CB57" s="154">
        <f>SUM(AJ57:AX57)</f>
        <v>0.49999999999999994</v>
      </c>
      <c r="CC57" s="154">
        <f t="shared" si="80"/>
        <v>0.53333333333333333</v>
      </c>
      <c r="CD57" s="154">
        <f t="shared" si="81"/>
        <v>0.56666666666666665</v>
      </c>
      <c r="CE57" s="154">
        <f t="shared" si="82"/>
        <v>0.6</v>
      </c>
      <c r="CF57" s="154">
        <f t="shared" si="83"/>
        <v>0.6333333333333333</v>
      </c>
      <c r="CG57" s="154">
        <f t="shared" si="84"/>
        <v>0.66666666666666663</v>
      </c>
      <c r="CH57" s="154">
        <f t="shared" si="84"/>
        <v>0.66666666666666663</v>
      </c>
      <c r="CI57" s="154">
        <f t="shared" si="85"/>
        <v>0.66666666666666663</v>
      </c>
      <c r="CJ57" s="154">
        <f t="shared" si="85"/>
        <v>0.66666666666666663</v>
      </c>
      <c r="CK57" s="154">
        <f t="shared" si="85"/>
        <v>0.66666666666666663</v>
      </c>
      <c r="CL57" s="87"/>
      <c r="CM57" s="87"/>
      <c r="CN57" s="87"/>
      <c r="CO57" s="87"/>
      <c r="CP57" s="87"/>
      <c r="CQ57" s="87"/>
      <c r="CR57" s="87"/>
      <c r="CS57" s="87"/>
      <c r="CT57" s="87"/>
      <c r="CU57" s="87"/>
      <c r="CV57" s="87"/>
      <c r="CW57" s="87"/>
      <c r="CX57" s="87"/>
      <c r="CY57" s="87"/>
      <c r="CZ57" s="87"/>
      <c r="DA57" s="87"/>
      <c r="DB57" s="87"/>
      <c r="DC57" s="87"/>
      <c r="DD57" s="87"/>
      <c r="DE57" s="87"/>
      <c r="DF57" s="87"/>
      <c r="DG57" s="87"/>
      <c r="DH57" s="87"/>
      <c r="DI57" s="87"/>
      <c r="DJ57" s="87"/>
      <c r="DK57" s="87"/>
    </row>
    <row r="58" spans="1:121" ht="15" customHeight="1" x14ac:dyDescent="0.3">
      <c r="A58" s="104">
        <f>+'OBL. CONTRATO '!A62</f>
        <v>51</v>
      </c>
      <c r="B58" s="104">
        <f>+'OBL. CONTRATO '!B62</f>
        <v>4</v>
      </c>
      <c r="C58" s="104">
        <f>+'OBL. CONTRATO '!C62</f>
        <v>2</v>
      </c>
      <c r="D58" s="104">
        <f>+'OBL. CONTRATO '!D62</f>
        <v>3</v>
      </c>
      <c r="E58" s="104" t="str">
        <f>+'OBL. CONTRATO '!F62</f>
        <v xml:space="preserve">CUANTITATIVO </v>
      </c>
      <c r="F58" s="104" t="str">
        <f>+'OBL. CONTRATO '!G62</f>
        <v>Javier</v>
      </c>
      <c r="G58" s="104" t="str">
        <f>+'OBL. CONTRATO '!K62</f>
        <v>MENSUAL</v>
      </c>
      <c r="H58" s="104" t="str">
        <f>+'OBL. CONTRATO '!L62</f>
        <v>CTIC</v>
      </c>
      <c r="I58" s="104" t="str">
        <f>+'OBL. CONTRATO '!M62</f>
        <v xml:space="preserve">SI </v>
      </c>
      <c r="J58" s="104" t="str">
        <f>+'OBL. CONTRATO '!N62</f>
        <v>NO</v>
      </c>
      <c r="K58" s="104" t="str">
        <f>+'OBL. CONTRATO '!O62</f>
        <v>CCP</v>
      </c>
      <c r="L58" s="112" t="s">
        <v>14</v>
      </c>
      <c r="M58" s="112" t="s">
        <v>14</v>
      </c>
      <c r="N58" s="112" t="s">
        <v>14</v>
      </c>
      <c r="O58" s="172" t="s">
        <v>14</v>
      </c>
      <c r="P58" s="172" t="s">
        <v>14</v>
      </c>
      <c r="Q58" s="172" t="s">
        <v>14</v>
      </c>
      <c r="R58" s="172" t="s">
        <v>14</v>
      </c>
      <c r="S58" s="172" t="s">
        <v>14</v>
      </c>
      <c r="T58" s="172" t="s">
        <v>14</v>
      </c>
      <c r="U58" s="172" t="s">
        <v>14</v>
      </c>
      <c r="V58" s="112" t="s">
        <v>14</v>
      </c>
      <c r="W58" s="112" t="s">
        <v>14</v>
      </c>
      <c r="X58" s="112" t="s">
        <v>14</v>
      </c>
      <c r="Y58" s="172" t="s">
        <v>14</v>
      </c>
      <c r="Z58" s="172" t="s">
        <v>14</v>
      </c>
      <c r="AA58" s="172" t="s">
        <v>14</v>
      </c>
      <c r="AB58" s="172" t="s">
        <v>14</v>
      </c>
      <c r="AC58" s="172" t="s">
        <v>14</v>
      </c>
      <c r="AD58" s="172" t="s">
        <v>14</v>
      </c>
      <c r="AE58" s="172" t="s">
        <v>14</v>
      </c>
      <c r="AF58" s="172" t="s">
        <v>14</v>
      </c>
      <c r="AG58" s="172" t="s">
        <v>14</v>
      </c>
      <c r="AH58" s="172" t="s">
        <v>14</v>
      </c>
      <c r="AI58" s="112" t="s">
        <v>14</v>
      </c>
      <c r="AJ58" s="113">
        <f>IFERROR(VLOOKUP(CONCATENATE($H58,L58,),'Condicionales '!$D$55:$F$58,3,0)/VLOOKUP($H58,$I$123:L176,$AJ$1,0),0)</f>
        <v>3.3333333333333333E-2</v>
      </c>
      <c r="AK58" s="113">
        <f>IFERROR(VLOOKUP(CONCATENATE($H58,M58,),'Condicionales '!$D$55:$F$58,3,0)/VLOOKUP($H58,$I$123:M176,AK$1,0),0)</f>
        <v>3.3333333333333333E-2</v>
      </c>
      <c r="AL58" s="113">
        <f>IFERROR(VLOOKUP(CONCATENATE($H58,N58,),'Condicionales '!$D$55:$F$58,3,0)/VLOOKUP($H58,$I$123:N176,AL$1,0),0)</f>
        <v>3.3333333333333333E-2</v>
      </c>
      <c r="AM58" s="113">
        <f>IFERROR(VLOOKUP(CONCATENATE($H58,O58,),'Condicionales '!$D$55:$F$58,3,0)/VLOOKUP($H58,$I$123:O176,AM$1,0),0)</f>
        <v>3.3333333333333333E-2</v>
      </c>
      <c r="AN58" s="113">
        <f>IFERROR(VLOOKUP(CONCATENATE($H58,P58,),'Condicionales '!$D$55:$F$58,3,0)/VLOOKUP($H58,$I$123:P176,AN$1,0),0)</f>
        <v>3.3333333333333333E-2</v>
      </c>
      <c r="AO58" s="113">
        <f>IFERROR(VLOOKUP(CONCATENATE($H58,Q58,),'Condicionales '!$D$55:$F$58,3,0)/VLOOKUP($H58,$I$123:Q176,AO$1,0),0)</f>
        <v>3.3333333333333333E-2</v>
      </c>
      <c r="AP58" s="113">
        <f>IFERROR(VLOOKUP(CONCATENATE($H58,R58,),'Condicionales '!$D$55:$F$58,3,0)/VLOOKUP($H58,$I$123:R176,AP$1,0),0)</f>
        <v>3.3333333333333333E-2</v>
      </c>
      <c r="AQ58" s="113">
        <f>IFERROR(VLOOKUP(CONCATENATE($H58,S58,),'Condicionales '!$D$55:$F$58,3,0)/VLOOKUP($H58,$I$123:S176,AQ$1,0),0)</f>
        <v>3.3333333333333333E-2</v>
      </c>
      <c r="AR58" s="113">
        <f>IFERROR(VLOOKUP(CONCATENATE($H58,T58,),'Condicionales '!$D$55:$F$58,3,0)/VLOOKUP($H58,$I$123:T176,AR$1,0),0)</f>
        <v>3.3333333333333333E-2</v>
      </c>
      <c r="AS58" s="113">
        <f>IFERROR(VLOOKUP(CONCATENATE($H58,U58,),'Condicionales '!$D$55:$F$58,3,0)/VLOOKUP($H58,$I$123:U176,AS$1,0),0)</f>
        <v>3.3333333333333333E-2</v>
      </c>
      <c r="AT58" s="113">
        <f>IFERROR(VLOOKUP(CONCATENATE($H58,V58,),'Condicionales '!$D$55:$F$58,3,0)/VLOOKUP($H58,$I$123:V176,AT$1,0),0)</f>
        <v>3.3333333333333333E-2</v>
      </c>
      <c r="AU58" s="113">
        <f>IFERROR(VLOOKUP(CONCATENATE($H58,W58,),'Condicionales '!$D$55:$F$58,3,0)/VLOOKUP($H58,$I$123:W176,AU$1,0),0)</f>
        <v>3.3333333333333333E-2</v>
      </c>
      <c r="AV58" s="113">
        <f>IFERROR(VLOOKUP(CONCATENATE($H58,X58,),'Condicionales '!$D$55:$F$58,3,0)/VLOOKUP($H58,$I$123:X176,AV$1,0),0)</f>
        <v>3.3333333333333333E-2</v>
      </c>
      <c r="AW58" s="113">
        <f>IFERROR(VLOOKUP(CONCATENATE($H58,Y58,),'Condicionales '!$D$55:$F$58,3,0)/VLOOKUP($H58,$I$123:Y176,AW$1,0),0)</f>
        <v>3.3333333333333333E-2</v>
      </c>
      <c r="AX58" s="113">
        <f>IFERROR(VLOOKUP(CONCATENATE($H58,Z58,),'Condicionales '!$D$55:$F$58,3,0)/VLOOKUP($H58,$I$123:Z176,AX$1,0),0)</f>
        <v>3.3333333333333333E-2</v>
      </c>
      <c r="AY58" s="113">
        <f>IFERROR(VLOOKUP(CONCATENATE($H58,AA58,),'Condicionales '!$D$55:$F$58,3,0)/VLOOKUP($H58,$I$123:AA176,AY$1,0),0)</f>
        <v>3.3333333333333333E-2</v>
      </c>
      <c r="AZ58" s="113">
        <f>IFERROR(VLOOKUP(CONCATENATE($H58,AB58,),'Condicionales '!$D$55:$F$58,3,0)/VLOOKUP($H58,$I$123:AB176,AZ$1,0),0)</f>
        <v>3.3333333333333333E-2</v>
      </c>
      <c r="BA58" s="113">
        <f>IFERROR(VLOOKUP(CONCATENATE($H58,AC58,),'Condicionales '!$D$55:$F$58,3,0)/VLOOKUP($H58,$I$123:AC176,BA$1,0),0)</f>
        <v>3.3333333333333333E-2</v>
      </c>
      <c r="BB58" s="113">
        <f>IFERROR(VLOOKUP(CONCATENATE($H58,AD58,),'Condicionales '!$D$55:$F$58,3,0)/VLOOKUP($H58,$I$123:AD176,BB$1,0),0)</f>
        <v>3.3333333333333333E-2</v>
      </c>
      <c r="BC58" s="113">
        <f>IFERROR(VLOOKUP(CONCATENATE($H58,AE58,),'Condicionales '!$D$55:$F$58,3,0)/VLOOKUP($H58,$I$123:AE176,BC$1,0),0)</f>
        <v>3.3333333333333333E-2</v>
      </c>
      <c r="BD58" s="113">
        <f>IFERROR(VLOOKUP(CONCATENATE($H58,AF58,),'Condicionales '!$D$55:$F$58,3,0)/VLOOKUP($H58,$I$123:AF176,BD$1,0),0)</f>
        <v>3.3333333333333333E-2</v>
      </c>
      <c r="BE58" s="113">
        <f>IFERROR(VLOOKUP(CONCATENATE($H58,AG58,),'Condicionales '!$D$55:$F$58,3,0)/VLOOKUP($H58,$I$123:AG176,BE$1,0),0)</f>
        <v>3.3333333333333333E-2</v>
      </c>
      <c r="BF58" s="113">
        <f>IFERROR(VLOOKUP(CONCATENATE($H58,AH58,),'Condicionales '!$D$55:$F$58,3,0)/VLOOKUP($H58,$I$123:AH176,BF$1,0),0)</f>
        <v>3.3333333333333333E-2</v>
      </c>
      <c r="BG58" s="113">
        <f>IFERROR(VLOOKUP(CONCATENATE($H58,AI58,),'Condicionales '!$D$55:$F$58,3,0)/VLOOKUP($H58,$I$123:AI176,BG$1,0),0)</f>
        <v>3.3333333333333333E-2</v>
      </c>
      <c r="BH58" s="121">
        <f t="shared" si="54"/>
        <v>0.79999999999999993</v>
      </c>
      <c r="BI58" s="89">
        <f t="shared" si="55"/>
        <v>24</v>
      </c>
      <c r="BJ58" s="121">
        <f t="shared" si="56"/>
        <v>3.3333333333333333E-2</v>
      </c>
      <c r="BK58" s="87"/>
      <c r="BL58" s="87"/>
      <c r="BM58" s="87"/>
      <c r="BN58" s="154">
        <f>SUM(AJ58)</f>
        <v>3.3333333333333333E-2</v>
      </c>
      <c r="BO58" s="154">
        <f>SUM(AJ58:AK58)</f>
        <v>6.6666666666666666E-2</v>
      </c>
      <c r="BP58" s="154">
        <f>SUM(AJ58:AL58)</f>
        <v>0.1</v>
      </c>
      <c r="BQ58" s="154">
        <f>SUM(AJ58:AM58)</f>
        <v>0.13333333333333333</v>
      </c>
      <c r="BR58" s="154">
        <f>SUM(AJ58:AN58)</f>
        <v>0.16666666666666666</v>
      </c>
      <c r="BS58" s="154">
        <f>SUM(AJ58:AO58)</f>
        <v>0.19999999999999998</v>
      </c>
      <c r="BT58" s="154">
        <f>SUM(AJ58:AP58)</f>
        <v>0.23333333333333331</v>
      </c>
      <c r="BU58" s="154">
        <f>SUM(AJ58:AQ58)</f>
        <v>0.26666666666666666</v>
      </c>
      <c r="BV58" s="154">
        <f>SUM(AJ58:AR58)</f>
        <v>0.3</v>
      </c>
      <c r="BW58" s="154">
        <f>SUM(AJ58:AS58)</f>
        <v>0.33333333333333331</v>
      </c>
      <c r="BX58" s="154">
        <f>SUM(AJ58:AT58)</f>
        <v>0.36666666666666664</v>
      </c>
      <c r="BY58" s="154">
        <f>SUM(AJ58:AU58)</f>
        <v>0.39999999999999997</v>
      </c>
      <c r="BZ58" s="154">
        <f>SUM(AJ58:AV58)</f>
        <v>0.43333333333333329</v>
      </c>
      <c r="CA58" s="154">
        <f>SUM(AJ58:AW58)</f>
        <v>0.46666666666666662</v>
      </c>
      <c r="CB58" s="154">
        <f>SUM(AJ58:AX58)</f>
        <v>0.49999999999999994</v>
      </c>
      <c r="CC58" s="154">
        <f t="shared" si="80"/>
        <v>0.53333333333333333</v>
      </c>
      <c r="CD58" s="154">
        <f t="shared" si="81"/>
        <v>0.56666666666666665</v>
      </c>
      <c r="CE58" s="154">
        <f t="shared" si="82"/>
        <v>0.6</v>
      </c>
      <c r="CF58" s="154">
        <f t="shared" si="83"/>
        <v>0.6333333333333333</v>
      </c>
      <c r="CG58" s="154">
        <f t="shared" si="84"/>
        <v>0.66666666666666663</v>
      </c>
      <c r="CH58" s="154">
        <f t="shared" si="84"/>
        <v>0.66666666666666663</v>
      </c>
      <c r="CI58" s="154">
        <f t="shared" si="85"/>
        <v>0.66666666666666663</v>
      </c>
      <c r="CJ58" s="154">
        <f t="shared" si="85"/>
        <v>0.66666666666666663</v>
      </c>
      <c r="CK58" s="154">
        <f t="shared" si="85"/>
        <v>0.66666666666666663</v>
      </c>
      <c r="CL58" s="87"/>
      <c r="CM58" s="87"/>
      <c r="CN58" s="87"/>
      <c r="CO58" s="87"/>
      <c r="CP58" s="87"/>
      <c r="CQ58" s="87"/>
      <c r="CR58" s="87"/>
      <c r="CS58" s="87"/>
      <c r="CT58" s="87"/>
      <c r="CU58" s="87"/>
      <c r="CV58" s="87"/>
      <c r="CW58" s="87"/>
      <c r="CX58" s="87"/>
      <c r="CY58" s="87"/>
      <c r="CZ58" s="87"/>
      <c r="DA58" s="87"/>
      <c r="DB58" s="87"/>
      <c r="DC58" s="87"/>
      <c r="DD58" s="87"/>
      <c r="DE58" s="87"/>
      <c r="DF58" s="87"/>
      <c r="DG58" s="87"/>
      <c r="DH58" s="87"/>
      <c r="DI58" s="87"/>
      <c r="DJ58" s="87"/>
      <c r="DK58" s="87"/>
    </row>
    <row r="59" spans="1:121" s="34" customFormat="1" ht="15.6" x14ac:dyDescent="0.3">
      <c r="B59" s="101" t="str">
        <f>+'OBL. CONTRATO '!B63</f>
        <v>De carácter administrativo</v>
      </c>
      <c r="C59" s="102"/>
      <c r="D59" s="102"/>
      <c r="E59" s="102"/>
      <c r="F59" s="102"/>
      <c r="G59" s="102"/>
      <c r="H59" s="102"/>
      <c r="I59" s="102"/>
      <c r="J59" s="102"/>
      <c r="K59" s="102"/>
      <c r="L59" s="102"/>
      <c r="M59" s="102"/>
      <c r="N59" s="102"/>
      <c r="O59" s="102"/>
      <c r="P59" s="102"/>
      <c r="Q59" s="102"/>
      <c r="R59" s="102"/>
      <c r="S59" s="102"/>
      <c r="T59" s="102"/>
      <c r="U59" s="102"/>
      <c r="V59" s="220"/>
      <c r="W59" s="102"/>
      <c r="X59" s="102"/>
      <c r="Y59" s="102"/>
      <c r="Z59" s="102"/>
      <c r="AA59" s="220"/>
      <c r="AB59" s="220"/>
      <c r="AC59" s="220"/>
      <c r="AD59" s="220"/>
      <c r="AE59" s="220"/>
      <c r="AF59" s="220"/>
      <c r="AG59" s="220"/>
      <c r="AH59" s="220"/>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29"/>
      <c r="BI59" s="102">
        <f>COUNTIF(K59:AI59,$BK$1)</f>
        <v>0</v>
      </c>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3"/>
      <c r="DQ59" s="23"/>
    </row>
    <row r="60" spans="1:121" ht="15" customHeight="1" x14ac:dyDescent="0.3">
      <c r="A60" s="104">
        <f>+'OBL. CONTRATO '!A64</f>
        <v>52</v>
      </c>
      <c r="B60" s="104">
        <f>+'OBL. CONTRATO '!B64</f>
        <v>4</v>
      </c>
      <c r="C60" s="104">
        <f>+'OBL. CONTRATO '!C64</f>
        <v>3</v>
      </c>
      <c r="D60" s="104">
        <f>+'OBL. CONTRATO '!D64</f>
        <v>1</v>
      </c>
      <c r="E60" s="104" t="str">
        <f>+'OBL. CONTRATO '!F64</f>
        <v xml:space="preserve">CUANTITATIVO </v>
      </c>
      <c r="F60" s="104" t="str">
        <f>+'OBL. CONTRATO '!G64</f>
        <v>Juan Camilo</v>
      </c>
      <c r="G60" s="104" t="str">
        <f>+'OBL. CONTRATO '!K64</f>
        <v>MENSUAL</v>
      </c>
      <c r="H60" s="104" t="str">
        <f>+'OBL. CONTRATO '!L64</f>
        <v>MISIONAL</v>
      </c>
      <c r="I60" s="104" t="str">
        <f>+'OBL. CONTRATO '!M64</f>
        <v>PRIMERA VEZ</v>
      </c>
      <c r="J60" s="104" t="str">
        <f>+'OBL. CONTRATO '!N64</f>
        <v>NO</v>
      </c>
      <c r="K60" s="104" t="str">
        <f>+'OBL. CONTRATO '!O64</f>
        <v>CCP</v>
      </c>
      <c r="L60" s="112" t="s">
        <v>14</v>
      </c>
      <c r="M60" s="112" t="s">
        <v>14</v>
      </c>
      <c r="N60" s="112" t="s">
        <v>14</v>
      </c>
      <c r="O60" s="172" t="s">
        <v>14</v>
      </c>
      <c r="P60" s="172" t="s">
        <v>14</v>
      </c>
      <c r="Q60" s="172" t="s">
        <v>71</v>
      </c>
      <c r="R60" s="172" t="s">
        <v>71</v>
      </c>
      <c r="S60" s="172" t="s">
        <v>71</v>
      </c>
      <c r="T60" s="172" t="s">
        <v>71</v>
      </c>
      <c r="U60" s="172" t="s">
        <v>71</v>
      </c>
      <c r="V60" s="112" t="s">
        <v>71</v>
      </c>
      <c r="W60" s="112" t="s">
        <v>71</v>
      </c>
      <c r="X60" s="112" t="s">
        <v>71</v>
      </c>
      <c r="Y60" s="172" t="s">
        <v>71</v>
      </c>
      <c r="Z60" s="172" t="s">
        <v>71</v>
      </c>
      <c r="AA60" s="172" t="s">
        <v>71</v>
      </c>
      <c r="AB60" s="172" t="s">
        <v>71</v>
      </c>
      <c r="AC60" s="172" t="s">
        <v>71</v>
      </c>
      <c r="AD60" s="172" t="s">
        <v>71</v>
      </c>
      <c r="AE60" s="172" t="s">
        <v>14</v>
      </c>
      <c r="AF60" s="172" t="s">
        <v>14</v>
      </c>
      <c r="AG60" s="172" t="s">
        <v>14</v>
      </c>
      <c r="AH60" s="172" t="s">
        <v>14</v>
      </c>
      <c r="AI60" s="112" t="s">
        <v>71</v>
      </c>
      <c r="AJ60" s="113">
        <f>IFERROR(VLOOKUP(CONCATENATE($H60,L60,),'Condicionales '!$D$55:$F$57,3,0)/VLOOKUP($H60,$I$123:L126,$AJ$1,0),0)</f>
        <v>9.9999999999999992E-2</v>
      </c>
      <c r="AK60" s="113">
        <f>IFERROR(VLOOKUP(CONCATENATE($H60,M60,),'Condicionales '!$D$55:$F$57,3,0)/VLOOKUP($H60,$I$123:M178,AK$1,0),0)</f>
        <v>8.7499999999999994E-2</v>
      </c>
      <c r="AL60" s="113">
        <f>IFERROR(VLOOKUP(CONCATENATE($H60,N60,),'Condicionales '!$D$55:$F$57,3,0)/VLOOKUP($H60,$I$123:N178,AL$1,0),0)</f>
        <v>3.4999999999999996E-2</v>
      </c>
      <c r="AM60" s="113">
        <f>IFERROR(VLOOKUP(CONCATENATE($H60,O60,),'Condicionales '!$D$55:$F$57,3,0)/VLOOKUP($H60,$I$123:O178,AM$1,0),0)</f>
        <v>3.6842105263157891E-2</v>
      </c>
      <c r="AN60" s="113">
        <f>IFERROR(VLOOKUP(CONCATENATE($H60,P60,),'Condicionales '!$D$55:$F$57,3,0)/VLOOKUP($H60,$I$123:P178,AN$1,0),0)</f>
        <v>3.4999999999999996E-2</v>
      </c>
      <c r="AO60" s="113">
        <f>IFERROR(VLOOKUP(CONCATENATE($H60,Q60,),'Condicionales '!$D$55:$F$57,3,0)/VLOOKUP($H60,$I$123:Q178,AO$1,0),0)</f>
        <v>0</v>
      </c>
      <c r="AP60" s="113">
        <f>IFERROR(VLOOKUP(CONCATENATE($H60,R60,),'Condicionales '!$D$55:$F$57,3,0)/VLOOKUP($H60,$I$123:R178,AP$1,0),0)</f>
        <v>0</v>
      </c>
      <c r="AQ60" s="113">
        <f>IFERROR(VLOOKUP(CONCATENATE($H60,S60,),'Condicionales '!$D$55:$F$57,3,0)/VLOOKUP($H60,$I$123:S178,AQ$1,0),0)</f>
        <v>0</v>
      </c>
      <c r="AR60" s="113">
        <f>IFERROR(VLOOKUP(CONCATENATE($H60,T60,),'Condicionales '!$D$55:$F$57,3,0)/VLOOKUP($H60,$I$123:T178,AR$1,0),0)</f>
        <v>0</v>
      </c>
      <c r="AS60" s="113">
        <f>IFERROR(VLOOKUP(CONCATENATE($H60,U60,),'Condicionales '!$D$55:$F$57,3,0)/VLOOKUP($H60,$I$123:U178,AS$1,0),0)</f>
        <v>0</v>
      </c>
      <c r="AT60" s="113">
        <f>IFERROR(VLOOKUP(CONCATENATE($H60,V60,),'Condicionales '!$D$55:$F$57,3,0)/VLOOKUP($H60,$I$123:V178,AT$1,0),0)</f>
        <v>0</v>
      </c>
      <c r="AU60" s="113">
        <f>IFERROR(VLOOKUP(CONCATENATE($H60,W60,),'Condicionales '!$D$55:$F$57,3,0)/VLOOKUP($H60,$I$123:W178,AU$1,0),0)</f>
        <v>0</v>
      </c>
      <c r="AV60" s="113">
        <f>IFERROR(VLOOKUP(CONCATENATE($H60,X60,),'Condicionales '!$D$55:$F$57,3,0)/VLOOKUP($H60,$I$123:X178,AV$1,0),0)</f>
        <v>0</v>
      </c>
      <c r="AW60" s="113">
        <f>IFERROR(VLOOKUP(CONCATENATE($H60,Y60,),'Condicionales '!$D$55:$F$57,3,0)/VLOOKUP($H60,$I$123:Y178,AW$1,0),0)</f>
        <v>0</v>
      </c>
      <c r="AX60" s="113">
        <f>IFERROR(VLOOKUP(CONCATENATE($H60,Z60,),'Condicionales '!$D$55:$F$57,3,0)/VLOOKUP($H60,$I$123:Z178,AX$1,0),0)</f>
        <v>0</v>
      </c>
      <c r="AY60" s="113">
        <f>IFERROR(VLOOKUP(CONCATENATE($H60,AA60,),'Condicionales '!$D$55:$F$57,3,0)/VLOOKUP($H60,$I$123:AA178,AY$1,0),0)</f>
        <v>0</v>
      </c>
      <c r="AZ60" s="113">
        <f>IFERROR(VLOOKUP(CONCATENATE($H60,AB60,),'Condicionales '!$D$55:$F$57,3,0)/VLOOKUP($H60,$I$123:AB178,AZ$1,0),0)</f>
        <v>0</v>
      </c>
      <c r="BA60" s="113">
        <f>IFERROR(VLOOKUP(CONCATENATE($H60,AC60,),'Condicionales '!$D$55:$F$57,3,0)/VLOOKUP($H60,$I$123:AC178,BA$1,0),0)</f>
        <v>0</v>
      </c>
      <c r="BB60" s="113">
        <f>IFERROR(VLOOKUP(CONCATENATE($H60,AD60,),'Condicionales '!$D$55:$F$57,3,0)/VLOOKUP($H60,$I$123:AD178,BB$1,0),0)</f>
        <v>0</v>
      </c>
      <c r="BC60" s="113">
        <f>IFERROR(VLOOKUP(CONCATENATE($H60,AE60,),'Condicionales '!$D$55:$F$57,3,0)/VLOOKUP($H60,$I$123:AE178,BC$1,0),0)</f>
        <v>3.4999999999999996E-2</v>
      </c>
      <c r="BD60" s="113">
        <f>IFERROR(VLOOKUP(CONCATENATE($H60,AF60,),'Condicionales '!$D$55:$F$57,3,0)/VLOOKUP($H60,$I$123:AF178,BD$1,0),0)</f>
        <v>3.3333333333333333E-2</v>
      </c>
      <c r="BE60" s="113">
        <f>IFERROR(VLOOKUP(CONCATENATE($H60,AG60,),'Condicionales '!$D$55:$F$57,3,0)/VLOOKUP($H60,$I$123:AG178,BE$1,0),0)</f>
        <v>3.4999999999999996E-2</v>
      </c>
      <c r="BF60" s="113">
        <f>IFERROR(VLOOKUP(CONCATENATE($H60,AH60,),'Condicionales '!$D$55:$F$57,3,0)/VLOOKUP($H60,$I$123:AH178,BF$1,0),0)</f>
        <v>3.3333333333333333E-2</v>
      </c>
      <c r="BG60" s="113">
        <f>IFERROR(VLOOKUP(CONCATENATE($H60,AI60,),'Condicionales '!$D$55:$F$57,3,0)/VLOOKUP($H60,$I$123:AI178,BG$1,0),0)</f>
        <v>0</v>
      </c>
      <c r="BH60" s="121">
        <f t="shared" si="54"/>
        <v>0.43100877192982445</v>
      </c>
      <c r="BI60" s="89">
        <f t="shared" si="55"/>
        <v>9</v>
      </c>
      <c r="BJ60" s="121">
        <f t="shared" si="56"/>
        <v>4.7889863547758274E-2</v>
      </c>
      <c r="BK60" s="87"/>
      <c r="BL60" s="87"/>
      <c r="BM60" s="87"/>
      <c r="BN60" s="154">
        <f t="shared" ref="BN60:BN80" si="86">SUM(AJ60)</f>
        <v>9.9999999999999992E-2</v>
      </c>
      <c r="BO60" s="154">
        <f t="shared" ref="BO60:BO80" si="87">SUM(AJ60:AK60)</f>
        <v>0.1875</v>
      </c>
      <c r="BP60" s="154">
        <f t="shared" ref="BP60:BP80" si="88">SUM(AJ60:AL60)</f>
        <v>0.2225</v>
      </c>
      <c r="BQ60" s="154">
        <f t="shared" ref="BQ60:BQ80" si="89">SUM(AJ60:AM60)</f>
        <v>0.25934210526315787</v>
      </c>
      <c r="BR60" s="154">
        <f t="shared" ref="BR60:BR80" si="90">SUM(AJ60:AN60)</f>
        <v>0.29434210526315785</v>
      </c>
      <c r="BS60" s="154">
        <f t="shared" ref="BS60:BS80" si="91">SUM(AJ60:AO60)</f>
        <v>0.29434210526315785</v>
      </c>
      <c r="BT60" s="154">
        <f t="shared" ref="BT60:BT80" si="92">SUM(AJ60:AP60)</f>
        <v>0.29434210526315785</v>
      </c>
      <c r="BU60" s="154">
        <f t="shared" ref="BU60:BU80" si="93">SUM(AJ60:AQ60)</f>
        <v>0.29434210526315785</v>
      </c>
      <c r="BV60" s="154">
        <f t="shared" ref="BV60:BV80" si="94">SUM(AJ60:AR60)</f>
        <v>0.29434210526315785</v>
      </c>
      <c r="BW60" s="154">
        <f t="shared" ref="BW60:BW80" si="95">SUM(AJ60:AS60)</f>
        <v>0.29434210526315785</v>
      </c>
      <c r="BX60" s="154">
        <f t="shared" ref="BX60:BX80" si="96">SUM(AJ60:AT60)</f>
        <v>0.29434210526315785</v>
      </c>
      <c r="BY60" s="154">
        <f t="shared" ref="BY60:BY80" si="97">SUM(AJ60:AU60)</f>
        <v>0.29434210526315785</v>
      </c>
      <c r="BZ60" s="154">
        <f t="shared" ref="BZ60:BZ80" si="98">SUM(AJ60:AV60)</f>
        <v>0.29434210526315785</v>
      </c>
      <c r="CA60" s="154">
        <f t="shared" ref="CA60:CA80" si="99">SUM(AJ60:AW60)</f>
        <v>0.29434210526315785</v>
      </c>
      <c r="CB60" s="154">
        <f t="shared" ref="CB60:CB80" si="100">SUM(AJ60:AX60)</f>
        <v>0.29434210526315785</v>
      </c>
      <c r="CC60" s="154">
        <f t="shared" ref="CC60:CC80" si="101">SUM(AJ60:AY60)</f>
        <v>0.29434210526315785</v>
      </c>
      <c r="CD60" s="154">
        <f t="shared" ref="CD60:CD80" si="102">SUM(AJ60:AZ60)</f>
        <v>0.29434210526315785</v>
      </c>
      <c r="CE60" s="154">
        <f t="shared" ref="CE60:CE80" si="103">SUM(AJ60:BA60)</f>
        <v>0.29434210526315785</v>
      </c>
      <c r="CF60" s="154">
        <f t="shared" ref="CF60:CF80" si="104">SUM(AJ60:BB60)</f>
        <v>0.29434210526315785</v>
      </c>
      <c r="CG60" s="154">
        <f t="shared" ref="CG60:CG80" si="105">SUM(AJ60:BC60)</f>
        <v>0.32934210526315782</v>
      </c>
      <c r="CH60" s="154">
        <f t="shared" ref="CH60:CH80" si="106">SUM(AK60:BD60)</f>
        <v>0.26267543859649123</v>
      </c>
      <c r="CI60" s="154">
        <f t="shared" ref="CI60:CK75" si="107">SUM(AL60:BE60)</f>
        <v>0.21017543859649121</v>
      </c>
      <c r="CJ60" s="154">
        <f t="shared" si="107"/>
        <v>0.20850877192982453</v>
      </c>
      <c r="CK60" s="154">
        <f t="shared" si="107"/>
        <v>0.17166666666666666</v>
      </c>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row>
    <row r="61" spans="1:121" ht="15" customHeight="1" x14ac:dyDescent="0.3">
      <c r="A61" s="104">
        <f>+'OBL. CONTRATO '!A65</f>
        <v>53</v>
      </c>
      <c r="B61" s="104">
        <f>+'OBL. CONTRATO '!B65</f>
        <v>4</v>
      </c>
      <c r="C61" s="104">
        <f>+'OBL. CONTRATO '!C65</f>
        <v>3</v>
      </c>
      <c r="D61" s="104">
        <f>+'OBL. CONTRATO '!D65</f>
        <v>2</v>
      </c>
      <c r="E61" s="104" t="str">
        <f>+'OBL. CONTRATO '!F65</f>
        <v>N/A</v>
      </c>
      <c r="F61" s="104" t="str">
        <f>+'OBL. CONTRATO '!G65</f>
        <v>N/A</v>
      </c>
      <c r="G61" s="115" t="str">
        <f>+'OBL. CONTRATO '!K65</f>
        <v xml:space="preserve">NO </v>
      </c>
      <c r="H61" s="104" t="str">
        <f>+'OBL. CONTRATO '!L65</f>
        <v>MISIONAL</v>
      </c>
      <c r="I61" s="104" t="str">
        <f>+'OBL. CONTRATO '!M65</f>
        <v>NO</v>
      </c>
      <c r="J61" s="104" t="str">
        <f>+'OBL. CONTRATO '!N65</f>
        <v>NO</v>
      </c>
      <c r="K61" s="104" t="str">
        <f>+'OBL. CONTRATO '!O65</f>
        <v>SCP</v>
      </c>
      <c r="L61" s="112" t="s">
        <v>71</v>
      </c>
      <c r="M61" s="112" t="s">
        <v>71</v>
      </c>
      <c r="N61" s="112" t="s">
        <v>71</v>
      </c>
      <c r="O61" s="172" t="s">
        <v>71</v>
      </c>
      <c r="P61" s="172" t="s">
        <v>71</v>
      </c>
      <c r="Q61" s="172" t="s">
        <v>71</v>
      </c>
      <c r="R61" s="172" t="s">
        <v>71</v>
      </c>
      <c r="S61" s="172" t="s">
        <v>71</v>
      </c>
      <c r="T61" s="172" t="s">
        <v>71</v>
      </c>
      <c r="U61" s="172" t="s">
        <v>71</v>
      </c>
      <c r="V61" s="112" t="s">
        <v>71</v>
      </c>
      <c r="W61" s="112" t="s">
        <v>71</v>
      </c>
      <c r="X61" s="112" t="s">
        <v>71</v>
      </c>
      <c r="Y61" s="172" t="s">
        <v>71</v>
      </c>
      <c r="Z61" s="172" t="s">
        <v>71</v>
      </c>
      <c r="AA61" s="172" t="s">
        <v>71</v>
      </c>
      <c r="AB61" s="172" t="s">
        <v>71</v>
      </c>
      <c r="AC61" s="172" t="s">
        <v>71</v>
      </c>
      <c r="AD61" s="172" t="s">
        <v>71</v>
      </c>
      <c r="AE61" s="172" t="s">
        <v>71</v>
      </c>
      <c r="AF61" s="172" t="s">
        <v>71</v>
      </c>
      <c r="AG61" s="172" t="s">
        <v>71</v>
      </c>
      <c r="AH61" s="172" t="s">
        <v>71</v>
      </c>
      <c r="AI61" s="112" t="s">
        <v>71</v>
      </c>
      <c r="AJ61" s="113">
        <f>IFERROR(VLOOKUP(CONCATENATE($H61,L61,),'Condicionales '!$D$55:$F$57,3,0)/VLOOKUP($H61,$I$123:L179,$AJ$1,0),0)</f>
        <v>0</v>
      </c>
      <c r="AK61" s="113">
        <f>IFERROR(VLOOKUP(CONCATENATE($H61,M61,),'Condicionales '!$D$55:$F$57,3,0)/VLOOKUP($H61,$I$123:M179,AK$1,0),0)</f>
        <v>0</v>
      </c>
      <c r="AL61" s="113">
        <f>IFERROR(VLOOKUP(CONCATENATE($H61,N61,),'Condicionales '!$D$55:$F$57,3,0)/VLOOKUP($H61,$I$123:N179,AL$1,0),0)</f>
        <v>0</v>
      </c>
      <c r="AM61" s="113">
        <f>IFERROR(VLOOKUP(CONCATENATE($H61,O61,),'Condicionales '!$D$55:$F$57,3,0)/VLOOKUP($H61,$I$123:O179,AM$1,0),0)</f>
        <v>0</v>
      </c>
      <c r="AN61" s="113">
        <f>IFERROR(VLOOKUP(CONCATENATE($H61,P61,),'Condicionales '!$D$55:$F$57,3,0)/VLOOKUP($H61,$I$123:P179,AN$1,0),0)</f>
        <v>0</v>
      </c>
      <c r="AO61" s="113">
        <f>IFERROR(VLOOKUP(CONCATENATE($H61,Q61,),'Condicionales '!$D$55:$F$57,3,0)/VLOOKUP($H61,$I$123:Q179,AO$1,0),0)</f>
        <v>0</v>
      </c>
      <c r="AP61" s="113">
        <f>IFERROR(VLOOKUP(CONCATENATE($H61,R61,),'Condicionales '!$D$55:$F$57,3,0)/VLOOKUP($H61,$I$123:R179,AP$1,0),0)</f>
        <v>0</v>
      </c>
      <c r="AQ61" s="113">
        <f>IFERROR(VLOOKUP(CONCATENATE($H61,S61,),'Condicionales '!$D$55:$F$57,3,0)/VLOOKUP($H61,$I$123:S179,AQ$1,0),0)</f>
        <v>0</v>
      </c>
      <c r="AR61" s="113">
        <f>IFERROR(VLOOKUP(CONCATENATE($H61,T61,),'Condicionales '!$D$55:$F$57,3,0)/VLOOKUP($H61,$I$123:T179,AR$1,0),0)</f>
        <v>0</v>
      </c>
      <c r="AS61" s="113">
        <f>IFERROR(VLOOKUP(CONCATENATE($H61,U61,),'Condicionales '!$D$55:$F$57,3,0)/VLOOKUP($H61,$I$123:U179,AS$1,0),0)</f>
        <v>0</v>
      </c>
      <c r="AT61" s="113">
        <f>IFERROR(VLOOKUP(CONCATENATE($H61,V61,),'Condicionales '!$D$55:$F$57,3,0)/VLOOKUP($H61,$I$123:V179,AT$1,0),0)</f>
        <v>0</v>
      </c>
      <c r="AU61" s="113">
        <f>IFERROR(VLOOKUP(CONCATENATE($H61,W61,),'Condicionales '!$D$55:$F$57,3,0)/VLOOKUP($H61,$I$123:W179,AU$1,0),0)</f>
        <v>0</v>
      </c>
      <c r="AV61" s="113">
        <f>IFERROR(VLOOKUP(CONCATENATE($H61,X61,),'Condicionales '!$D$55:$F$57,3,0)/VLOOKUP($H61,$I$123:X179,AV$1,0),0)</f>
        <v>0</v>
      </c>
      <c r="AW61" s="113">
        <f>IFERROR(VLOOKUP(CONCATENATE($H61,Y61,),'Condicionales '!$D$55:$F$57,3,0)/VLOOKUP($H61,$I$123:Y179,AW$1,0),0)</f>
        <v>0</v>
      </c>
      <c r="AX61" s="113">
        <f>IFERROR(VLOOKUP(CONCATENATE($H61,Z61,),'Condicionales '!$D$55:$F$57,3,0)/VLOOKUP($H61,$I$123:Z179,AX$1,0),0)</f>
        <v>0</v>
      </c>
      <c r="AY61" s="113">
        <f>IFERROR(VLOOKUP(CONCATENATE($H61,AA61,),'Condicionales '!$D$55:$F$57,3,0)/VLOOKUP($H61,$I$123:AA179,AY$1,0),0)</f>
        <v>0</v>
      </c>
      <c r="AZ61" s="113">
        <f>IFERROR(VLOOKUP(CONCATENATE($H61,AB61,),'Condicionales '!$D$55:$F$57,3,0)/VLOOKUP($H61,$I$123:AB179,AZ$1,0),0)</f>
        <v>0</v>
      </c>
      <c r="BA61" s="113">
        <f>IFERROR(VLOOKUP(CONCATENATE($H61,AC61,),'Condicionales '!$D$55:$F$57,3,0)/VLOOKUP($H61,$I$123:AC179,BA$1,0),0)</f>
        <v>0</v>
      </c>
      <c r="BB61" s="113">
        <f>IFERROR(VLOOKUP(CONCATENATE($H61,AD61,),'Condicionales '!$D$55:$F$57,3,0)/VLOOKUP($H61,$I$123:AD179,BB$1,0),0)</f>
        <v>0</v>
      </c>
      <c r="BC61" s="113">
        <f>IFERROR(VLOOKUP(CONCATENATE($H61,AE61,),'Condicionales '!$D$55:$F$57,3,0)/VLOOKUP($H61,$I$123:AE179,BC$1,0),0)</f>
        <v>0</v>
      </c>
      <c r="BD61" s="113">
        <f>IFERROR(VLOOKUP(CONCATENATE($H61,AF61,),'Condicionales '!$D$55:$F$57,3,0)/VLOOKUP($H61,$I$123:AF179,BD$1,0),0)</f>
        <v>0</v>
      </c>
      <c r="BE61" s="113">
        <f>IFERROR(VLOOKUP(CONCATENATE($H61,AG61,),'Condicionales '!$D$55:$F$57,3,0)/VLOOKUP($H61,$I$123:AG179,BE$1,0),0)</f>
        <v>0</v>
      </c>
      <c r="BF61" s="113">
        <f>IFERROR(VLOOKUP(CONCATENATE($H61,AH61,),'Condicionales '!$D$55:$F$57,3,0)/VLOOKUP($H61,$I$123:AH179,BF$1,0),0)</f>
        <v>0</v>
      </c>
      <c r="BG61" s="113">
        <f>IFERROR(VLOOKUP(CONCATENATE($H61,AI61,),'Condicionales '!$D$55:$F$57,3,0)/VLOOKUP($H61,$I$123:AI179,BG$1,0),0)</f>
        <v>0</v>
      </c>
      <c r="BH61" s="121">
        <f t="shared" si="54"/>
        <v>0</v>
      </c>
      <c r="BI61" s="89">
        <f t="shared" si="55"/>
        <v>0</v>
      </c>
      <c r="BJ61" s="121">
        <f t="shared" si="56"/>
        <v>0</v>
      </c>
      <c r="BK61" s="87"/>
      <c r="BL61" s="87"/>
      <c r="BM61" s="87"/>
      <c r="BN61" s="154">
        <f t="shared" si="86"/>
        <v>0</v>
      </c>
      <c r="BO61" s="154">
        <f t="shared" si="87"/>
        <v>0</v>
      </c>
      <c r="BP61" s="154">
        <f t="shared" si="88"/>
        <v>0</v>
      </c>
      <c r="BQ61" s="154">
        <f t="shared" si="89"/>
        <v>0</v>
      </c>
      <c r="BR61" s="154">
        <f t="shared" si="90"/>
        <v>0</v>
      </c>
      <c r="BS61" s="154">
        <f t="shared" si="91"/>
        <v>0</v>
      </c>
      <c r="BT61" s="154">
        <f t="shared" si="92"/>
        <v>0</v>
      </c>
      <c r="BU61" s="154">
        <f t="shared" si="93"/>
        <v>0</v>
      </c>
      <c r="BV61" s="154">
        <f t="shared" si="94"/>
        <v>0</v>
      </c>
      <c r="BW61" s="154">
        <f t="shared" si="95"/>
        <v>0</v>
      </c>
      <c r="BX61" s="154">
        <f t="shared" si="96"/>
        <v>0</v>
      </c>
      <c r="BY61" s="154">
        <f t="shared" si="97"/>
        <v>0</v>
      </c>
      <c r="BZ61" s="154">
        <f t="shared" si="98"/>
        <v>0</v>
      </c>
      <c r="CA61" s="154">
        <f t="shared" si="99"/>
        <v>0</v>
      </c>
      <c r="CB61" s="154">
        <f t="shared" si="100"/>
        <v>0</v>
      </c>
      <c r="CC61" s="154">
        <f t="shared" si="101"/>
        <v>0</v>
      </c>
      <c r="CD61" s="154">
        <f t="shared" si="102"/>
        <v>0</v>
      </c>
      <c r="CE61" s="154">
        <f t="shared" si="103"/>
        <v>0</v>
      </c>
      <c r="CF61" s="154">
        <f t="shared" si="104"/>
        <v>0</v>
      </c>
      <c r="CG61" s="154">
        <f t="shared" si="105"/>
        <v>0</v>
      </c>
      <c r="CH61" s="154">
        <f t="shared" si="106"/>
        <v>0</v>
      </c>
      <c r="CI61" s="154">
        <f t="shared" si="107"/>
        <v>0</v>
      </c>
      <c r="CJ61" s="154">
        <f t="shared" si="107"/>
        <v>0</v>
      </c>
      <c r="CK61" s="154">
        <f t="shared" si="107"/>
        <v>0</v>
      </c>
      <c r="CL61" s="87"/>
      <c r="CM61" s="87"/>
      <c r="CN61" s="87"/>
      <c r="CO61" s="87"/>
      <c r="CP61" s="87"/>
      <c r="CQ61" s="87"/>
      <c r="CR61" s="87"/>
      <c r="CS61" s="87"/>
      <c r="CT61" s="87"/>
      <c r="CU61" s="87"/>
      <c r="CV61" s="87"/>
      <c r="CW61" s="87"/>
      <c r="CX61" s="87"/>
      <c r="CY61" s="87"/>
      <c r="CZ61" s="87"/>
      <c r="DA61" s="87"/>
      <c r="DB61" s="87"/>
      <c r="DC61" s="87"/>
      <c r="DD61" s="87"/>
      <c r="DE61" s="87"/>
      <c r="DF61" s="87"/>
      <c r="DG61" s="87"/>
      <c r="DH61" s="87"/>
      <c r="DI61" s="87"/>
      <c r="DJ61" s="87"/>
      <c r="DK61" s="87"/>
    </row>
    <row r="62" spans="1:121" ht="15" customHeight="1" x14ac:dyDescent="0.3">
      <c r="A62" s="104">
        <f>+'OBL. CONTRATO '!A66</f>
        <v>54</v>
      </c>
      <c r="B62" s="104">
        <f>+'OBL. CONTRATO '!B66</f>
        <v>4</v>
      </c>
      <c r="C62" s="104">
        <f>+'OBL. CONTRATO '!C66</f>
        <v>3</v>
      </c>
      <c r="D62" s="104">
        <f>+'OBL. CONTRATO '!D66</f>
        <v>3</v>
      </c>
      <c r="E62" s="104" t="str">
        <f>+'OBL. CONTRATO '!F66</f>
        <v>N/A</v>
      </c>
      <c r="F62" s="104" t="str">
        <f>+'OBL. CONTRATO '!G66</f>
        <v>Alicia</v>
      </c>
      <c r="G62" s="104" t="str">
        <f>+'OBL. CONTRATO '!K66</f>
        <v>MENSUAL</v>
      </c>
      <c r="H62" s="104" t="str">
        <f>+'OBL. CONTRATO '!L66</f>
        <v>MISIONAL</v>
      </c>
      <c r="I62" s="104" t="str">
        <f>+'OBL. CONTRATO '!M66</f>
        <v xml:space="preserve">SI </v>
      </c>
      <c r="J62" s="104" t="str">
        <f>+'OBL. CONTRATO '!N66</f>
        <v>NO</v>
      </c>
      <c r="K62" s="104" t="str">
        <f>+'OBL. CONTRATO '!O66</f>
        <v>CCP</v>
      </c>
      <c r="L62" s="112" t="s">
        <v>14</v>
      </c>
      <c r="M62" s="112" t="s">
        <v>14</v>
      </c>
      <c r="N62" s="112" t="s">
        <v>71</v>
      </c>
      <c r="O62" s="172" t="s">
        <v>71</v>
      </c>
      <c r="P62" s="172" t="s">
        <v>71</v>
      </c>
      <c r="Q62" s="172" t="s">
        <v>71</v>
      </c>
      <c r="R62" s="172" t="s">
        <v>71</v>
      </c>
      <c r="S62" s="172" t="s">
        <v>71</v>
      </c>
      <c r="T62" s="172" t="s">
        <v>71</v>
      </c>
      <c r="U62" s="172" t="s">
        <v>71</v>
      </c>
      <c r="V62" s="112" t="s">
        <v>71</v>
      </c>
      <c r="W62" s="112" t="s">
        <v>71</v>
      </c>
      <c r="X62" s="112" t="s">
        <v>71</v>
      </c>
      <c r="Y62" s="172" t="s">
        <v>71</v>
      </c>
      <c r="Z62" s="172" t="s">
        <v>71</v>
      </c>
      <c r="AA62" s="172" t="s">
        <v>71</v>
      </c>
      <c r="AB62" s="172" t="s">
        <v>71</v>
      </c>
      <c r="AC62" s="172" t="s">
        <v>71</v>
      </c>
      <c r="AD62" s="172" t="s">
        <v>71</v>
      </c>
      <c r="AE62" s="172" t="s">
        <v>71</v>
      </c>
      <c r="AF62" s="172" t="s">
        <v>71</v>
      </c>
      <c r="AG62" s="172" t="s">
        <v>71</v>
      </c>
      <c r="AH62" s="172" t="s">
        <v>71</v>
      </c>
      <c r="AI62" s="112" t="s">
        <v>71</v>
      </c>
      <c r="AJ62" s="113">
        <f>IFERROR(VLOOKUP(CONCATENATE($H62,L62,),'Condicionales '!$D$55:$F$57,3,0)/VLOOKUP($H62,$I$123:L180,$AJ$1,0),0)</f>
        <v>9.9999999999999992E-2</v>
      </c>
      <c r="AK62" s="113">
        <f>IFERROR(VLOOKUP(CONCATENATE($H62,M62,),'Condicionales '!$D$55:$F$57,3,0)/VLOOKUP($H62,$I$123:M180,AK$1,0),0)</f>
        <v>8.7499999999999994E-2</v>
      </c>
      <c r="AL62" s="113">
        <f>IFERROR(VLOOKUP(CONCATENATE($H62,N62,),'Condicionales '!$D$55:$F$57,3,0)/VLOOKUP($H62,$I$123:N180,AL$1,0),0)</f>
        <v>0</v>
      </c>
      <c r="AM62" s="113">
        <f>IFERROR(VLOOKUP(CONCATENATE($H62,O62,),'Condicionales '!$D$55:$F$57,3,0)/VLOOKUP($H62,$I$123:O180,AM$1,0),0)</f>
        <v>0</v>
      </c>
      <c r="AN62" s="113">
        <f>IFERROR(VLOOKUP(CONCATENATE($H62,P62,),'Condicionales '!$D$55:$F$57,3,0)/VLOOKUP($H62,$I$123:P180,AN$1,0),0)</f>
        <v>0</v>
      </c>
      <c r="AO62" s="113">
        <f>IFERROR(VLOOKUP(CONCATENATE($H62,Q62,),'Condicionales '!$D$55:$F$57,3,0)/VLOOKUP($H62,$I$123:Q180,AO$1,0),0)</f>
        <v>0</v>
      </c>
      <c r="AP62" s="113">
        <f>IFERROR(VLOOKUP(CONCATENATE($H62,R62,),'Condicionales '!$D$55:$F$57,3,0)/VLOOKUP($H62,$I$123:R180,AP$1,0),0)</f>
        <v>0</v>
      </c>
      <c r="AQ62" s="113">
        <f>IFERROR(VLOOKUP(CONCATENATE($H62,S62,),'Condicionales '!$D$55:$F$57,3,0)/VLOOKUP($H62,$I$123:S180,AQ$1,0),0)</f>
        <v>0</v>
      </c>
      <c r="AR62" s="113">
        <f>IFERROR(VLOOKUP(CONCATENATE($H62,T62,),'Condicionales '!$D$55:$F$57,3,0)/VLOOKUP($H62,$I$123:T180,AR$1,0),0)</f>
        <v>0</v>
      </c>
      <c r="AS62" s="113">
        <f>IFERROR(VLOOKUP(CONCATENATE($H62,U62,),'Condicionales '!$D$55:$F$57,3,0)/VLOOKUP($H62,$I$123:U180,AS$1,0),0)</f>
        <v>0</v>
      </c>
      <c r="AT62" s="113">
        <f>IFERROR(VLOOKUP(CONCATENATE($H62,V62,),'Condicionales '!$D$55:$F$57,3,0)/VLOOKUP($H62,$I$123:V180,AT$1,0),0)</f>
        <v>0</v>
      </c>
      <c r="AU62" s="113">
        <f>IFERROR(VLOOKUP(CONCATENATE($H62,W62,),'Condicionales '!$D$55:$F$57,3,0)/VLOOKUP($H62,$I$123:W180,AU$1,0),0)</f>
        <v>0</v>
      </c>
      <c r="AV62" s="113">
        <f>IFERROR(VLOOKUP(CONCATENATE($H62,X62,),'Condicionales '!$D$55:$F$57,3,0)/VLOOKUP($H62,$I$123:X180,AV$1,0),0)</f>
        <v>0</v>
      </c>
      <c r="AW62" s="113">
        <f>IFERROR(VLOOKUP(CONCATENATE($H62,Y62,),'Condicionales '!$D$55:$F$57,3,0)/VLOOKUP($H62,$I$123:Y180,AW$1,0),0)</f>
        <v>0</v>
      </c>
      <c r="AX62" s="113">
        <f>IFERROR(VLOOKUP(CONCATENATE($H62,Z62,),'Condicionales '!$D$55:$F$57,3,0)/VLOOKUP($H62,$I$123:Z180,AX$1,0),0)</f>
        <v>0</v>
      </c>
      <c r="AY62" s="113">
        <f>IFERROR(VLOOKUP(CONCATENATE($H62,AA62,),'Condicionales '!$D$55:$F$57,3,0)/VLOOKUP($H62,$I$123:AA180,AY$1,0),0)</f>
        <v>0</v>
      </c>
      <c r="AZ62" s="113">
        <f>IFERROR(VLOOKUP(CONCATENATE($H62,AB62,),'Condicionales '!$D$55:$F$57,3,0)/VLOOKUP($H62,$I$123:AB180,AZ$1,0),0)</f>
        <v>0</v>
      </c>
      <c r="BA62" s="113">
        <f>IFERROR(VLOOKUP(CONCATENATE($H62,AC62,),'Condicionales '!$D$55:$F$57,3,0)/VLOOKUP($H62,$I$123:AC180,BA$1,0),0)</f>
        <v>0</v>
      </c>
      <c r="BB62" s="113">
        <f>IFERROR(VLOOKUP(CONCATENATE($H62,AD62,),'Condicionales '!$D$55:$F$57,3,0)/VLOOKUP($H62,$I$123:AD180,BB$1,0),0)</f>
        <v>0</v>
      </c>
      <c r="BC62" s="113">
        <f>IFERROR(VLOOKUP(CONCATENATE($H62,AE62,),'Condicionales '!$D$55:$F$57,3,0)/VLOOKUP($H62,$I$123:AE180,BC$1,0),0)</f>
        <v>0</v>
      </c>
      <c r="BD62" s="113">
        <f>IFERROR(VLOOKUP(CONCATENATE($H62,AF62,),'Condicionales '!$D$55:$F$57,3,0)/VLOOKUP($H62,$I$123:AF180,BD$1,0),0)</f>
        <v>0</v>
      </c>
      <c r="BE62" s="113">
        <f>IFERROR(VLOOKUP(CONCATENATE($H62,AG62,),'Condicionales '!$D$55:$F$57,3,0)/VLOOKUP($H62,$I$123:AG180,BE$1,0),0)</f>
        <v>0</v>
      </c>
      <c r="BF62" s="113">
        <f>IFERROR(VLOOKUP(CONCATENATE($H62,AH62,),'Condicionales '!$D$55:$F$57,3,0)/VLOOKUP($H62,$I$123:AH180,BF$1,0),0)</f>
        <v>0</v>
      </c>
      <c r="BG62" s="113">
        <f>IFERROR(VLOOKUP(CONCATENATE($H62,AI62,),'Condicionales '!$D$55:$F$57,3,0)/VLOOKUP($H62,$I$123:AI180,BG$1,0),0)</f>
        <v>0</v>
      </c>
      <c r="BH62" s="121">
        <f t="shared" si="54"/>
        <v>0.1875</v>
      </c>
      <c r="BI62" s="89">
        <f t="shared" si="55"/>
        <v>2</v>
      </c>
      <c r="BJ62" s="121">
        <f t="shared" si="56"/>
        <v>9.375E-2</v>
      </c>
      <c r="BK62" s="87"/>
      <c r="BL62" s="87"/>
      <c r="BM62" s="87"/>
      <c r="BN62" s="154">
        <f t="shared" si="86"/>
        <v>9.9999999999999992E-2</v>
      </c>
      <c r="BO62" s="154">
        <f t="shared" si="87"/>
        <v>0.1875</v>
      </c>
      <c r="BP62" s="154">
        <f t="shared" si="88"/>
        <v>0.1875</v>
      </c>
      <c r="BQ62" s="154">
        <f t="shared" si="89"/>
        <v>0.1875</v>
      </c>
      <c r="BR62" s="154">
        <f t="shared" si="90"/>
        <v>0.1875</v>
      </c>
      <c r="BS62" s="154">
        <f t="shared" si="91"/>
        <v>0.1875</v>
      </c>
      <c r="BT62" s="154">
        <f t="shared" si="92"/>
        <v>0.1875</v>
      </c>
      <c r="BU62" s="154">
        <f t="shared" si="93"/>
        <v>0.1875</v>
      </c>
      <c r="BV62" s="154">
        <f t="shared" si="94"/>
        <v>0.1875</v>
      </c>
      <c r="BW62" s="154">
        <f t="shared" si="95"/>
        <v>0.1875</v>
      </c>
      <c r="BX62" s="154">
        <f t="shared" si="96"/>
        <v>0.1875</v>
      </c>
      <c r="BY62" s="154">
        <f t="shared" si="97"/>
        <v>0.1875</v>
      </c>
      <c r="BZ62" s="154">
        <f t="shared" si="98"/>
        <v>0.1875</v>
      </c>
      <c r="CA62" s="154">
        <f t="shared" si="99"/>
        <v>0.1875</v>
      </c>
      <c r="CB62" s="154">
        <f t="shared" si="100"/>
        <v>0.1875</v>
      </c>
      <c r="CC62" s="154">
        <f t="shared" si="101"/>
        <v>0.1875</v>
      </c>
      <c r="CD62" s="154">
        <f t="shared" si="102"/>
        <v>0.1875</v>
      </c>
      <c r="CE62" s="154">
        <f t="shared" si="103"/>
        <v>0.1875</v>
      </c>
      <c r="CF62" s="154">
        <f t="shared" si="104"/>
        <v>0.1875</v>
      </c>
      <c r="CG62" s="154">
        <f t="shared" si="105"/>
        <v>0.1875</v>
      </c>
      <c r="CH62" s="154">
        <f t="shared" si="106"/>
        <v>8.7499999999999994E-2</v>
      </c>
      <c r="CI62" s="154">
        <f t="shared" si="107"/>
        <v>0</v>
      </c>
      <c r="CJ62" s="154">
        <f t="shared" si="107"/>
        <v>0</v>
      </c>
      <c r="CK62" s="154">
        <f t="shared" si="107"/>
        <v>0</v>
      </c>
      <c r="CL62" s="87"/>
      <c r="CM62" s="87"/>
      <c r="CN62" s="87"/>
      <c r="CO62" s="87"/>
      <c r="CP62" s="87"/>
      <c r="CQ62" s="87"/>
      <c r="CR62" s="87"/>
      <c r="CS62" s="87"/>
      <c r="CT62" s="87"/>
      <c r="CU62" s="87"/>
      <c r="CV62" s="87"/>
      <c r="CW62" s="87"/>
      <c r="CX62" s="87"/>
      <c r="CY62" s="87"/>
      <c r="CZ62" s="87"/>
      <c r="DA62" s="87"/>
      <c r="DB62" s="87"/>
      <c r="DC62" s="87"/>
      <c r="DD62" s="87"/>
      <c r="DE62" s="87"/>
      <c r="DF62" s="87"/>
      <c r="DG62" s="87"/>
      <c r="DH62" s="87"/>
      <c r="DI62" s="87"/>
      <c r="DJ62" s="87"/>
      <c r="DK62" s="87"/>
    </row>
    <row r="63" spans="1:121" ht="15" customHeight="1" x14ac:dyDescent="0.3">
      <c r="A63" s="104">
        <f>+'OBL. CONTRATO '!A67</f>
        <v>55</v>
      </c>
      <c r="B63" s="104">
        <f>+'OBL. CONTRATO '!B67</f>
        <v>4</v>
      </c>
      <c r="C63" s="104">
        <f>+'OBL. CONTRATO '!C67</f>
        <v>3</v>
      </c>
      <c r="D63" s="104">
        <f>+'OBL. CONTRATO '!D67</f>
        <v>4</v>
      </c>
      <c r="E63" s="104" t="str">
        <f>+'OBL. CONTRATO '!F67</f>
        <v>N/A</v>
      </c>
      <c r="F63" s="104" t="str">
        <f>+'OBL. CONTRATO '!G67</f>
        <v>N/A</v>
      </c>
      <c r="G63" s="115" t="str">
        <f>+'OBL. CONTRATO '!K67</f>
        <v xml:space="preserve">NO </v>
      </c>
      <c r="H63" s="104" t="str">
        <f>+'OBL. CONTRATO '!L67</f>
        <v>MISIONAL</v>
      </c>
      <c r="I63" s="104" t="str">
        <f>+'OBL. CONTRATO '!M67</f>
        <v xml:space="preserve">NO </v>
      </c>
      <c r="J63" s="104" t="str">
        <f>+'OBL. CONTRATO '!N67</f>
        <v xml:space="preserve">NO </v>
      </c>
      <c r="K63" s="104" t="str">
        <f>+'OBL. CONTRATO '!O67</f>
        <v>SCP</v>
      </c>
      <c r="L63" s="112" t="s">
        <v>71</v>
      </c>
      <c r="M63" s="112" t="s">
        <v>71</v>
      </c>
      <c r="N63" s="112" t="s">
        <v>71</v>
      </c>
      <c r="O63" s="172" t="s">
        <v>71</v>
      </c>
      <c r="P63" s="172" t="s">
        <v>71</v>
      </c>
      <c r="Q63" s="172" t="s">
        <v>71</v>
      </c>
      <c r="R63" s="172" t="s">
        <v>71</v>
      </c>
      <c r="S63" s="172" t="s">
        <v>71</v>
      </c>
      <c r="T63" s="172" t="s">
        <v>71</v>
      </c>
      <c r="U63" s="172" t="s">
        <v>71</v>
      </c>
      <c r="V63" s="112" t="s">
        <v>71</v>
      </c>
      <c r="W63" s="112" t="s">
        <v>71</v>
      </c>
      <c r="X63" s="112" t="s">
        <v>71</v>
      </c>
      <c r="Y63" s="172" t="s">
        <v>71</v>
      </c>
      <c r="Z63" s="172" t="s">
        <v>71</v>
      </c>
      <c r="AA63" s="172" t="s">
        <v>71</v>
      </c>
      <c r="AB63" s="172" t="s">
        <v>71</v>
      </c>
      <c r="AC63" s="172" t="s">
        <v>71</v>
      </c>
      <c r="AD63" s="172" t="s">
        <v>71</v>
      </c>
      <c r="AE63" s="172" t="s">
        <v>71</v>
      </c>
      <c r="AF63" s="172" t="s">
        <v>71</v>
      </c>
      <c r="AG63" s="172" t="s">
        <v>71</v>
      </c>
      <c r="AH63" s="172" t="s">
        <v>71</v>
      </c>
      <c r="AI63" s="112" t="s">
        <v>71</v>
      </c>
      <c r="AJ63" s="113">
        <f>IFERROR(VLOOKUP(CONCATENATE($H63,L63,),'Condicionales '!$D$55:$F$57,3,0)/VLOOKUP($H63,$I$123:L181,$AJ$1,0),0)</f>
        <v>0</v>
      </c>
      <c r="AK63" s="113">
        <f>IFERROR(VLOOKUP(CONCATENATE($H63,M63,),'Condicionales '!$D$55:$F$57,3,0)/VLOOKUP($H63,$I$123:M181,AK$1,0),0)</f>
        <v>0</v>
      </c>
      <c r="AL63" s="113">
        <f>IFERROR(VLOOKUP(CONCATENATE($H63,N63,),'Condicionales '!$D$55:$F$57,3,0)/VLOOKUP($H63,$I$123:N181,AL$1,0),0)</f>
        <v>0</v>
      </c>
      <c r="AM63" s="113">
        <f>IFERROR(VLOOKUP(CONCATENATE($H63,O63,),'Condicionales '!$D$55:$F$57,3,0)/VLOOKUP($H63,$I$123:O181,AM$1,0),0)</f>
        <v>0</v>
      </c>
      <c r="AN63" s="113">
        <f>IFERROR(VLOOKUP(CONCATENATE($H63,P63,),'Condicionales '!$D$55:$F$57,3,0)/VLOOKUP($H63,$I$123:P181,AN$1,0),0)</f>
        <v>0</v>
      </c>
      <c r="AO63" s="113">
        <f>IFERROR(VLOOKUP(CONCATENATE($H63,Q63,),'Condicionales '!$D$55:$F$57,3,0)/VLOOKUP($H63,$I$123:Q181,AO$1,0),0)</f>
        <v>0</v>
      </c>
      <c r="AP63" s="113">
        <f>IFERROR(VLOOKUP(CONCATENATE($H63,R63,),'Condicionales '!$D$55:$F$57,3,0)/VLOOKUP($H63,$I$123:R181,AP$1,0),0)</f>
        <v>0</v>
      </c>
      <c r="AQ63" s="113">
        <f>IFERROR(VLOOKUP(CONCATENATE($H63,S63,),'Condicionales '!$D$55:$F$57,3,0)/VLOOKUP($H63,$I$123:S181,AQ$1,0),0)</f>
        <v>0</v>
      </c>
      <c r="AR63" s="113">
        <f>IFERROR(VLOOKUP(CONCATENATE($H63,T63,),'Condicionales '!$D$55:$F$57,3,0)/VLOOKUP($H63,$I$123:T181,AR$1,0),0)</f>
        <v>0</v>
      </c>
      <c r="AS63" s="113">
        <f>IFERROR(VLOOKUP(CONCATENATE($H63,U63,),'Condicionales '!$D$55:$F$57,3,0)/VLOOKUP($H63,$I$123:U181,AS$1,0),0)</f>
        <v>0</v>
      </c>
      <c r="AT63" s="113">
        <f>IFERROR(VLOOKUP(CONCATENATE($H63,V63,),'Condicionales '!$D$55:$F$57,3,0)/VLOOKUP($H63,$I$123:V181,AT$1,0),0)</f>
        <v>0</v>
      </c>
      <c r="AU63" s="113">
        <f>IFERROR(VLOOKUP(CONCATENATE($H63,W63,),'Condicionales '!$D$55:$F$57,3,0)/VLOOKUP($H63,$I$123:W181,AU$1,0),0)</f>
        <v>0</v>
      </c>
      <c r="AV63" s="113">
        <f>IFERROR(VLOOKUP(CONCATENATE($H63,X63,),'Condicionales '!$D$55:$F$57,3,0)/VLOOKUP($H63,$I$123:X181,AV$1,0),0)</f>
        <v>0</v>
      </c>
      <c r="AW63" s="113">
        <f>IFERROR(VLOOKUP(CONCATENATE($H63,Y63,),'Condicionales '!$D$55:$F$57,3,0)/VLOOKUP($H63,$I$123:Y181,AW$1,0),0)</f>
        <v>0</v>
      </c>
      <c r="AX63" s="113">
        <f>IFERROR(VLOOKUP(CONCATENATE($H63,Z63,),'Condicionales '!$D$55:$F$57,3,0)/VLOOKUP($H63,$I$123:Z181,AX$1,0),0)</f>
        <v>0</v>
      </c>
      <c r="AY63" s="113">
        <f>IFERROR(VLOOKUP(CONCATENATE($H63,AA63,),'Condicionales '!$D$55:$F$57,3,0)/VLOOKUP($H63,$I$123:AA181,AY$1,0),0)</f>
        <v>0</v>
      </c>
      <c r="AZ63" s="113">
        <f>IFERROR(VLOOKUP(CONCATENATE($H63,AB63,),'Condicionales '!$D$55:$F$57,3,0)/VLOOKUP($H63,$I$123:AB181,AZ$1,0),0)</f>
        <v>0</v>
      </c>
      <c r="BA63" s="113">
        <f>IFERROR(VLOOKUP(CONCATENATE($H63,AC63,),'Condicionales '!$D$55:$F$57,3,0)/VLOOKUP($H63,$I$123:AC181,BA$1,0),0)</f>
        <v>0</v>
      </c>
      <c r="BB63" s="113">
        <f>IFERROR(VLOOKUP(CONCATENATE($H63,AD63,),'Condicionales '!$D$55:$F$57,3,0)/VLOOKUP($H63,$I$123:AD181,BB$1,0),0)</f>
        <v>0</v>
      </c>
      <c r="BC63" s="113">
        <f>IFERROR(VLOOKUP(CONCATENATE($H63,AE63,),'Condicionales '!$D$55:$F$57,3,0)/VLOOKUP($H63,$I$123:AE181,BC$1,0),0)</f>
        <v>0</v>
      </c>
      <c r="BD63" s="113">
        <f>IFERROR(VLOOKUP(CONCATENATE($H63,AF63,),'Condicionales '!$D$55:$F$57,3,0)/VLOOKUP($H63,$I$123:AF181,BD$1,0),0)</f>
        <v>0</v>
      </c>
      <c r="BE63" s="113">
        <f>IFERROR(VLOOKUP(CONCATENATE($H63,AG63,),'Condicionales '!$D$55:$F$57,3,0)/VLOOKUP($H63,$I$123:AG181,BE$1,0),0)</f>
        <v>0</v>
      </c>
      <c r="BF63" s="113">
        <f>IFERROR(VLOOKUP(CONCATENATE($H63,AH63,),'Condicionales '!$D$55:$F$57,3,0)/VLOOKUP($H63,$I$123:AH181,BF$1,0),0)</f>
        <v>0</v>
      </c>
      <c r="BG63" s="113">
        <f>IFERROR(VLOOKUP(CONCATENATE($H63,AI63,),'Condicionales '!$D$55:$F$57,3,0)/VLOOKUP($H63,$I$123:AI181,BG$1,0),0)</f>
        <v>0</v>
      </c>
      <c r="BH63" s="121">
        <f t="shared" si="54"/>
        <v>0</v>
      </c>
      <c r="BI63" s="89">
        <f t="shared" si="55"/>
        <v>0</v>
      </c>
      <c r="BJ63" s="121">
        <f t="shared" si="56"/>
        <v>0</v>
      </c>
      <c r="BK63" s="87"/>
      <c r="BL63" s="87"/>
      <c r="BM63" s="87"/>
      <c r="BN63" s="154">
        <f t="shared" si="86"/>
        <v>0</v>
      </c>
      <c r="BO63" s="154">
        <f t="shared" si="87"/>
        <v>0</v>
      </c>
      <c r="BP63" s="154">
        <f t="shared" si="88"/>
        <v>0</v>
      </c>
      <c r="BQ63" s="154">
        <f t="shared" si="89"/>
        <v>0</v>
      </c>
      <c r="BR63" s="154">
        <f t="shared" si="90"/>
        <v>0</v>
      </c>
      <c r="BS63" s="154">
        <f t="shared" si="91"/>
        <v>0</v>
      </c>
      <c r="BT63" s="154">
        <f t="shared" si="92"/>
        <v>0</v>
      </c>
      <c r="BU63" s="154">
        <f t="shared" si="93"/>
        <v>0</v>
      </c>
      <c r="BV63" s="154">
        <f t="shared" si="94"/>
        <v>0</v>
      </c>
      <c r="BW63" s="154">
        <f t="shared" si="95"/>
        <v>0</v>
      </c>
      <c r="BX63" s="154">
        <f t="shared" si="96"/>
        <v>0</v>
      </c>
      <c r="BY63" s="154">
        <f t="shared" si="97"/>
        <v>0</v>
      </c>
      <c r="BZ63" s="154">
        <f t="shared" si="98"/>
        <v>0</v>
      </c>
      <c r="CA63" s="154">
        <f t="shared" si="99"/>
        <v>0</v>
      </c>
      <c r="CB63" s="154">
        <f t="shared" si="100"/>
        <v>0</v>
      </c>
      <c r="CC63" s="154">
        <f t="shared" si="101"/>
        <v>0</v>
      </c>
      <c r="CD63" s="154">
        <f t="shared" si="102"/>
        <v>0</v>
      </c>
      <c r="CE63" s="154">
        <f t="shared" si="103"/>
        <v>0</v>
      </c>
      <c r="CF63" s="154">
        <f t="shared" si="104"/>
        <v>0</v>
      </c>
      <c r="CG63" s="154">
        <f t="shared" si="105"/>
        <v>0</v>
      </c>
      <c r="CH63" s="154">
        <f t="shared" si="106"/>
        <v>0</v>
      </c>
      <c r="CI63" s="154">
        <f t="shared" si="107"/>
        <v>0</v>
      </c>
      <c r="CJ63" s="154">
        <f t="shared" si="107"/>
        <v>0</v>
      </c>
      <c r="CK63" s="154">
        <f t="shared" si="107"/>
        <v>0</v>
      </c>
      <c r="CL63" s="87"/>
      <c r="CM63" s="87"/>
      <c r="CN63" s="87"/>
      <c r="CO63" s="87"/>
      <c r="CP63" s="87"/>
      <c r="CQ63" s="87"/>
      <c r="CR63" s="87"/>
      <c r="CS63" s="87"/>
      <c r="CT63" s="87"/>
      <c r="CU63" s="87"/>
      <c r="CV63" s="87"/>
      <c r="CW63" s="87"/>
      <c r="CX63" s="87"/>
      <c r="CY63" s="87"/>
      <c r="CZ63" s="87"/>
      <c r="DA63" s="87"/>
      <c r="DB63" s="87"/>
      <c r="DC63" s="87"/>
      <c r="DD63" s="87"/>
      <c r="DE63" s="87"/>
      <c r="DF63" s="87"/>
      <c r="DG63" s="87"/>
      <c r="DH63" s="87"/>
      <c r="DI63" s="87"/>
      <c r="DJ63" s="87"/>
      <c r="DK63" s="87"/>
    </row>
    <row r="64" spans="1:121" ht="15" customHeight="1" x14ac:dyDescent="0.3">
      <c r="A64" s="104">
        <f>+'OBL. CONTRATO '!A68</f>
        <v>56</v>
      </c>
      <c r="B64" s="104">
        <f>+'OBL. CONTRATO '!B68</f>
        <v>4</v>
      </c>
      <c r="C64" s="104">
        <f>+'OBL. CONTRATO '!C68</f>
        <v>3</v>
      </c>
      <c r="D64" s="104">
        <f>+'OBL. CONTRATO '!D68</f>
        <v>5</v>
      </c>
      <c r="E64" s="104" t="str">
        <f>+'OBL. CONTRATO '!F68</f>
        <v>N/A</v>
      </c>
      <c r="F64" s="104" t="str">
        <f>+'OBL. CONTRATO '!G68</f>
        <v>N/A</v>
      </c>
      <c r="G64" s="104" t="str">
        <f>+'OBL. CONTRATO '!K68</f>
        <v xml:space="preserve">NO </v>
      </c>
      <c r="H64" s="104" t="str">
        <f>+'OBL. CONTRATO '!L68</f>
        <v>MISIONAL</v>
      </c>
      <c r="I64" s="104" t="str">
        <f>+'OBL. CONTRATO '!M68</f>
        <v xml:space="preserve">NO </v>
      </c>
      <c r="J64" s="104" t="str">
        <f>+'OBL. CONTRATO '!N68</f>
        <v xml:space="preserve">NO </v>
      </c>
      <c r="K64" s="104" t="str">
        <f>+'OBL. CONTRATO '!O68</f>
        <v>SCP</v>
      </c>
      <c r="L64" s="112" t="s">
        <v>71</v>
      </c>
      <c r="M64" s="112" t="s">
        <v>71</v>
      </c>
      <c r="N64" s="112" t="s">
        <v>71</v>
      </c>
      <c r="O64" s="172" t="s">
        <v>71</v>
      </c>
      <c r="P64" s="172" t="s">
        <v>71</v>
      </c>
      <c r="Q64" s="172" t="s">
        <v>71</v>
      </c>
      <c r="R64" s="172" t="s">
        <v>71</v>
      </c>
      <c r="S64" s="172" t="s">
        <v>71</v>
      </c>
      <c r="T64" s="172" t="s">
        <v>71</v>
      </c>
      <c r="U64" s="172" t="s">
        <v>71</v>
      </c>
      <c r="V64" s="112" t="s">
        <v>71</v>
      </c>
      <c r="W64" s="112" t="s">
        <v>71</v>
      </c>
      <c r="X64" s="112" t="s">
        <v>71</v>
      </c>
      <c r="Y64" s="172" t="s">
        <v>71</v>
      </c>
      <c r="Z64" s="172" t="s">
        <v>71</v>
      </c>
      <c r="AA64" s="172" t="s">
        <v>71</v>
      </c>
      <c r="AB64" s="172" t="s">
        <v>71</v>
      </c>
      <c r="AC64" s="172" t="s">
        <v>71</v>
      </c>
      <c r="AD64" s="172" t="s">
        <v>71</v>
      </c>
      <c r="AE64" s="172" t="s">
        <v>71</v>
      </c>
      <c r="AF64" s="172" t="s">
        <v>71</v>
      </c>
      <c r="AG64" s="172" t="s">
        <v>71</v>
      </c>
      <c r="AH64" s="172" t="s">
        <v>71</v>
      </c>
      <c r="AI64" s="112" t="s">
        <v>71</v>
      </c>
      <c r="AJ64" s="113">
        <f>IFERROR(VLOOKUP(CONCATENATE($H64,L64,),'Condicionales '!$D$55:$F$57,3,0)/VLOOKUP($H64,$I$123:L182,$AJ$1,0),0)</f>
        <v>0</v>
      </c>
      <c r="AK64" s="113">
        <f>IFERROR(VLOOKUP(CONCATENATE($H64,M64,),'Condicionales '!$D$55:$F$57,3,0)/VLOOKUP($H64,$I$123:M182,AK$1,0),0)</f>
        <v>0</v>
      </c>
      <c r="AL64" s="113">
        <f>IFERROR(VLOOKUP(CONCATENATE($H64,N64,),'Condicionales '!$D$55:$F$57,3,0)/VLOOKUP($H64,$I$123:N182,AL$1,0),0)</f>
        <v>0</v>
      </c>
      <c r="AM64" s="113">
        <f>IFERROR(VLOOKUP(CONCATENATE($H64,O64,),'Condicionales '!$D$55:$F$57,3,0)/VLOOKUP($H64,$I$123:O182,AM$1,0),0)</f>
        <v>0</v>
      </c>
      <c r="AN64" s="113">
        <f>IFERROR(VLOOKUP(CONCATENATE($H64,P64,),'Condicionales '!$D$55:$F$57,3,0)/VLOOKUP($H64,$I$123:P182,AN$1,0),0)</f>
        <v>0</v>
      </c>
      <c r="AO64" s="113">
        <f>IFERROR(VLOOKUP(CONCATENATE($H64,Q64,),'Condicionales '!$D$55:$F$57,3,0)/VLOOKUP($H64,$I$123:Q182,AO$1,0),0)</f>
        <v>0</v>
      </c>
      <c r="AP64" s="113">
        <f>IFERROR(VLOOKUP(CONCATENATE($H64,R64,),'Condicionales '!$D$55:$F$57,3,0)/VLOOKUP($H64,$I$123:R182,AP$1,0),0)</f>
        <v>0</v>
      </c>
      <c r="AQ64" s="113">
        <f>IFERROR(VLOOKUP(CONCATENATE($H64,S64,),'Condicionales '!$D$55:$F$57,3,0)/VLOOKUP($H64,$I$123:S182,AQ$1,0),0)</f>
        <v>0</v>
      </c>
      <c r="AR64" s="113">
        <f>IFERROR(VLOOKUP(CONCATENATE($H64,T64,),'Condicionales '!$D$55:$F$57,3,0)/VLOOKUP($H64,$I$123:T182,AR$1,0),0)</f>
        <v>0</v>
      </c>
      <c r="AS64" s="113">
        <f>IFERROR(VLOOKUP(CONCATENATE($H64,U64,),'Condicionales '!$D$55:$F$57,3,0)/VLOOKUP($H64,$I$123:U182,AS$1,0),0)</f>
        <v>0</v>
      </c>
      <c r="AT64" s="113">
        <f>IFERROR(VLOOKUP(CONCATENATE($H64,V64,),'Condicionales '!$D$55:$F$57,3,0)/VLOOKUP($H64,$I$123:V182,AT$1,0),0)</f>
        <v>0</v>
      </c>
      <c r="AU64" s="113">
        <f>IFERROR(VLOOKUP(CONCATENATE($H64,W64,),'Condicionales '!$D$55:$F$57,3,0)/VLOOKUP($H64,$I$123:W182,AU$1,0),0)</f>
        <v>0</v>
      </c>
      <c r="AV64" s="113">
        <f>IFERROR(VLOOKUP(CONCATENATE($H64,X64,),'Condicionales '!$D$55:$F$57,3,0)/VLOOKUP($H64,$I$123:X182,AV$1,0),0)</f>
        <v>0</v>
      </c>
      <c r="AW64" s="113">
        <f>IFERROR(VLOOKUP(CONCATENATE($H64,Y64,),'Condicionales '!$D$55:$F$57,3,0)/VLOOKUP($H64,$I$123:Y182,AW$1,0),0)</f>
        <v>0</v>
      </c>
      <c r="AX64" s="113">
        <f>IFERROR(VLOOKUP(CONCATENATE($H64,Z64,),'Condicionales '!$D$55:$F$57,3,0)/VLOOKUP($H64,$I$123:Z182,AX$1,0),0)</f>
        <v>0</v>
      </c>
      <c r="AY64" s="113">
        <f>IFERROR(VLOOKUP(CONCATENATE($H64,AA64,),'Condicionales '!$D$55:$F$57,3,0)/VLOOKUP($H64,$I$123:AA182,AY$1,0),0)</f>
        <v>0</v>
      </c>
      <c r="AZ64" s="113">
        <f>IFERROR(VLOOKUP(CONCATENATE($H64,AB64,),'Condicionales '!$D$55:$F$57,3,0)/VLOOKUP($H64,$I$123:AB182,AZ$1,0),0)</f>
        <v>0</v>
      </c>
      <c r="BA64" s="113">
        <f>IFERROR(VLOOKUP(CONCATENATE($H64,AC64,),'Condicionales '!$D$55:$F$57,3,0)/VLOOKUP($H64,$I$123:AC182,BA$1,0),0)</f>
        <v>0</v>
      </c>
      <c r="BB64" s="113">
        <f>IFERROR(VLOOKUP(CONCATENATE($H64,AD64,),'Condicionales '!$D$55:$F$57,3,0)/VLOOKUP($H64,$I$123:AD182,BB$1,0),0)</f>
        <v>0</v>
      </c>
      <c r="BC64" s="113">
        <f>IFERROR(VLOOKUP(CONCATENATE($H64,AE64,),'Condicionales '!$D$55:$F$57,3,0)/VLOOKUP($H64,$I$123:AE182,BC$1,0),0)</f>
        <v>0</v>
      </c>
      <c r="BD64" s="113">
        <f>IFERROR(VLOOKUP(CONCATENATE($H64,AF64,),'Condicionales '!$D$55:$F$57,3,0)/VLOOKUP($H64,$I$123:AF182,BD$1,0),0)</f>
        <v>0</v>
      </c>
      <c r="BE64" s="113">
        <f>IFERROR(VLOOKUP(CONCATENATE($H64,AG64,),'Condicionales '!$D$55:$F$57,3,0)/VLOOKUP($H64,$I$123:AG182,BE$1,0),0)</f>
        <v>0</v>
      </c>
      <c r="BF64" s="113">
        <f>IFERROR(VLOOKUP(CONCATENATE($H64,AH64,),'Condicionales '!$D$55:$F$57,3,0)/VLOOKUP($H64,$I$123:AH182,BF$1,0),0)</f>
        <v>0</v>
      </c>
      <c r="BG64" s="113">
        <f>IFERROR(VLOOKUP(CONCATENATE($H64,AI64,),'Condicionales '!$D$55:$F$57,3,0)/VLOOKUP($H64,$I$123:AI182,BG$1,0),0)</f>
        <v>0</v>
      </c>
      <c r="BH64" s="121">
        <f t="shared" si="54"/>
        <v>0</v>
      </c>
      <c r="BI64" s="89">
        <f t="shared" si="55"/>
        <v>0</v>
      </c>
      <c r="BJ64" s="121">
        <f t="shared" si="56"/>
        <v>0</v>
      </c>
      <c r="BK64" s="87"/>
      <c r="BL64" s="87"/>
      <c r="BM64" s="87"/>
      <c r="BN64" s="154">
        <f t="shared" si="86"/>
        <v>0</v>
      </c>
      <c r="BO64" s="154">
        <f t="shared" si="87"/>
        <v>0</v>
      </c>
      <c r="BP64" s="154">
        <f t="shared" si="88"/>
        <v>0</v>
      </c>
      <c r="BQ64" s="154">
        <f t="shared" si="89"/>
        <v>0</v>
      </c>
      <c r="BR64" s="154">
        <f t="shared" si="90"/>
        <v>0</v>
      </c>
      <c r="BS64" s="154">
        <f t="shared" si="91"/>
        <v>0</v>
      </c>
      <c r="BT64" s="154">
        <f t="shared" si="92"/>
        <v>0</v>
      </c>
      <c r="BU64" s="154">
        <f t="shared" si="93"/>
        <v>0</v>
      </c>
      <c r="BV64" s="154">
        <f t="shared" si="94"/>
        <v>0</v>
      </c>
      <c r="BW64" s="154">
        <f t="shared" si="95"/>
        <v>0</v>
      </c>
      <c r="BX64" s="154">
        <f t="shared" si="96"/>
        <v>0</v>
      </c>
      <c r="BY64" s="154">
        <f t="shared" si="97"/>
        <v>0</v>
      </c>
      <c r="BZ64" s="154">
        <f t="shared" si="98"/>
        <v>0</v>
      </c>
      <c r="CA64" s="154">
        <f t="shared" si="99"/>
        <v>0</v>
      </c>
      <c r="CB64" s="154">
        <f t="shared" si="100"/>
        <v>0</v>
      </c>
      <c r="CC64" s="154">
        <f t="shared" si="101"/>
        <v>0</v>
      </c>
      <c r="CD64" s="154">
        <f t="shared" si="102"/>
        <v>0</v>
      </c>
      <c r="CE64" s="154">
        <f t="shared" si="103"/>
        <v>0</v>
      </c>
      <c r="CF64" s="154">
        <f t="shared" si="104"/>
        <v>0</v>
      </c>
      <c r="CG64" s="154">
        <f t="shared" si="105"/>
        <v>0</v>
      </c>
      <c r="CH64" s="154">
        <f t="shared" si="106"/>
        <v>0</v>
      </c>
      <c r="CI64" s="154">
        <f t="shared" si="107"/>
        <v>0</v>
      </c>
      <c r="CJ64" s="154">
        <f t="shared" si="107"/>
        <v>0</v>
      </c>
      <c r="CK64" s="154">
        <f t="shared" si="107"/>
        <v>0</v>
      </c>
      <c r="CL64" s="87"/>
      <c r="CM64" s="87"/>
      <c r="CN64" s="87"/>
      <c r="CO64" s="87"/>
      <c r="CP64" s="87"/>
      <c r="CQ64" s="87"/>
      <c r="CR64" s="87"/>
      <c r="CS64" s="87"/>
      <c r="CT64" s="87"/>
      <c r="CU64" s="87"/>
      <c r="CV64" s="87"/>
      <c r="CW64" s="87"/>
      <c r="CX64" s="87"/>
      <c r="CY64" s="87"/>
      <c r="CZ64" s="87"/>
      <c r="DA64" s="87"/>
      <c r="DB64" s="87"/>
      <c r="DC64" s="87"/>
      <c r="DD64" s="87"/>
      <c r="DE64" s="87"/>
      <c r="DF64" s="87"/>
      <c r="DG64" s="87"/>
      <c r="DH64" s="87"/>
      <c r="DI64" s="87"/>
      <c r="DJ64" s="87"/>
      <c r="DK64" s="87"/>
    </row>
    <row r="65" spans="1:115" ht="15" customHeight="1" x14ac:dyDescent="0.3">
      <c r="A65" s="104">
        <f>+'OBL. CONTRATO '!A69</f>
        <v>57</v>
      </c>
      <c r="B65" s="104">
        <f>+'OBL. CONTRATO '!B69</f>
        <v>4</v>
      </c>
      <c r="C65" s="104">
        <f>+'OBL. CONTRATO '!C69</f>
        <v>3</v>
      </c>
      <c r="D65" s="104">
        <f>+'OBL. CONTRATO '!D69</f>
        <v>6</v>
      </c>
      <c r="E65" s="104" t="str">
        <f>+'OBL. CONTRATO '!F69</f>
        <v xml:space="preserve">CUANTITATIVO </v>
      </c>
      <c r="F65" s="104" t="str">
        <f>+'OBL. CONTRATO '!G69</f>
        <v>Juan Camilo</v>
      </c>
      <c r="G65" s="104" t="str">
        <f>+'OBL. CONTRATO '!K69</f>
        <v>PARA LIQUIDACIÓN</v>
      </c>
      <c r="H65" s="104" t="str">
        <f>+'OBL. CONTRATO '!L69</f>
        <v>TRANSVERSAL</v>
      </c>
      <c r="I65" s="104" t="str">
        <f>+'OBL. CONTRATO '!M69</f>
        <v xml:space="preserve">SI </v>
      </c>
      <c r="J65" s="104" t="str">
        <f>+'OBL. CONTRATO '!N69</f>
        <v>NO</v>
      </c>
      <c r="K65" s="104" t="str">
        <f>+'OBL. CONTRATO '!O69</f>
        <v>CCP</v>
      </c>
      <c r="L65" s="112" t="s">
        <v>71</v>
      </c>
      <c r="M65" s="112" t="s">
        <v>71</v>
      </c>
      <c r="N65" s="112" t="s">
        <v>71</v>
      </c>
      <c r="O65" s="172" t="s">
        <v>71</v>
      </c>
      <c r="P65" s="172" t="s">
        <v>71</v>
      </c>
      <c r="Q65" s="172" t="s">
        <v>71</v>
      </c>
      <c r="R65" s="172" t="s">
        <v>71</v>
      </c>
      <c r="S65" s="172" t="s">
        <v>71</v>
      </c>
      <c r="T65" s="172" t="s">
        <v>71</v>
      </c>
      <c r="U65" s="172" t="s">
        <v>71</v>
      </c>
      <c r="V65" s="112" t="s">
        <v>71</v>
      </c>
      <c r="W65" s="112" t="s">
        <v>71</v>
      </c>
      <c r="X65" s="112" t="s">
        <v>71</v>
      </c>
      <c r="Y65" s="172" t="s">
        <v>71</v>
      </c>
      <c r="Z65" s="172" t="s">
        <v>71</v>
      </c>
      <c r="AA65" s="172" t="s">
        <v>14</v>
      </c>
      <c r="AB65" s="172" t="s">
        <v>14</v>
      </c>
      <c r="AC65" s="172" t="s">
        <v>14</v>
      </c>
      <c r="AD65" s="172" t="s">
        <v>14</v>
      </c>
      <c r="AE65" s="172" t="s">
        <v>14</v>
      </c>
      <c r="AF65" s="172" t="s">
        <v>14</v>
      </c>
      <c r="AG65" s="172" t="s">
        <v>14</v>
      </c>
      <c r="AH65" s="172" t="s">
        <v>14</v>
      </c>
      <c r="AI65" s="112" t="s">
        <v>14</v>
      </c>
      <c r="AJ65" s="113">
        <f>IFERROR(VLOOKUP(CONCATENATE($H65,L65,),'Condicionales '!$D$55:$F$57,3,0)/VLOOKUP($H65,$I$123:L183,$AJ$1,0),0)</f>
        <v>0</v>
      </c>
      <c r="AK65" s="113">
        <f>IFERROR(VLOOKUP(CONCATENATE($H65,M65,),'Condicionales '!$D$55:$F$57,3,0)/VLOOKUP($H65,$I$123:M183,AK$1,0),0)</f>
        <v>0</v>
      </c>
      <c r="AL65" s="113">
        <f>IFERROR(VLOOKUP(CONCATENATE($H65,N65,),'Condicionales '!$D$55:$F$57,3,0)/VLOOKUP($H65,$I$123:N183,AL$1,0),0)</f>
        <v>0</v>
      </c>
      <c r="AM65" s="113">
        <f>IFERROR(VLOOKUP(CONCATENATE($H65,O65,),'Condicionales '!$D$55:$F$57,3,0)/VLOOKUP($H65,$I$123:O183,AM$1,0),0)</f>
        <v>0</v>
      </c>
      <c r="AN65" s="113">
        <f>IFERROR(VLOOKUP(CONCATENATE($H65,P65,),'Condicionales '!$D$55:$F$57,3,0)/VLOOKUP($H65,$I$123:P183,AN$1,0),0)</f>
        <v>0</v>
      </c>
      <c r="AO65" s="113">
        <f>IFERROR(VLOOKUP(CONCATENATE($H65,Q65,),'Condicionales '!$D$55:$F$57,3,0)/VLOOKUP($H65,$I$123:Q183,AO$1,0),0)</f>
        <v>0</v>
      </c>
      <c r="AP65" s="113">
        <f>IFERROR(VLOOKUP(CONCATENATE($H65,R65,),'Condicionales '!$D$55:$F$57,3,0)/VLOOKUP($H65,$I$123:R183,AP$1,0),0)</f>
        <v>0</v>
      </c>
      <c r="AQ65" s="113">
        <f>IFERROR(VLOOKUP(CONCATENATE($H65,S65,),'Condicionales '!$D$55:$F$57,3,0)/VLOOKUP($H65,$I$123:S183,AQ$1,0),0)</f>
        <v>0</v>
      </c>
      <c r="AR65" s="113">
        <f>IFERROR(VLOOKUP(CONCATENATE($H65,T65,),'Condicionales '!$D$55:$F$57,3,0)/VLOOKUP($H65,$I$123:T183,AR$1,0),0)</f>
        <v>0</v>
      </c>
      <c r="AS65" s="113">
        <f>IFERROR(VLOOKUP(CONCATENATE($H65,U65,),'Condicionales '!$D$55:$F$57,3,0)/VLOOKUP($H65,$I$123:U183,AS$1,0),0)</f>
        <v>0</v>
      </c>
      <c r="AT65" s="113">
        <f>IFERROR(VLOOKUP(CONCATENATE($H65,V65,),'Condicionales '!$D$55:$F$57,3,0)/VLOOKUP($H65,$I$123:V183,AT$1,0),0)</f>
        <v>0</v>
      </c>
      <c r="AU65" s="113">
        <f>IFERROR(VLOOKUP(CONCATENATE($H65,W65,),'Condicionales '!$D$55:$F$57,3,0)/VLOOKUP($H65,$I$123:W183,AU$1,0),0)</f>
        <v>0</v>
      </c>
      <c r="AV65" s="113">
        <f>IFERROR(VLOOKUP(CONCATENATE($H65,X65,),'Condicionales '!$D$55:$F$57,3,0)/VLOOKUP($H65,$I$123:X183,AV$1,0),0)</f>
        <v>0</v>
      </c>
      <c r="AW65" s="113">
        <f>IFERROR(VLOOKUP(CONCATENATE($H65,Y65,),'Condicionales '!$D$55:$F$57,3,0)/VLOOKUP($H65,$I$123:Y183,AW$1,0),0)</f>
        <v>0</v>
      </c>
      <c r="AX65" s="113">
        <f>IFERROR(VLOOKUP(CONCATENATE($H65,Z65,),'Condicionales '!$D$55:$F$57,3,0)/VLOOKUP($H65,$I$123:Z183,AX$1,0),0)</f>
        <v>0</v>
      </c>
      <c r="AY65" s="113">
        <f>IFERROR(VLOOKUP(CONCATENATE($H65,AA65,),'Condicionales '!$D$55:$F$57,3,0)/VLOOKUP($H65,$I$123:AA183,AY$1,0),0)</f>
        <v>7.1428571428571435E-3</v>
      </c>
      <c r="AZ65" s="113">
        <f>IFERROR(VLOOKUP(CONCATENATE($H65,AB65,),'Condicionales '!$D$55:$F$57,3,0)/VLOOKUP($H65,$I$123:AB183,AZ$1,0),0)</f>
        <v>7.6923076923076927E-3</v>
      </c>
      <c r="BA65" s="113">
        <f>IFERROR(VLOOKUP(CONCATENATE($H65,AC65,),'Condicionales '!$D$55:$F$57,3,0)/VLOOKUP($H65,$I$123:AC183,BA$1,0),0)</f>
        <v>6.6666666666666671E-3</v>
      </c>
      <c r="BB65" s="113">
        <f>IFERROR(VLOOKUP(CONCATENATE($H65,AD65,),'Condicionales '!$D$55:$F$57,3,0)/VLOOKUP($H65,$I$123:AD183,BB$1,0),0)</f>
        <v>6.6666666666666671E-3</v>
      </c>
      <c r="BC65" s="113">
        <f>IFERROR(VLOOKUP(CONCATENATE($H65,AE65,),'Condicionales '!$D$55:$F$57,3,0)/VLOOKUP($H65,$I$123:AE183,BC$1,0),0)</f>
        <v>7.1428571428571435E-3</v>
      </c>
      <c r="BD65" s="113">
        <f>IFERROR(VLOOKUP(CONCATENATE($H65,AF65,),'Condicionales '!$D$55:$F$57,3,0)/VLOOKUP($H65,$I$123:AF183,BD$1,0),0)</f>
        <v>6.0606060606060606E-3</v>
      </c>
      <c r="BE65" s="113">
        <f>IFERROR(VLOOKUP(CONCATENATE($H65,AG65,),'Condicionales '!$D$55:$F$57,3,0)/VLOOKUP($H65,$I$123:AG183,BE$1,0),0)</f>
        <v>8.0000000000000002E-3</v>
      </c>
      <c r="BF65" s="113">
        <f>IFERROR(VLOOKUP(CONCATENATE($H65,AH65,),'Condicionales '!$D$55:$F$57,3,0)/VLOOKUP($H65,$I$123:AH183,BF$1,0),0)</f>
        <v>7.6923076923076927E-3</v>
      </c>
      <c r="BG65" s="113">
        <f>IFERROR(VLOOKUP(CONCATENATE($H65,AI65,),'Condicionales '!$D$55:$F$57,3,0)/VLOOKUP($H65,$I$123:AI183,BG$1,0),0)</f>
        <v>7.1428571428571435E-3</v>
      </c>
      <c r="BH65" s="121">
        <f t="shared" si="54"/>
        <v>6.4207126207126208E-2</v>
      </c>
      <c r="BI65" s="89">
        <f t="shared" si="55"/>
        <v>9</v>
      </c>
      <c r="BJ65" s="121">
        <f t="shared" si="56"/>
        <v>7.1341251341251345E-3</v>
      </c>
      <c r="BK65" s="87"/>
      <c r="BL65" s="87"/>
      <c r="BM65" s="87"/>
      <c r="BN65" s="154">
        <f t="shared" si="86"/>
        <v>0</v>
      </c>
      <c r="BO65" s="154">
        <f t="shared" si="87"/>
        <v>0</v>
      </c>
      <c r="BP65" s="154">
        <f t="shared" si="88"/>
        <v>0</v>
      </c>
      <c r="BQ65" s="154">
        <f t="shared" si="89"/>
        <v>0</v>
      </c>
      <c r="BR65" s="154">
        <f t="shared" si="90"/>
        <v>0</v>
      </c>
      <c r="BS65" s="154">
        <f t="shared" si="91"/>
        <v>0</v>
      </c>
      <c r="BT65" s="154">
        <f t="shared" si="92"/>
        <v>0</v>
      </c>
      <c r="BU65" s="154">
        <f t="shared" si="93"/>
        <v>0</v>
      </c>
      <c r="BV65" s="154">
        <f t="shared" si="94"/>
        <v>0</v>
      </c>
      <c r="BW65" s="154">
        <f t="shared" si="95"/>
        <v>0</v>
      </c>
      <c r="BX65" s="154">
        <f t="shared" si="96"/>
        <v>0</v>
      </c>
      <c r="BY65" s="154">
        <f t="shared" si="97"/>
        <v>0</v>
      </c>
      <c r="BZ65" s="154">
        <f t="shared" si="98"/>
        <v>0</v>
      </c>
      <c r="CA65" s="154">
        <f t="shared" si="99"/>
        <v>0</v>
      </c>
      <c r="CB65" s="154">
        <f t="shared" si="100"/>
        <v>0</v>
      </c>
      <c r="CC65" s="154">
        <f t="shared" si="101"/>
        <v>7.1428571428571435E-3</v>
      </c>
      <c r="CD65" s="154">
        <f t="shared" si="102"/>
        <v>1.4835164835164836E-2</v>
      </c>
      <c r="CE65" s="154">
        <f t="shared" si="103"/>
        <v>2.1501831501831502E-2</v>
      </c>
      <c r="CF65" s="154">
        <f t="shared" si="104"/>
        <v>2.816849816849817E-2</v>
      </c>
      <c r="CG65" s="154">
        <f t="shared" si="105"/>
        <v>3.5311355311355312E-2</v>
      </c>
      <c r="CH65" s="154">
        <f t="shared" si="106"/>
        <v>4.137196137196137E-2</v>
      </c>
      <c r="CI65" s="154">
        <f t="shared" si="107"/>
        <v>4.937196137196137E-2</v>
      </c>
      <c r="CJ65" s="154">
        <f t="shared" si="107"/>
        <v>5.7064269064269063E-2</v>
      </c>
      <c r="CK65" s="154">
        <f t="shared" si="107"/>
        <v>6.4207126207126208E-2</v>
      </c>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row>
    <row r="66" spans="1:115" ht="15" customHeight="1" x14ac:dyDescent="0.3">
      <c r="A66" s="104">
        <f>+'OBL. CONTRATO '!A70</f>
        <v>58</v>
      </c>
      <c r="B66" s="104">
        <f>+'OBL. CONTRATO '!B70</f>
        <v>4</v>
      </c>
      <c r="C66" s="104">
        <f>+'OBL. CONTRATO '!C70</f>
        <v>3</v>
      </c>
      <c r="D66" s="104">
        <f>+'OBL. CONTRATO '!D70</f>
        <v>7</v>
      </c>
      <c r="E66" s="104" t="str">
        <f>+'OBL. CONTRATO '!F70</f>
        <v xml:space="preserve">CUALITATIVO </v>
      </c>
      <c r="F66" s="104" t="str">
        <f>+'OBL. CONTRATO '!G70</f>
        <v>Miller</v>
      </c>
      <c r="G66" s="104" t="str">
        <f>+'OBL. CONTRATO '!K70</f>
        <v>MENSUAL</v>
      </c>
      <c r="H66" s="104" t="str">
        <f>+'OBL. CONTRATO '!L70</f>
        <v>TRANSVERSAL</v>
      </c>
      <c r="I66" s="104" t="str">
        <f>+'OBL. CONTRATO '!M70</f>
        <v xml:space="preserve">SI </v>
      </c>
      <c r="J66" s="104" t="str">
        <f>+'OBL. CONTRATO '!N70</f>
        <v>NO</v>
      </c>
      <c r="K66" s="104" t="str">
        <f>+'OBL. CONTRATO '!O70</f>
        <v>CCP</v>
      </c>
      <c r="L66" s="112" t="s">
        <v>71</v>
      </c>
      <c r="M66" s="112" t="s">
        <v>14</v>
      </c>
      <c r="N66" s="112" t="s">
        <v>14</v>
      </c>
      <c r="O66" s="172" t="s">
        <v>14</v>
      </c>
      <c r="P66" s="172" t="s">
        <v>14</v>
      </c>
      <c r="Q66" s="172" t="s">
        <v>14</v>
      </c>
      <c r="R66" s="172" t="s">
        <v>14</v>
      </c>
      <c r="S66" s="172" t="s">
        <v>14</v>
      </c>
      <c r="T66" s="172" t="s">
        <v>14</v>
      </c>
      <c r="U66" s="172" t="s">
        <v>71</v>
      </c>
      <c r="V66" s="112" t="s">
        <v>14</v>
      </c>
      <c r="W66" s="172" t="s">
        <v>14</v>
      </c>
      <c r="X66" s="112" t="s">
        <v>14</v>
      </c>
      <c r="Y66" s="172" t="s">
        <v>14</v>
      </c>
      <c r="Z66" s="172" t="s">
        <v>14</v>
      </c>
      <c r="AA66" s="172" t="s">
        <v>14</v>
      </c>
      <c r="AB66" s="172" t="s">
        <v>14</v>
      </c>
      <c r="AC66" s="172" t="s">
        <v>14</v>
      </c>
      <c r="AD66" s="172" t="s">
        <v>14</v>
      </c>
      <c r="AE66" s="172" t="s">
        <v>14</v>
      </c>
      <c r="AF66" s="172" t="s">
        <v>14</v>
      </c>
      <c r="AG66" s="172" t="s">
        <v>14</v>
      </c>
      <c r="AH66" s="172" t="s">
        <v>14</v>
      </c>
      <c r="AI66" s="112" t="s">
        <v>14</v>
      </c>
      <c r="AJ66" s="113">
        <f>IFERROR(VLOOKUP(CONCATENATE($H66,L66,),'Condicionales '!$D$55:$F$57,3,0)/VLOOKUP($H66,$I$123:L184,$AJ$1,0),0)</f>
        <v>0</v>
      </c>
      <c r="AK66" s="113">
        <f>IFERROR(VLOOKUP(CONCATENATE($H66,M66,),'Condicionales '!$D$55:$F$57,3,0)/VLOOKUP($H66,$I$123:M184,AK$1,0),0)</f>
        <v>8.3333333333333332E-3</v>
      </c>
      <c r="AL66" s="113">
        <f>IFERROR(VLOOKUP(CONCATENATE($H66,N66,),'Condicionales '!$D$55:$F$57,3,0)/VLOOKUP($H66,$I$123:N184,AL$1,0),0)</f>
        <v>7.4074074074074077E-3</v>
      </c>
      <c r="AM66" s="113">
        <f>IFERROR(VLOOKUP(CONCATENATE($H66,O66,),'Condicionales '!$D$55:$F$57,3,0)/VLOOKUP($H66,$I$123:O184,AM$1,0),0)</f>
        <v>8.3333333333333332E-3</v>
      </c>
      <c r="AN66" s="113">
        <f>IFERROR(VLOOKUP(CONCATENATE($H66,P66,),'Condicionales '!$D$55:$F$57,3,0)/VLOOKUP($H66,$I$123:P184,AN$1,0),0)</f>
        <v>8.0000000000000002E-3</v>
      </c>
      <c r="AO66" s="113">
        <f>IFERROR(VLOOKUP(CONCATENATE($H66,Q66,),'Condicionales '!$D$55:$F$57,3,0)/VLOOKUP($H66,$I$123:Q184,AO$1,0),0)</f>
        <v>8.6956521739130436E-3</v>
      </c>
      <c r="AP66" s="113">
        <f>IFERROR(VLOOKUP(CONCATENATE($H66,R66,),'Condicionales '!$D$55:$F$57,3,0)/VLOOKUP($H66,$I$123:R184,AP$1,0),0)</f>
        <v>8.0000000000000002E-3</v>
      </c>
      <c r="AQ66" s="113">
        <f>IFERROR(VLOOKUP(CONCATENATE($H66,S66,),'Condicionales '!$D$55:$F$57,3,0)/VLOOKUP($H66,$I$123:S184,AQ$1,0),0)</f>
        <v>7.6923076923076927E-3</v>
      </c>
      <c r="AR66" s="113">
        <f>IFERROR(VLOOKUP(CONCATENATE($H66,T66,),'Condicionales '!$D$55:$F$57,3,0)/VLOOKUP($H66,$I$123:T184,AR$1,0),0)</f>
        <v>8.0000000000000002E-3</v>
      </c>
      <c r="AS66" s="113">
        <f>IFERROR(VLOOKUP(CONCATENATE($H66,U66,),'Condicionales '!$D$55:$F$57,3,0)/VLOOKUP($H66,$I$123:U184,AS$1,0),0)</f>
        <v>0</v>
      </c>
      <c r="AT66" s="113">
        <f>IFERROR(VLOOKUP(CONCATENATE($H66,V66,),'Condicionales '!$D$55:$F$57,3,0)/VLOOKUP($H66,$I$123:V184,AT$1,0),0)</f>
        <v>8.0000000000000002E-3</v>
      </c>
      <c r="AU66" s="113">
        <f>IFERROR(VLOOKUP(CONCATENATE($H66,W66,),'Condicionales '!$D$55:$F$57,3,0)/VLOOKUP($H66,$I$123:W184,AU$1,0),0)</f>
        <v>8.6956521739130436E-3</v>
      </c>
      <c r="AV66" s="113">
        <f>IFERROR(VLOOKUP(CONCATENATE($H66,X66,),'Condicionales '!$D$55:$F$57,3,0)/VLOOKUP($H66,$I$123:X184,AV$1,0),0)</f>
        <v>8.3333333333333332E-3</v>
      </c>
      <c r="AW66" s="113">
        <f>IFERROR(VLOOKUP(CONCATENATE($H66,Y66,),'Condicionales '!$D$55:$F$57,3,0)/VLOOKUP($H66,$I$123:Y184,AW$1,0),0)</f>
        <v>8.0000000000000002E-3</v>
      </c>
      <c r="AX66" s="113">
        <f>IFERROR(VLOOKUP(CONCATENATE($H66,Z66,),'Condicionales '!$D$55:$F$57,3,0)/VLOOKUP($H66,$I$123:Z184,AX$1,0),0)</f>
        <v>7.4074074074074077E-3</v>
      </c>
      <c r="AY66" s="113">
        <f>IFERROR(VLOOKUP(CONCATENATE($H66,AA66,),'Condicionales '!$D$55:$F$57,3,0)/VLOOKUP($H66,$I$123:AA184,AY$1,0),0)</f>
        <v>7.1428571428571435E-3</v>
      </c>
      <c r="AZ66" s="113">
        <f>IFERROR(VLOOKUP(CONCATENATE($H66,AB66,),'Condicionales '!$D$55:$F$57,3,0)/VLOOKUP($H66,$I$123:AB184,AZ$1,0),0)</f>
        <v>7.6923076923076927E-3</v>
      </c>
      <c r="BA66" s="113">
        <f>IFERROR(VLOOKUP(CONCATENATE($H66,AC66,),'Condicionales '!$D$55:$F$57,3,0)/VLOOKUP($H66,$I$123:AC184,BA$1,0),0)</f>
        <v>6.6666666666666671E-3</v>
      </c>
      <c r="BB66" s="113">
        <f>IFERROR(VLOOKUP(CONCATENATE($H66,AD66,),'Condicionales '!$D$55:$F$57,3,0)/VLOOKUP($H66,$I$123:AD184,BB$1,0),0)</f>
        <v>6.6666666666666671E-3</v>
      </c>
      <c r="BC66" s="113">
        <f>IFERROR(VLOOKUP(CONCATENATE($H66,AE66,),'Condicionales '!$D$55:$F$57,3,0)/VLOOKUP($H66,$I$123:AE184,BC$1,0),0)</f>
        <v>7.1428571428571435E-3</v>
      </c>
      <c r="BD66" s="113">
        <f>IFERROR(VLOOKUP(CONCATENATE($H66,AF66,),'Condicionales '!$D$55:$F$57,3,0)/VLOOKUP($H66,$I$123:AF184,BD$1,0),0)</f>
        <v>6.0606060606060606E-3</v>
      </c>
      <c r="BE66" s="113">
        <f>IFERROR(VLOOKUP(CONCATENATE($H66,AG66,),'Condicionales '!$D$55:$F$57,3,0)/VLOOKUP($H66,$I$123:AG184,BE$1,0),0)</f>
        <v>8.0000000000000002E-3</v>
      </c>
      <c r="BF66" s="113">
        <f>IFERROR(VLOOKUP(CONCATENATE($H66,AH66,),'Condicionales '!$D$55:$F$57,3,0)/VLOOKUP($H66,$I$123:AH184,BF$1,0),0)</f>
        <v>7.6923076923076927E-3</v>
      </c>
      <c r="BG66" s="113">
        <f>IFERROR(VLOOKUP(CONCATENATE($H66,AI66,),'Condicionales '!$D$55:$F$57,3,0)/VLOOKUP($H66,$I$123:AI184,BG$1,0),0)</f>
        <v>7.1428571428571435E-3</v>
      </c>
      <c r="BH66" s="121">
        <f t="shared" si="54"/>
        <v>0.16910555306207484</v>
      </c>
      <c r="BI66" s="89">
        <f t="shared" si="55"/>
        <v>22</v>
      </c>
      <c r="BJ66" s="121">
        <f t="shared" si="56"/>
        <v>7.686616048276129E-3</v>
      </c>
      <c r="BK66" s="87"/>
      <c r="BL66" s="87"/>
      <c r="BM66" s="87"/>
      <c r="BN66" s="154">
        <f t="shared" si="86"/>
        <v>0</v>
      </c>
      <c r="BO66" s="154">
        <f t="shared" si="87"/>
        <v>8.3333333333333332E-3</v>
      </c>
      <c r="BP66" s="154">
        <f t="shared" si="88"/>
        <v>1.5740740740740743E-2</v>
      </c>
      <c r="BQ66" s="154">
        <f t="shared" si="89"/>
        <v>2.4074074074074074E-2</v>
      </c>
      <c r="BR66" s="154">
        <f t="shared" si="90"/>
        <v>3.2074074074074074E-2</v>
      </c>
      <c r="BS66" s="154">
        <f t="shared" si="91"/>
        <v>4.0769726247987116E-2</v>
      </c>
      <c r="BT66" s="154">
        <f t="shared" si="92"/>
        <v>4.8769726247987116E-2</v>
      </c>
      <c r="BU66" s="154">
        <f t="shared" si="93"/>
        <v>5.6462033940294809E-2</v>
      </c>
      <c r="BV66" s="154">
        <f t="shared" si="94"/>
        <v>6.4462033940294816E-2</v>
      </c>
      <c r="BW66" s="154">
        <f t="shared" si="95"/>
        <v>6.4462033940294816E-2</v>
      </c>
      <c r="BX66" s="154">
        <f t="shared" si="96"/>
        <v>7.2462033940294823E-2</v>
      </c>
      <c r="BY66" s="154">
        <f t="shared" si="97"/>
        <v>8.1157686114207872E-2</v>
      </c>
      <c r="BZ66" s="154">
        <f t="shared" si="98"/>
        <v>8.9491019447541204E-2</v>
      </c>
      <c r="CA66" s="154">
        <f t="shared" si="99"/>
        <v>9.7491019447541211E-2</v>
      </c>
      <c r="CB66" s="154">
        <f t="shared" si="100"/>
        <v>0.10489842685494861</v>
      </c>
      <c r="CC66" s="154">
        <f t="shared" si="101"/>
        <v>0.11204128399780576</v>
      </c>
      <c r="CD66" s="154">
        <f t="shared" si="102"/>
        <v>0.11973359169011345</v>
      </c>
      <c r="CE66" s="154">
        <f t="shared" si="103"/>
        <v>0.12640025835678012</v>
      </c>
      <c r="CF66" s="154">
        <f t="shared" si="104"/>
        <v>0.13306692502344677</v>
      </c>
      <c r="CG66" s="154">
        <f t="shared" si="105"/>
        <v>0.14020978216630392</v>
      </c>
      <c r="CH66" s="154">
        <f t="shared" si="106"/>
        <v>0.14627038822690999</v>
      </c>
      <c r="CI66" s="154">
        <f t="shared" si="107"/>
        <v>0.14593705489357664</v>
      </c>
      <c r="CJ66" s="154">
        <f t="shared" si="107"/>
        <v>0.14622195517847691</v>
      </c>
      <c r="CK66" s="154">
        <f t="shared" si="107"/>
        <v>0.14503147898800073</v>
      </c>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row>
    <row r="67" spans="1:115" ht="15" customHeight="1" x14ac:dyDescent="0.3">
      <c r="A67" s="104">
        <f>+'OBL. CONTRATO '!A71</f>
        <v>59</v>
      </c>
      <c r="B67" s="104">
        <f>+'OBL. CONTRATO '!B71</f>
        <v>4</v>
      </c>
      <c r="C67" s="104">
        <f>+'OBL. CONTRATO '!C71</f>
        <v>3</v>
      </c>
      <c r="D67" s="104">
        <f>+'OBL. CONTRATO '!D71</f>
        <v>8</v>
      </c>
      <c r="E67" s="104" t="str">
        <f>+'OBL. CONTRATO '!F71</f>
        <v>N/A</v>
      </c>
      <c r="F67" s="104" t="str">
        <f>+'OBL. CONTRATO '!G71</f>
        <v>N/A</v>
      </c>
      <c r="G67" s="115" t="str">
        <f>+'OBL. CONTRATO '!K71</f>
        <v>PARA LIQUIDACIÓN</v>
      </c>
      <c r="H67" s="104" t="str">
        <f>+'OBL. CONTRATO '!L71</f>
        <v>TRANSVERSAL</v>
      </c>
      <c r="I67" s="104" t="str">
        <f>+'OBL. CONTRATO '!M71</f>
        <v xml:space="preserve">NO </v>
      </c>
      <c r="J67" s="104" t="str">
        <f>+'OBL. CONTRATO '!N71</f>
        <v>NO</v>
      </c>
      <c r="K67" s="104" t="str">
        <f>+'OBL. CONTRATO '!O71</f>
        <v>SCP</v>
      </c>
      <c r="L67" s="112" t="s">
        <v>71</v>
      </c>
      <c r="M67" s="112" t="s">
        <v>71</v>
      </c>
      <c r="N67" s="112" t="s">
        <v>71</v>
      </c>
      <c r="O67" s="172" t="s">
        <v>71</v>
      </c>
      <c r="P67" s="172" t="s">
        <v>71</v>
      </c>
      <c r="Q67" s="172" t="s">
        <v>71</v>
      </c>
      <c r="R67" s="172" t="s">
        <v>71</v>
      </c>
      <c r="S67" s="172" t="s">
        <v>71</v>
      </c>
      <c r="T67" s="172" t="s">
        <v>71</v>
      </c>
      <c r="U67" s="172" t="s">
        <v>71</v>
      </c>
      <c r="V67" s="112" t="s">
        <v>71</v>
      </c>
      <c r="W67" s="112" t="s">
        <v>71</v>
      </c>
      <c r="X67" s="112" t="s">
        <v>71</v>
      </c>
      <c r="Y67" s="172" t="s">
        <v>71</v>
      </c>
      <c r="Z67" s="172" t="s">
        <v>71</v>
      </c>
      <c r="AA67" s="172" t="s">
        <v>71</v>
      </c>
      <c r="AB67" s="172" t="s">
        <v>71</v>
      </c>
      <c r="AC67" s="172" t="s">
        <v>71</v>
      </c>
      <c r="AD67" s="172" t="s">
        <v>71</v>
      </c>
      <c r="AE67" s="172" t="s">
        <v>71</v>
      </c>
      <c r="AF67" s="172" t="s">
        <v>71</v>
      </c>
      <c r="AG67" s="172" t="s">
        <v>71</v>
      </c>
      <c r="AH67" s="172" t="s">
        <v>71</v>
      </c>
      <c r="AI67" s="112" t="s">
        <v>71</v>
      </c>
      <c r="AJ67" s="113">
        <f>IFERROR(VLOOKUP(CONCATENATE($H67,L67,),'Condicionales '!$D$55:$F$57,3,0)/VLOOKUP($H67,$I$123:L185,$AJ$1,0),0)</f>
        <v>0</v>
      </c>
      <c r="AK67" s="113">
        <f>IFERROR(VLOOKUP(CONCATENATE($H67,M67,),'Condicionales '!$D$55:$F$57,3,0)/VLOOKUP($H67,$I$123:M185,AK$1,0),0)</f>
        <v>0</v>
      </c>
      <c r="AL67" s="113">
        <f>IFERROR(VLOOKUP(CONCATENATE($H67,N67,),'Condicionales '!$D$55:$F$57,3,0)/VLOOKUP($H67,$I$123:N185,AL$1,0),0)</f>
        <v>0</v>
      </c>
      <c r="AM67" s="113">
        <f>IFERROR(VLOOKUP(CONCATENATE($H67,O67,),'Condicionales '!$D$55:$F$57,3,0)/VLOOKUP($H67,$I$123:O185,AM$1,0),0)</f>
        <v>0</v>
      </c>
      <c r="AN67" s="113">
        <f>IFERROR(VLOOKUP(CONCATENATE($H67,P67,),'Condicionales '!$D$55:$F$57,3,0)/VLOOKUP($H67,$I$123:P185,AN$1,0),0)</f>
        <v>0</v>
      </c>
      <c r="AO67" s="113">
        <f>IFERROR(VLOOKUP(CONCATENATE($H67,Q67,),'Condicionales '!$D$55:$F$57,3,0)/VLOOKUP($H67,$I$123:Q185,AO$1,0),0)</f>
        <v>0</v>
      </c>
      <c r="AP67" s="113">
        <f>IFERROR(VLOOKUP(CONCATENATE($H67,R67,),'Condicionales '!$D$55:$F$57,3,0)/VLOOKUP($H67,$I$123:R185,AP$1,0),0)</f>
        <v>0</v>
      </c>
      <c r="AQ67" s="113">
        <f>IFERROR(VLOOKUP(CONCATENATE($H67,S67,),'Condicionales '!$D$55:$F$57,3,0)/VLOOKUP($H67,$I$123:S185,AQ$1,0),0)</f>
        <v>0</v>
      </c>
      <c r="AR67" s="113">
        <f>IFERROR(VLOOKUP(CONCATENATE($H67,T67,),'Condicionales '!$D$55:$F$57,3,0)/VLOOKUP($H67,$I$123:T185,AR$1,0),0)</f>
        <v>0</v>
      </c>
      <c r="AS67" s="113">
        <f>IFERROR(VLOOKUP(CONCATENATE($H67,U67,),'Condicionales '!$D$55:$F$57,3,0)/VLOOKUP($H67,$I$123:U185,AS$1,0),0)</f>
        <v>0</v>
      </c>
      <c r="AT67" s="113">
        <f>IFERROR(VLOOKUP(CONCATENATE($H67,V67,),'Condicionales '!$D$55:$F$57,3,0)/VLOOKUP($H67,$I$123:V185,AT$1,0),0)</f>
        <v>0</v>
      </c>
      <c r="AU67" s="113">
        <f>IFERROR(VLOOKUP(CONCATENATE($H67,W67,),'Condicionales '!$D$55:$F$57,3,0)/VLOOKUP($H67,$I$123:W185,AU$1,0),0)</f>
        <v>0</v>
      </c>
      <c r="AV67" s="113">
        <f>IFERROR(VLOOKUP(CONCATENATE($H67,X67,),'Condicionales '!$D$55:$F$57,3,0)/VLOOKUP($H67,$I$123:X185,AV$1,0),0)</f>
        <v>0</v>
      </c>
      <c r="AW67" s="113">
        <f>IFERROR(VLOOKUP(CONCATENATE($H67,Y67,),'Condicionales '!$D$55:$F$57,3,0)/VLOOKUP($H67,$I$123:Y185,AW$1,0),0)</f>
        <v>0</v>
      </c>
      <c r="AX67" s="113">
        <f>IFERROR(VLOOKUP(CONCATENATE($H67,Z67,),'Condicionales '!$D$55:$F$57,3,0)/VLOOKUP($H67,$I$123:Z185,AX$1,0),0)</f>
        <v>0</v>
      </c>
      <c r="AY67" s="113">
        <f>IFERROR(VLOOKUP(CONCATENATE($H67,AA67,),'Condicionales '!$D$55:$F$57,3,0)/VLOOKUP($H67,$I$123:AA185,AY$1,0),0)</f>
        <v>0</v>
      </c>
      <c r="AZ67" s="113">
        <f>IFERROR(VLOOKUP(CONCATENATE($H67,AB67,),'Condicionales '!$D$55:$F$57,3,0)/VLOOKUP($H67,$I$123:AB185,AZ$1,0),0)</f>
        <v>0</v>
      </c>
      <c r="BA67" s="113">
        <f>IFERROR(VLOOKUP(CONCATENATE($H67,AC67,),'Condicionales '!$D$55:$F$57,3,0)/VLOOKUP($H67,$I$123:AC185,BA$1,0),0)</f>
        <v>0</v>
      </c>
      <c r="BB67" s="113">
        <f>IFERROR(VLOOKUP(CONCATENATE($H67,AD67,),'Condicionales '!$D$55:$F$57,3,0)/VLOOKUP($H67,$I$123:AD185,BB$1,0),0)</f>
        <v>0</v>
      </c>
      <c r="BC67" s="113">
        <f>IFERROR(VLOOKUP(CONCATENATE($H67,AE67,),'Condicionales '!$D$55:$F$57,3,0)/VLOOKUP($H67,$I$123:AE185,BC$1,0),0)</f>
        <v>0</v>
      </c>
      <c r="BD67" s="113">
        <f>IFERROR(VLOOKUP(CONCATENATE($H67,AF67,),'Condicionales '!$D$55:$F$57,3,0)/VLOOKUP($H67,$I$123:AF185,BD$1,0),0)</f>
        <v>0</v>
      </c>
      <c r="BE67" s="113">
        <f>IFERROR(VLOOKUP(CONCATENATE($H67,AG67,),'Condicionales '!$D$55:$F$57,3,0)/VLOOKUP($H67,$I$123:AG185,BE$1,0),0)</f>
        <v>0</v>
      </c>
      <c r="BF67" s="113">
        <f>IFERROR(VLOOKUP(CONCATENATE($H67,AH67,),'Condicionales '!$D$55:$F$57,3,0)/VLOOKUP($H67,$I$123:AH185,BF$1,0),0)</f>
        <v>0</v>
      </c>
      <c r="BG67" s="113">
        <f>IFERROR(VLOOKUP(CONCATENATE($H67,AI67,),'Condicionales '!$D$55:$F$57,3,0)/VLOOKUP($H67,$I$123:AI185,BG$1,0),0)</f>
        <v>0</v>
      </c>
      <c r="BH67" s="121">
        <f t="shared" si="54"/>
        <v>0</v>
      </c>
      <c r="BI67" s="89">
        <f t="shared" si="55"/>
        <v>0</v>
      </c>
      <c r="BJ67" s="121">
        <f t="shared" si="56"/>
        <v>0</v>
      </c>
      <c r="BK67" s="87"/>
      <c r="BL67" s="87"/>
      <c r="BM67" s="87"/>
      <c r="BN67" s="154">
        <f t="shared" si="86"/>
        <v>0</v>
      </c>
      <c r="BO67" s="154">
        <f t="shared" si="87"/>
        <v>0</v>
      </c>
      <c r="BP67" s="154">
        <f t="shared" si="88"/>
        <v>0</v>
      </c>
      <c r="BQ67" s="154">
        <f t="shared" si="89"/>
        <v>0</v>
      </c>
      <c r="BR67" s="154">
        <f t="shared" si="90"/>
        <v>0</v>
      </c>
      <c r="BS67" s="154">
        <f t="shared" si="91"/>
        <v>0</v>
      </c>
      <c r="BT67" s="154">
        <f t="shared" si="92"/>
        <v>0</v>
      </c>
      <c r="BU67" s="154">
        <f t="shared" si="93"/>
        <v>0</v>
      </c>
      <c r="BV67" s="154">
        <f t="shared" si="94"/>
        <v>0</v>
      </c>
      <c r="BW67" s="154">
        <f t="shared" si="95"/>
        <v>0</v>
      </c>
      <c r="BX67" s="154">
        <f t="shared" si="96"/>
        <v>0</v>
      </c>
      <c r="BY67" s="154">
        <f t="shared" si="97"/>
        <v>0</v>
      </c>
      <c r="BZ67" s="154">
        <f t="shared" si="98"/>
        <v>0</v>
      </c>
      <c r="CA67" s="154">
        <f t="shared" si="99"/>
        <v>0</v>
      </c>
      <c r="CB67" s="154">
        <f t="shared" si="100"/>
        <v>0</v>
      </c>
      <c r="CC67" s="154">
        <f t="shared" si="101"/>
        <v>0</v>
      </c>
      <c r="CD67" s="154">
        <f t="shared" si="102"/>
        <v>0</v>
      </c>
      <c r="CE67" s="154">
        <f t="shared" si="103"/>
        <v>0</v>
      </c>
      <c r="CF67" s="154">
        <f t="shared" si="104"/>
        <v>0</v>
      </c>
      <c r="CG67" s="154">
        <f t="shared" si="105"/>
        <v>0</v>
      </c>
      <c r="CH67" s="154">
        <f t="shared" si="106"/>
        <v>0</v>
      </c>
      <c r="CI67" s="154">
        <f t="shared" si="107"/>
        <v>0</v>
      </c>
      <c r="CJ67" s="154">
        <f t="shared" si="107"/>
        <v>0</v>
      </c>
      <c r="CK67" s="154">
        <f t="shared" si="107"/>
        <v>0</v>
      </c>
      <c r="CL67" s="87"/>
      <c r="CM67" s="87"/>
      <c r="CN67" s="87"/>
      <c r="CO67" s="87"/>
      <c r="CP67" s="87"/>
      <c r="CQ67" s="87"/>
      <c r="CR67" s="87"/>
      <c r="CS67" s="87"/>
      <c r="CT67" s="87"/>
      <c r="CU67" s="87"/>
      <c r="CV67" s="87"/>
      <c r="CW67" s="87"/>
      <c r="CX67" s="87"/>
      <c r="CY67" s="87"/>
      <c r="CZ67" s="87"/>
      <c r="DA67" s="87"/>
      <c r="DB67" s="87"/>
      <c r="DC67" s="87"/>
      <c r="DD67" s="87"/>
      <c r="DE67" s="87"/>
      <c r="DF67" s="87"/>
      <c r="DG67" s="87"/>
      <c r="DH67" s="87"/>
      <c r="DI67" s="87"/>
      <c r="DJ67" s="87"/>
      <c r="DK67" s="87"/>
    </row>
    <row r="68" spans="1:115" ht="15" customHeight="1" x14ac:dyDescent="0.3">
      <c r="A68" s="104">
        <f>+'OBL. CONTRATO '!A72</f>
        <v>60</v>
      </c>
      <c r="B68" s="104">
        <f>+'OBL. CONTRATO '!B72</f>
        <v>4</v>
      </c>
      <c r="C68" s="104">
        <f>+'OBL. CONTRATO '!C72</f>
        <v>3</v>
      </c>
      <c r="D68" s="104">
        <f>+'OBL. CONTRATO '!D72</f>
        <v>9</v>
      </c>
      <c r="E68" s="104" t="str">
        <f>+'OBL. CONTRATO '!F72</f>
        <v xml:space="preserve">CUANTITATIVO </v>
      </c>
      <c r="F68" s="104" t="str">
        <f>+'OBL. CONTRATO '!G72</f>
        <v>Andres</v>
      </c>
      <c r="G68" s="104" t="str">
        <f>+'OBL. CONTRATO '!K72</f>
        <v>MENSUAL</v>
      </c>
      <c r="H68" s="104" t="str">
        <f>+'OBL. CONTRATO '!L72</f>
        <v>MISIONAL</v>
      </c>
      <c r="I68" s="104" t="str">
        <f>+'OBL. CONTRATO '!M72</f>
        <v xml:space="preserve">SI </v>
      </c>
      <c r="J68" s="104" t="str">
        <f>+'OBL. CONTRATO '!N72</f>
        <v>NO</v>
      </c>
      <c r="K68" s="104" t="str">
        <f>+'OBL. CONTRATO '!O72</f>
        <v>CCP</v>
      </c>
      <c r="L68" s="112" t="s">
        <v>71</v>
      </c>
      <c r="M68" s="112" t="s">
        <v>14</v>
      </c>
      <c r="N68" s="112" t="s">
        <v>14</v>
      </c>
      <c r="O68" s="172" t="s">
        <v>14</v>
      </c>
      <c r="P68" s="172" t="s">
        <v>14</v>
      </c>
      <c r="Q68" s="172" t="s">
        <v>14</v>
      </c>
      <c r="R68" s="172" t="s">
        <v>14</v>
      </c>
      <c r="S68" s="172" t="s">
        <v>14</v>
      </c>
      <c r="T68" s="172" t="s">
        <v>14</v>
      </c>
      <c r="U68" s="172" t="s">
        <v>14</v>
      </c>
      <c r="V68" s="112" t="s">
        <v>14</v>
      </c>
      <c r="W68" s="172" t="s">
        <v>14</v>
      </c>
      <c r="X68" s="112" t="s">
        <v>14</v>
      </c>
      <c r="Y68" s="172" t="s">
        <v>14</v>
      </c>
      <c r="Z68" s="172" t="s">
        <v>14</v>
      </c>
      <c r="AA68" s="172" t="s">
        <v>14</v>
      </c>
      <c r="AB68" s="172" t="s">
        <v>14</v>
      </c>
      <c r="AC68" s="172" t="s">
        <v>14</v>
      </c>
      <c r="AD68" s="172" t="s">
        <v>14</v>
      </c>
      <c r="AE68" s="172" t="s">
        <v>14</v>
      </c>
      <c r="AF68" s="172" t="s">
        <v>14</v>
      </c>
      <c r="AG68" s="172" t="s">
        <v>14</v>
      </c>
      <c r="AH68" s="172" t="s">
        <v>14</v>
      </c>
      <c r="AI68" s="112" t="s">
        <v>14</v>
      </c>
      <c r="AJ68" s="113">
        <f>IFERROR(VLOOKUP(CONCATENATE($H68,L68,),'Condicionales '!$D$55:$F$57,3,0)/VLOOKUP($H68,$I$123:L186,$AJ$1,0),0)</f>
        <v>0</v>
      </c>
      <c r="AK68" s="113">
        <f>IFERROR(VLOOKUP(CONCATENATE($H68,M68,),'Condicionales '!$D$55:$F$57,3,0)/VLOOKUP($H68,$I$123:M186,AK$1,0),0)</f>
        <v>8.7499999999999994E-2</v>
      </c>
      <c r="AL68" s="113">
        <f>IFERROR(VLOOKUP(CONCATENATE($H68,N68,),'Condicionales '!$D$55:$F$57,3,0)/VLOOKUP($H68,$I$123:N186,AL$1,0),0)</f>
        <v>3.4999999999999996E-2</v>
      </c>
      <c r="AM68" s="113">
        <f>IFERROR(VLOOKUP(CONCATENATE($H68,O68,),'Condicionales '!$D$55:$F$57,3,0)/VLOOKUP($H68,$I$123:O186,AM$1,0),0)</f>
        <v>3.6842105263157891E-2</v>
      </c>
      <c r="AN68" s="113">
        <f>IFERROR(VLOOKUP(CONCATENATE($H68,P68,),'Condicionales '!$D$55:$F$57,3,0)/VLOOKUP($H68,$I$123:P186,AN$1,0),0)</f>
        <v>3.4999999999999996E-2</v>
      </c>
      <c r="AO68" s="113">
        <f>IFERROR(VLOOKUP(CONCATENATE($H68,Q68,),'Condicionales '!$D$55:$F$57,3,0)/VLOOKUP($H68,$I$123:Q186,AO$1,0),0)</f>
        <v>3.6842105263157891E-2</v>
      </c>
      <c r="AP68" s="113">
        <f>IFERROR(VLOOKUP(CONCATENATE($H68,R68,),'Condicionales '!$D$55:$F$57,3,0)/VLOOKUP($H68,$I$123:R186,AP$1,0),0)</f>
        <v>3.6842105263157891E-2</v>
      </c>
      <c r="AQ68" s="113">
        <f>IFERROR(VLOOKUP(CONCATENATE($H68,S68,),'Condicionales '!$D$55:$F$57,3,0)/VLOOKUP($H68,$I$123:S186,AQ$1,0),0)</f>
        <v>3.6842105263157891E-2</v>
      </c>
      <c r="AR68" s="113">
        <f>IFERROR(VLOOKUP(CONCATENATE($H68,T68,),'Condicionales '!$D$55:$F$57,3,0)/VLOOKUP($H68,$I$123:T186,AR$1,0),0)</f>
        <v>3.6842105263157891E-2</v>
      </c>
      <c r="AS68" s="113">
        <f>IFERROR(VLOOKUP(CONCATENATE($H68,U68,),'Condicionales '!$D$55:$F$57,3,0)/VLOOKUP($H68,$I$123:U186,AS$1,0),0)</f>
        <v>3.6842105263157891E-2</v>
      </c>
      <c r="AT68" s="113">
        <f>IFERROR(VLOOKUP(CONCATENATE($H68,V68,),'Condicionales '!$D$55:$F$57,3,0)/VLOOKUP($H68,$I$123:V186,AT$1,0),0)</f>
        <v>3.4999999999999996E-2</v>
      </c>
      <c r="AU68" s="113">
        <f>IFERROR(VLOOKUP(CONCATENATE($H68,W68,),'Condicionales '!$D$55:$F$57,3,0)/VLOOKUP($H68,$I$123:W186,AU$1,0),0)</f>
        <v>3.6842105263157891E-2</v>
      </c>
      <c r="AV68" s="113">
        <f>IFERROR(VLOOKUP(CONCATENATE($H68,X68,),'Condicionales '!$D$55:$F$57,3,0)/VLOOKUP($H68,$I$123:X186,AV$1,0),0)</f>
        <v>3.6842105263157891E-2</v>
      </c>
      <c r="AW68" s="113">
        <f>IFERROR(VLOOKUP(CONCATENATE($H68,Y68,),'Condicionales '!$D$55:$F$57,3,0)/VLOOKUP($H68,$I$123:Y186,AW$1,0),0)</f>
        <v>3.6842105263157891E-2</v>
      </c>
      <c r="AX68" s="113">
        <f>IFERROR(VLOOKUP(CONCATENATE($H68,Z68,),'Condicionales '!$D$55:$F$57,3,0)/VLOOKUP($H68,$I$123:Z186,AX$1,0),0)</f>
        <v>3.6842105263157891E-2</v>
      </c>
      <c r="AY68" s="113">
        <f>IFERROR(VLOOKUP(CONCATENATE($H68,AA68,),'Condicionales '!$D$55:$F$57,3,0)/VLOOKUP($H68,$I$123:AA186,AY$1,0),0)</f>
        <v>3.6842105263157891E-2</v>
      </c>
      <c r="AZ68" s="113">
        <f>IFERROR(VLOOKUP(CONCATENATE($H68,AB68,),'Condicionales '!$D$55:$F$57,3,0)/VLOOKUP($H68,$I$123:AB186,AZ$1,0),0)</f>
        <v>3.4999999999999996E-2</v>
      </c>
      <c r="BA68" s="113">
        <f>IFERROR(VLOOKUP(CONCATENATE($H68,AC68,),'Condicionales '!$D$55:$F$57,3,0)/VLOOKUP($H68,$I$123:AC186,BA$1,0),0)</f>
        <v>3.4999999999999996E-2</v>
      </c>
      <c r="BB68" s="113">
        <f>IFERROR(VLOOKUP(CONCATENATE($H68,AD68,),'Condicionales '!$D$55:$F$57,3,0)/VLOOKUP($H68,$I$123:AD186,BB$1,0),0)</f>
        <v>3.4999999999999996E-2</v>
      </c>
      <c r="BC68" s="113">
        <f>IFERROR(VLOOKUP(CONCATENATE($H68,AE68,),'Condicionales '!$D$55:$F$57,3,0)/VLOOKUP($H68,$I$123:AE186,BC$1,0),0)</f>
        <v>3.4999999999999996E-2</v>
      </c>
      <c r="BD68" s="113">
        <f>IFERROR(VLOOKUP(CONCATENATE($H68,AF68,),'Condicionales '!$D$55:$F$57,3,0)/VLOOKUP($H68,$I$123:AF186,BD$1,0),0)</f>
        <v>3.3333333333333333E-2</v>
      </c>
      <c r="BE68" s="113">
        <f>IFERROR(VLOOKUP(CONCATENATE($H68,AG68,),'Condicionales '!$D$55:$F$57,3,0)/VLOOKUP($H68,$I$123:AG186,BE$1,0),0)</f>
        <v>3.4999999999999996E-2</v>
      </c>
      <c r="BF68" s="113">
        <f>IFERROR(VLOOKUP(CONCATENATE($H68,AH68,),'Condicionales '!$D$55:$F$57,3,0)/VLOOKUP($H68,$I$123:AH186,BF$1,0),0)</f>
        <v>3.3333333333333333E-2</v>
      </c>
      <c r="BG68" s="113">
        <f>IFERROR(VLOOKUP(CONCATENATE($H68,AI68,),'Condicionales '!$D$55:$F$57,3,0)/VLOOKUP($H68,$I$123:AI186,BG$1,0),0)</f>
        <v>3.6842105263157891E-2</v>
      </c>
      <c r="BH68" s="121">
        <f t="shared" si="54"/>
        <v>0.87627192982456148</v>
      </c>
      <c r="BI68" s="89">
        <f t="shared" si="55"/>
        <v>23</v>
      </c>
      <c r="BJ68" s="121">
        <f t="shared" si="56"/>
        <v>3.8098779557589627E-2</v>
      </c>
      <c r="BK68" s="87"/>
      <c r="BL68" s="87"/>
      <c r="BM68" s="87"/>
      <c r="BN68" s="154">
        <f t="shared" si="86"/>
        <v>0</v>
      </c>
      <c r="BO68" s="154">
        <f t="shared" si="87"/>
        <v>8.7499999999999994E-2</v>
      </c>
      <c r="BP68" s="154">
        <f t="shared" si="88"/>
        <v>0.1225</v>
      </c>
      <c r="BQ68" s="154">
        <f t="shared" si="89"/>
        <v>0.1593421052631579</v>
      </c>
      <c r="BR68" s="154">
        <f t="shared" si="90"/>
        <v>0.1943421052631579</v>
      </c>
      <c r="BS68" s="154">
        <f t="shared" si="91"/>
        <v>0.2311842105263158</v>
      </c>
      <c r="BT68" s="154">
        <f t="shared" si="92"/>
        <v>0.26802631578947367</v>
      </c>
      <c r="BU68" s="154">
        <f t="shared" si="93"/>
        <v>0.30486842105263157</v>
      </c>
      <c r="BV68" s="154">
        <f t="shared" si="94"/>
        <v>0.34171052631578946</v>
      </c>
      <c r="BW68" s="154">
        <f t="shared" si="95"/>
        <v>0.37855263157894736</v>
      </c>
      <c r="BX68" s="154">
        <f t="shared" si="96"/>
        <v>0.41355263157894734</v>
      </c>
      <c r="BY68" s="154">
        <f t="shared" si="97"/>
        <v>0.45039473684210524</v>
      </c>
      <c r="BZ68" s="154">
        <f t="shared" si="98"/>
        <v>0.48723684210526313</v>
      </c>
      <c r="CA68" s="154">
        <f t="shared" si="99"/>
        <v>0.52407894736842098</v>
      </c>
      <c r="CB68" s="154">
        <f t="shared" si="100"/>
        <v>0.56092105263157888</v>
      </c>
      <c r="CC68" s="154">
        <f t="shared" si="101"/>
        <v>0.59776315789473677</v>
      </c>
      <c r="CD68" s="154">
        <f t="shared" si="102"/>
        <v>0.63276315789473681</v>
      </c>
      <c r="CE68" s="154">
        <f t="shared" si="103"/>
        <v>0.66776315789473684</v>
      </c>
      <c r="CF68" s="154">
        <f t="shared" si="104"/>
        <v>0.70276315789473687</v>
      </c>
      <c r="CG68" s="154">
        <f t="shared" si="105"/>
        <v>0.7377631578947369</v>
      </c>
      <c r="CH68" s="154">
        <f t="shared" si="106"/>
        <v>0.77109649122807022</v>
      </c>
      <c r="CI68" s="154">
        <f t="shared" si="107"/>
        <v>0.71859649122807023</v>
      </c>
      <c r="CJ68" s="154">
        <f t="shared" si="107"/>
        <v>0.71692982456140364</v>
      </c>
      <c r="CK68" s="154">
        <f t="shared" si="107"/>
        <v>0.71692982456140353</v>
      </c>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c r="DJ68" s="87"/>
      <c r="DK68" s="87"/>
    </row>
    <row r="69" spans="1:115" ht="15" customHeight="1" x14ac:dyDescent="0.3">
      <c r="A69" s="104">
        <f>+'OBL. CONTRATO '!A73</f>
        <v>61</v>
      </c>
      <c r="B69" s="104">
        <f>+'OBL. CONTRATO '!B73</f>
        <v>4</v>
      </c>
      <c r="C69" s="104">
        <f>+'OBL. CONTRATO '!C73</f>
        <v>3</v>
      </c>
      <c r="D69" s="104">
        <f>+'OBL. CONTRATO '!D73</f>
        <v>10</v>
      </c>
      <c r="E69" s="104" t="str">
        <f>+'OBL. CONTRATO '!F73</f>
        <v xml:space="preserve">CUALITATIVO </v>
      </c>
      <c r="F69" s="104" t="str">
        <f>+'OBL. CONTRATO '!G73</f>
        <v>Alejo</v>
      </c>
      <c r="G69" s="104" t="str">
        <f>+'OBL. CONTRATO '!K73</f>
        <v>ANUAL Y FINAL</v>
      </c>
      <c r="H69" s="104" t="str">
        <f>+'OBL. CONTRATO '!L73</f>
        <v>TRANSVERSAL</v>
      </c>
      <c r="I69" s="104" t="str">
        <f>+'OBL. CONTRATO '!M73</f>
        <v xml:space="preserve">SI </v>
      </c>
      <c r="J69" s="104" t="str">
        <f>+'OBL. CONTRATO '!N73</f>
        <v>NO</v>
      </c>
      <c r="K69" s="104" t="str">
        <f>+'OBL. CONTRATO '!O73</f>
        <v>CCP</v>
      </c>
      <c r="L69" s="112" t="s">
        <v>71</v>
      </c>
      <c r="M69" s="112" t="s">
        <v>71</v>
      </c>
      <c r="N69" s="112" t="s">
        <v>71</v>
      </c>
      <c r="O69" s="172" t="s">
        <v>71</v>
      </c>
      <c r="P69" s="172" t="s">
        <v>71</v>
      </c>
      <c r="Q69" s="172" t="s">
        <v>71</v>
      </c>
      <c r="R69" s="172" t="s">
        <v>71</v>
      </c>
      <c r="S69" s="172" t="s">
        <v>71</v>
      </c>
      <c r="T69" s="172" t="s">
        <v>71</v>
      </c>
      <c r="U69" s="172" t="s">
        <v>71</v>
      </c>
      <c r="V69" s="112" t="s">
        <v>71</v>
      </c>
      <c r="W69" s="112" t="s">
        <v>71</v>
      </c>
      <c r="X69" s="112" t="s">
        <v>71</v>
      </c>
      <c r="Y69" s="172" t="s">
        <v>14</v>
      </c>
      <c r="Z69" s="172" t="s">
        <v>14</v>
      </c>
      <c r="AA69" s="172" t="s">
        <v>14</v>
      </c>
      <c r="AB69" s="172" t="s">
        <v>14</v>
      </c>
      <c r="AC69" s="172" t="s">
        <v>14</v>
      </c>
      <c r="AD69" s="172" t="s">
        <v>14</v>
      </c>
      <c r="AE69" s="172" t="s">
        <v>14</v>
      </c>
      <c r="AF69" s="172" t="s">
        <v>14</v>
      </c>
      <c r="AG69" s="172" t="s">
        <v>71</v>
      </c>
      <c r="AH69" s="172" t="s">
        <v>71</v>
      </c>
      <c r="AI69" s="234" t="s">
        <v>14</v>
      </c>
      <c r="AJ69" s="113">
        <f>IFERROR(VLOOKUP(CONCATENATE($H69,L69,),'Condicionales '!$D$55:$F$57,3,0)/VLOOKUP($H69,$I$123:L187,$AJ$1,0),0)</f>
        <v>0</v>
      </c>
      <c r="AK69" s="113">
        <f>IFERROR(VLOOKUP(CONCATENATE($H69,M69,),'Condicionales '!$D$55:$F$57,3,0)/VLOOKUP($H69,$I$123:M187,AK$1,0),0)</f>
        <v>0</v>
      </c>
      <c r="AL69" s="113">
        <f>IFERROR(VLOOKUP(CONCATENATE($H69,N69,),'Condicionales '!$D$55:$F$57,3,0)/VLOOKUP($H69,$I$123:N187,AL$1,0),0)</f>
        <v>0</v>
      </c>
      <c r="AM69" s="113">
        <f>IFERROR(VLOOKUP(CONCATENATE($H69,O69,),'Condicionales '!$D$55:$F$57,3,0)/VLOOKUP($H69,$I$123:O187,AM$1,0),0)</f>
        <v>0</v>
      </c>
      <c r="AN69" s="113">
        <f>IFERROR(VLOOKUP(CONCATENATE($H69,P69,),'Condicionales '!$D$55:$F$57,3,0)/VLOOKUP($H69,$I$123:P187,AN$1,0),0)</f>
        <v>0</v>
      </c>
      <c r="AO69" s="113">
        <f>IFERROR(VLOOKUP(CONCATENATE($H69,Q69,),'Condicionales '!$D$55:$F$57,3,0)/VLOOKUP($H69,$I$123:Q187,AO$1,0),0)</f>
        <v>0</v>
      </c>
      <c r="AP69" s="113">
        <f>IFERROR(VLOOKUP(CONCATENATE($H69,R69,),'Condicionales '!$D$55:$F$57,3,0)/VLOOKUP($H69,$I$123:R187,AP$1,0),0)</f>
        <v>0</v>
      </c>
      <c r="AQ69" s="113">
        <f>IFERROR(VLOOKUP(CONCATENATE($H69,S69,),'Condicionales '!$D$55:$F$57,3,0)/VLOOKUP($H69,$I$123:S187,AQ$1,0),0)</f>
        <v>0</v>
      </c>
      <c r="AR69" s="113">
        <f>IFERROR(VLOOKUP(CONCATENATE($H69,T69,),'Condicionales '!$D$55:$F$57,3,0)/VLOOKUP($H69,$I$123:T187,AR$1,0),0)</f>
        <v>0</v>
      </c>
      <c r="AS69" s="113">
        <f>IFERROR(VLOOKUP(CONCATENATE($H69,U69,),'Condicionales '!$D$55:$F$57,3,0)/VLOOKUP($H69,$I$123:U187,AS$1,0),0)</f>
        <v>0</v>
      </c>
      <c r="AT69" s="113">
        <f>IFERROR(VLOOKUP(CONCATENATE($H69,V69,),'Condicionales '!$D$55:$F$57,3,0)/VLOOKUP($H69,$I$123:V187,AT$1,0),0)</f>
        <v>0</v>
      </c>
      <c r="AU69" s="113">
        <f>IFERROR(VLOOKUP(CONCATENATE($H69,W69,),'Condicionales '!$D$55:$F$57,3,0)/VLOOKUP($H69,$I$123:W187,AU$1,0),0)</f>
        <v>0</v>
      </c>
      <c r="AV69" s="113">
        <f>IFERROR(VLOOKUP(CONCATENATE($H69,X69,),'Condicionales '!$D$55:$F$57,3,0)/VLOOKUP($H69,$I$123:X187,AV$1,0),0)</f>
        <v>0</v>
      </c>
      <c r="AW69" s="113">
        <f>IFERROR(VLOOKUP(CONCATENATE($H69,Y69,),'Condicionales '!$D$55:$F$57,3,0)/VLOOKUP($H69,$I$123:Y187,AW$1,0),0)</f>
        <v>8.0000000000000002E-3</v>
      </c>
      <c r="AX69" s="113">
        <f>IFERROR(VLOOKUP(CONCATENATE($H69,Z69,),'Condicionales '!$D$55:$F$57,3,0)/VLOOKUP($H69,$I$123:Z187,AX$1,0),0)</f>
        <v>7.4074074074074077E-3</v>
      </c>
      <c r="AY69" s="113">
        <f>IFERROR(VLOOKUP(CONCATENATE($H69,AA69,),'Condicionales '!$D$55:$F$57,3,0)/VLOOKUP($H69,$I$123:AA187,AY$1,0),0)</f>
        <v>7.1428571428571435E-3</v>
      </c>
      <c r="AZ69" s="113">
        <f>IFERROR(VLOOKUP(CONCATENATE($H69,AB69,),'Condicionales '!$D$55:$F$57,3,0)/VLOOKUP($H69,$I$123:AB187,AZ$1,0),0)</f>
        <v>7.6923076923076927E-3</v>
      </c>
      <c r="BA69" s="113">
        <f>IFERROR(VLOOKUP(CONCATENATE($H69,AC69,),'Condicionales '!$D$55:$F$57,3,0)/VLOOKUP($H69,$I$123:AC187,BA$1,0),0)</f>
        <v>6.6666666666666671E-3</v>
      </c>
      <c r="BB69" s="113">
        <f>IFERROR(VLOOKUP(CONCATENATE($H69,AD69,),'Condicionales '!$D$55:$F$57,3,0)/VLOOKUP($H69,$I$123:AD187,BB$1,0),0)</f>
        <v>6.6666666666666671E-3</v>
      </c>
      <c r="BC69" s="113">
        <f>IFERROR(VLOOKUP(CONCATENATE($H69,AE69,),'Condicionales '!$D$55:$F$57,3,0)/VLOOKUP($H69,$I$123:AE187,BC$1,0),0)</f>
        <v>7.1428571428571435E-3</v>
      </c>
      <c r="BD69" s="113">
        <f>IFERROR(VLOOKUP(CONCATENATE($H69,AF69,),'Condicionales '!$D$55:$F$57,3,0)/VLOOKUP($H69,$I$123:AF187,BD$1,0),0)</f>
        <v>6.0606060606060606E-3</v>
      </c>
      <c r="BE69" s="113">
        <f>IFERROR(VLOOKUP(CONCATENATE($H69,AG69,),'Condicionales '!$D$55:$F$57,3,0)/VLOOKUP($H69,$I$123:AG187,BE$1,0),0)</f>
        <v>0</v>
      </c>
      <c r="BF69" s="113">
        <f>IFERROR(VLOOKUP(CONCATENATE($H69,AH69,),'Condicionales '!$D$55:$F$57,3,0)/VLOOKUP($H69,$I$123:AH187,BF$1,0),0)</f>
        <v>0</v>
      </c>
      <c r="BG69" s="113">
        <f>IFERROR(VLOOKUP(CONCATENATE($H69,AI69,),'Condicionales '!$D$55:$F$57,3,0)/VLOOKUP($H69,$I$123:AI187,BG$1,0),0)</f>
        <v>7.1428571428571435E-3</v>
      </c>
      <c r="BH69" s="121">
        <f t="shared" si="54"/>
        <v>6.392222592222592E-2</v>
      </c>
      <c r="BI69" s="89">
        <f t="shared" si="55"/>
        <v>9</v>
      </c>
      <c r="BJ69" s="121">
        <f t="shared" si="56"/>
        <v>7.1024695469139908E-3</v>
      </c>
      <c r="BK69" s="87"/>
      <c r="BL69" s="87"/>
      <c r="BM69" s="87"/>
      <c r="BN69" s="154">
        <f t="shared" si="86"/>
        <v>0</v>
      </c>
      <c r="BO69" s="154">
        <f t="shared" si="87"/>
        <v>0</v>
      </c>
      <c r="BP69" s="154">
        <f t="shared" si="88"/>
        <v>0</v>
      </c>
      <c r="BQ69" s="154">
        <f t="shared" si="89"/>
        <v>0</v>
      </c>
      <c r="BR69" s="154">
        <f t="shared" si="90"/>
        <v>0</v>
      </c>
      <c r="BS69" s="154">
        <f t="shared" si="91"/>
        <v>0</v>
      </c>
      <c r="BT69" s="154">
        <f t="shared" si="92"/>
        <v>0</v>
      </c>
      <c r="BU69" s="154">
        <f t="shared" si="93"/>
        <v>0</v>
      </c>
      <c r="BV69" s="154">
        <f t="shared" si="94"/>
        <v>0</v>
      </c>
      <c r="BW69" s="154">
        <f t="shared" si="95"/>
        <v>0</v>
      </c>
      <c r="BX69" s="154">
        <f t="shared" si="96"/>
        <v>0</v>
      </c>
      <c r="BY69" s="154">
        <f t="shared" si="97"/>
        <v>0</v>
      </c>
      <c r="BZ69" s="154">
        <f t="shared" si="98"/>
        <v>0</v>
      </c>
      <c r="CA69" s="154">
        <f t="shared" si="99"/>
        <v>8.0000000000000002E-3</v>
      </c>
      <c r="CB69" s="154">
        <f t="shared" si="100"/>
        <v>1.5407407407407408E-2</v>
      </c>
      <c r="CC69" s="154">
        <f t="shared" si="101"/>
        <v>2.255026455026455E-2</v>
      </c>
      <c r="CD69" s="154">
        <f t="shared" si="102"/>
        <v>3.0242572242572242E-2</v>
      </c>
      <c r="CE69" s="154">
        <f t="shared" si="103"/>
        <v>3.690923890923891E-2</v>
      </c>
      <c r="CF69" s="154">
        <f t="shared" si="104"/>
        <v>4.3575905575905578E-2</v>
      </c>
      <c r="CG69" s="154">
        <f t="shared" si="105"/>
        <v>5.0718762718762724E-2</v>
      </c>
      <c r="CH69" s="154">
        <f t="shared" si="106"/>
        <v>5.6779368779368782E-2</v>
      </c>
      <c r="CI69" s="154">
        <f t="shared" si="107"/>
        <v>5.6779368779368782E-2</v>
      </c>
      <c r="CJ69" s="154">
        <f t="shared" si="107"/>
        <v>5.6779368779368782E-2</v>
      </c>
      <c r="CK69" s="154">
        <f t="shared" si="107"/>
        <v>6.392222592222592E-2</v>
      </c>
      <c r="CL69" s="87"/>
      <c r="CM69" s="87"/>
      <c r="CN69" s="87"/>
      <c r="CO69" s="87"/>
      <c r="CP69" s="87"/>
      <c r="CQ69" s="87"/>
      <c r="CR69" s="87"/>
      <c r="CS69" s="87"/>
      <c r="CT69" s="87"/>
      <c r="CU69" s="87"/>
      <c r="CV69" s="87"/>
      <c r="CW69" s="87"/>
      <c r="CX69" s="87"/>
      <c r="CY69" s="87"/>
      <c r="CZ69" s="87"/>
      <c r="DA69" s="87"/>
      <c r="DB69" s="87"/>
      <c r="DC69" s="87"/>
      <c r="DD69" s="87"/>
      <c r="DE69" s="87"/>
      <c r="DF69" s="87"/>
      <c r="DG69" s="87"/>
      <c r="DH69" s="87"/>
      <c r="DI69" s="87"/>
      <c r="DJ69" s="87"/>
      <c r="DK69" s="87"/>
    </row>
    <row r="70" spans="1:115" ht="15" customHeight="1" x14ac:dyDescent="0.3">
      <c r="A70" s="104">
        <f>+'OBL. CONTRATO '!A74</f>
        <v>62</v>
      </c>
      <c r="B70" s="104">
        <f>+'OBL. CONTRATO '!B74</f>
        <v>4</v>
      </c>
      <c r="C70" s="104">
        <f>+'OBL. CONTRATO '!C74</f>
        <v>3</v>
      </c>
      <c r="D70" s="104">
        <f>+'OBL. CONTRATO '!D74</f>
        <v>11</v>
      </c>
      <c r="E70" s="104" t="str">
        <f>+'OBL. CONTRATO '!F74</f>
        <v>N/A</v>
      </c>
      <c r="F70" s="104" t="str">
        <f>+'OBL. CONTRATO '!G74</f>
        <v>N/A</v>
      </c>
      <c r="G70" s="115">
        <f>+'OBL. CONTRATO '!K74</f>
        <v>0</v>
      </c>
      <c r="H70" s="104" t="str">
        <f>+'OBL. CONTRATO '!L74</f>
        <v>TRANSVERSAL</v>
      </c>
      <c r="I70" s="104" t="str">
        <f>+'OBL. CONTRATO '!M74</f>
        <v xml:space="preserve">NO </v>
      </c>
      <c r="J70" s="104" t="str">
        <f>+'OBL. CONTRATO '!N74</f>
        <v>NO</v>
      </c>
      <c r="K70" s="104" t="str">
        <f>+'OBL. CONTRATO '!O74</f>
        <v>SCP</v>
      </c>
      <c r="L70" s="112" t="s">
        <v>71</v>
      </c>
      <c r="M70" s="112" t="s">
        <v>71</v>
      </c>
      <c r="N70" s="112" t="s">
        <v>71</v>
      </c>
      <c r="O70" s="172" t="s">
        <v>71</v>
      </c>
      <c r="P70" s="172" t="s">
        <v>71</v>
      </c>
      <c r="Q70" s="172" t="s">
        <v>71</v>
      </c>
      <c r="R70" s="172" t="s">
        <v>71</v>
      </c>
      <c r="S70" s="172" t="s">
        <v>71</v>
      </c>
      <c r="T70" s="172" t="s">
        <v>71</v>
      </c>
      <c r="U70" s="172" t="s">
        <v>71</v>
      </c>
      <c r="V70" s="112" t="s">
        <v>71</v>
      </c>
      <c r="W70" s="112" t="s">
        <v>71</v>
      </c>
      <c r="X70" s="112" t="s">
        <v>71</v>
      </c>
      <c r="Y70" s="172" t="s">
        <v>71</v>
      </c>
      <c r="Z70" s="172" t="s">
        <v>71</v>
      </c>
      <c r="AA70" s="172" t="s">
        <v>71</v>
      </c>
      <c r="AB70" s="172" t="s">
        <v>71</v>
      </c>
      <c r="AC70" s="172" t="s">
        <v>71</v>
      </c>
      <c r="AD70" s="172" t="s">
        <v>71</v>
      </c>
      <c r="AE70" s="172" t="s">
        <v>71</v>
      </c>
      <c r="AF70" s="172" t="s">
        <v>71</v>
      </c>
      <c r="AG70" s="172" t="s">
        <v>71</v>
      </c>
      <c r="AH70" s="172" t="s">
        <v>71</v>
      </c>
      <c r="AI70" s="112" t="s">
        <v>71</v>
      </c>
      <c r="AJ70" s="113">
        <f>IFERROR(VLOOKUP(CONCATENATE($H70,L70,),'Condicionales '!$D$55:$F$57,3,0)/VLOOKUP($H70,$I$123:L188,$AJ$1,0),0)</f>
        <v>0</v>
      </c>
      <c r="AK70" s="113">
        <f>IFERROR(VLOOKUP(CONCATENATE($H70,M70,),'Condicionales '!$D$55:$F$57,3,0)/VLOOKUP($H70,$I$123:M188,AK$1,0),0)</f>
        <v>0</v>
      </c>
      <c r="AL70" s="113">
        <f>IFERROR(VLOOKUP(CONCATENATE($H70,N70,),'Condicionales '!$D$55:$F$57,3,0)/VLOOKUP($H70,$I$123:N188,AL$1,0),0)</f>
        <v>0</v>
      </c>
      <c r="AM70" s="113">
        <f>IFERROR(VLOOKUP(CONCATENATE($H70,O70,),'Condicionales '!$D$55:$F$57,3,0)/VLOOKUP($H70,$I$123:O188,AM$1,0),0)</f>
        <v>0</v>
      </c>
      <c r="AN70" s="113">
        <f>IFERROR(VLOOKUP(CONCATENATE($H70,P70,),'Condicionales '!$D$55:$F$57,3,0)/VLOOKUP($H70,$I$123:P188,AN$1,0),0)</f>
        <v>0</v>
      </c>
      <c r="AO70" s="113">
        <f>IFERROR(VLOOKUP(CONCATENATE($H70,Q70,),'Condicionales '!$D$55:$F$57,3,0)/VLOOKUP($H70,$I$123:Q188,AO$1,0),0)</f>
        <v>0</v>
      </c>
      <c r="AP70" s="113">
        <f>IFERROR(VLOOKUP(CONCATENATE($H70,R70,),'Condicionales '!$D$55:$F$57,3,0)/VLOOKUP($H70,$I$123:R188,AP$1,0),0)</f>
        <v>0</v>
      </c>
      <c r="AQ70" s="113">
        <f>IFERROR(VLOOKUP(CONCATENATE($H70,S70,),'Condicionales '!$D$55:$F$57,3,0)/VLOOKUP($H70,$I$123:S188,AQ$1,0),0)</f>
        <v>0</v>
      </c>
      <c r="AR70" s="113">
        <f>IFERROR(VLOOKUP(CONCATENATE($H70,T70,),'Condicionales '!$D$55:$F$57,3,0)/VLOOKUP($H70,$I$123:T188,AR$1,0),0)</f>
        <v>0</v>
      </c>
      <c r="AS70" s="113">
        <f>IFERROR(VLOOKUP(CONCATENATE($H70,U70,),'Condicionales '!$D$55:$F$57,3,0)/VLOOKUP($H70,$I$123:U188,AS$1,0),0)</f>
        <v>0</v>
      </c>
      <c r="AT70" s="113">
        <f>IFERROR(VLOOKUP(CONCATENATE($H70,V70,),'Condicionales '!$D$55:$F$57,3,0)/VLOOKUP($H70,$I$123:V188,AT$1,0),0)</f>
        <v>0</v>
      </c>
      <c r="AU70" s="113">
        <f>IFERROR(VLOOKUP(CONCATENATE($H70,W70,),'Condicionales '!$D$55:$F$57,3,0)/VLOOKUP($H70,$I$123:W188,AU$1,0),0)</f>
        <v>0</v>
      </c>
      <c r="AV70" s="113">
        <f>IFERROR(VLOOKUP(CONCATENATE($H70,X70,),'Condicionales '!$D$55:$F$57,3,0)/VLOOKUP($H70,$I$123:X188,AV$1,0),0)</f>
        <v>0</v>
      </c>
      <c r="AW70" s="113">
        <f>IFERROR(VLOOKUP(CONCATENATE($H70,Y70,),'Condicionales '!$D$55:$F$57,3,0)/VLOOKUP($H70,$I$123:Y188,AW$1,0),0)</f>
        <v>0</v>
      </c>
      <c r="AX70" s="113">
        <f>IFERROR(VLOOKUP(CONCATENATE($H70,Z70,),'Condicionales '!$D$55:$F$57,3,0)/VLOOKUP($H70,$I$123:Z188,AX$1,0),0)</f>
        <v>0</v>
      </c>
      <c r="AY70" s="113">
        <f>IFERROR(VLOOKUP(CONCATENATE($H70,AA70,),'Condicionales '!$D$55:$F$57,3,0)/VLOOKUP($H70,$I$123:AA188,AY$1,0),0)</f>
        <v>0</v>
      </c>
      <c r="AZ70" s="113">
        <f>IFERROR(VLOOKUP(CONCATENATE($H70,AB70,),'Condicionales '!$D$55:$F$57,3,0)/VLOOKUP($H70,$I$123:AB188,AZ$1,0),0)</f>
        <v>0</v>
      </c>
      <c r="BA70" s="113">
        <f>IFERROR(VLOOKUP(CONCATENATE($H70,AC70,),'Condicionales '!$D$55:$F$57,3,0)/VLOOKUP($H70,$I$123:AC188,BA$1,0),0)</f>
        <v>0</v>
      </c>
      <c r="BB70" s="113">
        <f>IFERROR(VLOOKUP(CONCATENATE($H70,AD70,),'Condicionales '!$D$55:$F$57,3,0)/VLOOKUP($H70,$I$123:AD188,BB$1,0),0)</f>
        <v>0</v>
      </c>
      <c r="BC70" s="113">
        <f>IFERROR(VLOOKUP(CONCATENATE($H70,AE70,),'Condicionales '!$D$55:$F$57,3,0)/VLOOKUP($H70,$I$123:AE188,BC$1,0),0)</f>
        <v>0</v>
      </c>
      <c r="BD70" s="113">
        <f>IFERROR(VLOOKUP(CONCATENATE($H70,AF70,),'Condicionales '!$D$55:$F$57,3,0)/VLOOKUP($H70,$I$123:AF188,BD$1,0),0)</f>
        <v>0</v>
      </c>
      <c r="BE70" s="113">
        <f>IFERROR(VLOOKUP(CONCATENATE($H70,AG70,),'Condicionales '!$D$55:$F$57,3,0)/VLOOKUP($H70,$I$123:AG188,BE$1,0),0)</f>
        <v>0</v>
      </c>
      <c r="BF70" s="113">
        <f>IFERROR(VLOOKUP(CONCATENATE($H70,AH70,),'Condicionales '!$D$55:$F$57,3,0)/VLOOKUP($H70,$I$123:AH188,BF$1,0),0)</f>
        <v>0</v>
      </c>
      <c r="BG70" s="113">
        <f>IFERROR(VLOOKUP(CONCATENATE($H70,AI70,),'Condicionales '!$D$55:$F$57,3,0)/VLOOKUP($H70,$I$123:AI188,BG$1,0),0)</f>
        <v>0</v>
      </c>
      <c r="BH70" s="121">
        <f t="shared" si="54"/>
        <v>0</v>
      </c>
      <c r="BI70" s="89">
        <f t="shared" si="55"/>
        <v>0</v>
      </c>
      <c r="BJ70" s="121">
        <f t="shared" si="56"/>
        <v>0</v>
      </c>
      <c r="BK70" s="87"/>
      <c r="BL70" s="87"/>
      <c r="BM70" s="87"/>
      <c r="BN70" s="154">
        <f t="shared" si="86"/>
        <v>0</v>
      </c>
      <c r="BO70" s="154">
        <f t="shared" si="87"/>
        <v>0</v>
      </c>
      <c r="BP70" s="154">
        <f t="shared" si="88"/>
        <v>0</v>
      </c>
      <c r="BQ70" s="154">
        <f t="shared" si="89"/>
        <v>0</v>
      </c>
      <c r="BR70" s="154">
        <f t="shared" si="90"/>
        <v>0</v>
      </c>
      <c r="BS70" s="154">
        <f t="shared" si="91"/>
        <v>0</v>
      </c>
      <c r="BT70" s="154">
        <f t="shared" si="92"/>
        <v>0</v>
      </c>
      <c r="BU70" s="154">
        <f t="shared" si="93"/>
        <v>0</v>
      </c>
      <c r="BV70" s="154">
        <f t="shared" si="94"/>
        <v>0</v>
      </c>
      <c r="BW70" s="154">
        <f t="shared" si="95"/>
        <v>0</v>
      </c>
      <c r="BX70" s="154">
        <f t="shared" si="96"/>
        <v>0</v>
      </c>
      <c r="BY70" s="154">
        <f t="shared" si="97"/>
        <v>0</v>
      </c>
      <c r="BZ70" s="154">
        <f t="shared" si="98"/>
        <v>0</v>
      </c>
      <c r="CA70" s="154">
        <f t="shared" si="99"/>
        <v>0</v>
      </c>
      <c r="CB70" s="154">
        <f t="shared" si="100"/>
        <v>0</v>
      </c>
      <c r="CC70" s="154">
        <f t="shared" si="101"/>
        <v>0</v>
      </c>
      <c r="CD70" s="154">
        <f t="shared" si="102"/>
        <v>0</v>
      </c>
      <c r="CE70" s="154">
        <f t="shared" si="103"/>
        <v>0</v>
      </c>
      <c r="CF70" s="154">
        <f t="shared" si="104"/>
        <v>0</v>
      </c>
      <c r="CG70" s="154">
        <f t="shared" si="105"/>
        <v>0</v>
      </c>
      <c r="CH70" s="154">
        <f t="shared" si="106"/>
        <v>0</v>
      </c>
      <c r="CI70" s="154">
        <f t="shared" si="107"/>
        <v>0</v>
      </c>
      <c r="CJ70" s="154">
        <f t="shared" si="107"/>
        <v>0</v>
      </c>
      <c r="CK70" s="154">
        <f t="shared" si="107"/>
        <v>0</v>
      </c>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c r="DJ70" s="87"/>
      <c r="DK70" s="87"/>
    </row>
    <row r="71" spans="1:115" ht="15" customHeight="1" x14ac:dyDescent="0.3">
      <c r="A71" s="104">
        <f>+'OBL. CONTRATO '!A75</f>
        <v>63</v>
      </c>
      <c r="B71" s="104">
        <f>+'OBL. CONTRATO '!B75</f>
        <v>4</v>
      </c>
      <c r="C71" s="104">
        <f>+'OBL. CONTRATO '!C75</f>
        <v>3</v>
      </c>
      <c r="D71" s="104">
        <f>+'OBL. CONTRATO '!D75</f>
        <v>12</v>
      </c>
      <c r="E71" s="104" t="str">
        <f>+'OBL. CONTRATO '!F75</f>
        <v xml:space="preserve">CUANTITATIVO </v>
      </c>
      <c r="F71" s="104" t="str">
        <f>+'OBL. CONTRATO '!G75</f>
        <v>Alicia</v>
      </c>
      <c r="G71" s="104" t="str">
        <f>+'OBL. CONTRATO '!K75</f>
        <v>MENSUAL</v>
      </c>
      <c r="H71" s="104" t="str">
        <f>+'OBL. CONTRATO '!L75</f>
        <v>TRANSVERSAL</v>
      </c>
      <c r="I71" s="104" t="str">
        <f>+'OBL. CONTRATO '!M75</f>
        <v xml:space="preserve">SI </v>
      </c>
      <c r="J71" s="104" t="str">
        <f>+'OBL. CONTRATO '!N75</f>
        <v>NO</v>
      </c>
      <c r="K71" s="104" t="str">
        <f>+'OBL. CONTRATO '!O75</f>
        <v>CCP</v>
      </c>
      <c r="L71" s="112" t="s">
        <v>14</v>
      </c>
      <c r="M71" s="112" t="s">
        <v>14</v>
      </c>
      <c r="N71" s="112" t="s">
        <v>14</v>
      </c>
      <c r="O71" s="172" t="s">
        <v>14</v>
      </c>
      <c r="P71" s="172" t="s">
        <v>14</v>
      </c>
      <c r="Q71" s="172" t="s">
        <v>14</v>
      </c>
      <c r="R71" s="172" t="s">
        <v>14</v>
      </c>
      <c r="S71" s="172" t="s">
        <v>14</v>
      </c>
      <c r="T71" s="172" t="s">
        <v>14</v>
      </c>
      <c r="U71" s="172" t="s">
        <v>14</v>
      </c>
      <c r="V71" s="112" t="s">
        <v>14</v>
      </c>
      <c r="W71" s="112" t="s">
        <v>14</v>
      </c>
      <c r="X71" s="112" t="s">
        <v>14</v>
      </c>
      <c r="Y71" s="172" t="s">
        <v>14</v>
      </c>
      <c r="Z71" s="172" t="s">
        <v>14</v>
      </c>
      <c r="AA71" s="172" t="s">
        <v>14</v>
      </c>
      <c r="AB71" s="172" t="s">
        <v>14</v>
      </c>
      <c r="AC71" s="172" t="s">
        <v>14</v>
      </c>
      <c r="AD71" s="172" t="s">
        <v>14</v>
      </c>
      <c r="AE71" s="172" t="s">
        <v>14</v>
      </c>
      <c r="AF71" s="172" t="s">
        <v>14</v>
      </c>
      <c r="AG71" s="172" t="s">
        <v>14</v>
      </c>
      <c r="AH71" s="172" t="s">
        <v>14</v>
      </c>
      <c r="AI71" s="112" t="s">
        <v>14</v>
      </c>
      <c r="AJ71" s="113">
        <f>IFERROR(VLOOKUP(CONCATENATE($H71,L71,),'Condicionales '!$D$55:$F$57,3,0)/VLOOKUP($H71,$I$123:L189,$AJ$1,0),0)</f>
        <v>1.2500000000000001E-2</v>
      </c>
      <c r="AK71" s="113">
        <f>IFERROR(VLOOKUP(CONCATENATE($H71,M71,),'Condicionales '!$D$55:$F$57,3,0)/VLOOKUP($H71,$I$123:M189,AK$1,0),0)</f>
        <v>8.3333333333333332E-3</v>
      </c>
      <c r="AL71" s="113">
        <f>IFERROR(VLOOKUP(CONCATENATE($H71,N71,),'Condicionales '!$D$55:$F$57,3,0)/VLOOKUP($H71,$I$123:N189,AL$1,0),0)</f>
        <v>7.4074074074074077E-3</v>
      </c>
      <c r="AM71" s="113">
        <f>IFERROR(VLOOKUP(CONCATENATE($H71,O71,),'Condicionales '!$D$55:$F$57,3,0)/VLOOKUP($H71,$I$123:O189,AM$1,0),0)</f>
        <v>8.3333333333333332E-3</v>
      </c>
      <c r="AN71" s="113">
        <f>IFERROR(VLOOKUP(CONCATENATE($H71,P71,),'Condicionales '!$D$55:$F$57,3,0)/VLOOKUP($H71,$I$123:P189,AN$1,0),0)</f>
        <v>8.0000000000000002E-3</v>
      </c>
      <c r="AO71" s="113">
        <f>IFERROR(VLOOKUP(CONCATENATE($H71,Q71,),'Condicionales '!$D$55:$F$57,3,0)/VLOOKUP($H71,$I$123:Q189,AO$1,0),0)</f>
        <v>8.6956521739130436E-3</v>
      </c>
      <c r="AP71" s="113">
        <f>IFERROR(VLOOKUP(CONCATENATE($H71,R71,),'Condicionales '!$D$55:$F$57,3,0)/VLOOKUP($H71,$I$123:R189,AP$1,0),0)</f>
        <v>8.0000000000000002E-3</v>
      </c>
      <c r="AQ71" s="113">
        <f>IFERROR(VLOOKUP(CONCATENATE($H71,S71,),'Condicionales '!$D$55:$F$57,3,0)/VLOOKUP($H71,$I$123:S189,AQ$1,0),0)</f>
        <v>7.6923076923076927E-3</v>
      </c>
      <c r="AR71" s="113">
        <f>IFERROR(VLOOKUP(CONCATENATE($H71,T71,),'Condicionales '!$D$55:$F$57,3,0)/VLOOKUP($H71,$I$123:T189,AR$1,0),0)</f>
        <v>8.0000000000000002E-3</v>
      </c>
      <c r="AS71" s="113">
        <f>IFERROR(VLOOKUP(CONCATENATE($H71,U71,),'Condicionales '!$D$55:$F$57,3,0)/VLOOKUP($H71,$I$123:U189,AS$1,0),0)</f>
        <v>9.0909090909090922E-3</v>
      </c>
      <c r="AT71" s="113">
        <f>IFERROR(VLOOKUP(CONCATENATE($H71,V71,),'Condicionales '!$D$55:$F$57,3,0)/VLOOKUP($H71,$I$123:V189,AT$1,0),0)</f>
        <v>8.0000000000000002E-3</v>
      </c>
      <c r="AU71" s="113">
        <f>IFERROR(VLOOKUP(CONCATENATE($H71,W71,),'Condicionales '!$D$55:$F$57,3,0)/VLOOKUP($H71,$I$123:W189,AU$1,0),0)</f>
        <v>8.6956521739130436E-3</v>
      </c>
      <c r="AV71" s="113">
        <f>IFERROR(VLOOKUP(CONCATENATE($H71,X71,),'Condicionales '!$D$55:$F$57,3,0)/VLOOKUP($H71,$I$123:X189,AV$1,0),0)</f>
        <v>8.3333333333333332E-3</v>
      </c>
      <c r="AW71" s="113">
        <f>IFERROR(VLOOKUP(CONCATENATE($H71,Y71,),'Condicionales '!$D$55:$F$57,3,0)/VLOOKUP($H71,$I$123:Y189,AW$1,0),0)</f>
        <v>8.0000000000000002E-3</v>
      </c>
      <c r="AX71" s="113">
        <f>IFERROR(VLOOKUP(CONCATENATE($H71,Z71,),'Condicionales '!$D$55:$F$57,3,0)/VLOOKUP($H71,$I$123:Z189,AX$1,0),0)</f>
        <v>7.4074074074074077E-3</v>
      </c>
      <c r="AY71" s="113">
        <f>IFERROR(VLOOKUP(CONCATENATE($H71,AA71,),'Condicionales '!$D$55:$F$57,3,0)/VLOOKUP($H71,$I$123:AA189,AY$1,0),0)</f>
        <v>7.1428571428571435E-3</v>
      </c>
      <c r="AZ71" s="113">
        <f>IFERROR(VLOOKUP(CONCATENATE($H71,AB71,),'Condicionales '!$D$55:$F$57,3,0)/VLOOKUP($H71,$I$123:AB189,AZ$1,0),0)</f>
        <v>7.6923076923076927E-3</v>
      </c>
      <c r="BA71" s="113">
        <f>IFERROR(VLOOKUP(CONCATENATE($H71,AC71,),'Condicionales '!$D$55:$F$57,3,0)/VLOOKUP($H71,$I$123:AC189,BA$1,0),0)</f>
        <v>6.6666666666666671E-3</v>
      </c>
      <c r="BB71" s="113">
        <f>IFERROR(VLOOKUP(CONCATENATE($H71,AD71,),'Condicionales '!$D$55:$F$57,3,0)/VLOOKUP($H71,$I$123:AD189,BB$1,0),0)</f>
        <v>6.6666666666666671E-3</v>
      </c>
      <c r="BC71" s="113">
        <f>IFERROR(VLOOKUP(CONCATENATE($H71,AE71,),'Condicionales '!$D$55:$F$57,3,0)/VLOOKUP($H71,$I$123:AE189,BC$1,0),0)</f>
        <v>7.1428571428571435E-3</v>
      </c>
      <c r="BD71" s="113">
        <f>IFERROR(VLOOKUP(CONCATENATE($H71,AF71,),'Condicionales '!$D$55:$F$57,3,0)/VLOOKUP($H71,$I$123:AF189,BD$1,0),0)</f>
        <v>6.0606060606060606E-3</v>
      </c>
      <c r="BE71" s="113">
        <f>IFERROR(VLOOKUP(CONCATENATE($H71,AG71,),'Condicionales '!$D$55:$F$57,3,0)/VLOOKUP($H71,$I$123:AG189,BE$1,0),0)</f>
        <v>8.0000000000000002E-3</v>
      </c>
      <c r="BF71" s="113">
        <f>IFERROR(VLOOKUP(CONCATENATE($H71,AH71,),'Condicionales '!$D$55:$F$57,3,0)/VLOOKUP($H71,$I$123:AH189,BF$1,0),0)</f>
        <v>7.6923076923076927E-3</v>
      </c>
      <c r="BG71" s="113">
        <f>IFERROR(VLOOKUP(CONCATENATE($H71,AI71,),'Condicionales '!$D$55:$F$57,3,0)/VLOOKUP($H71,$I$123:AI189,BG$1,0),0)</f>
        <v>7.1428571428571435E-3</v>
      </c>
      <c r="BH71" s="121">
        <f t="shared" si="54"/>
        <v>0.19069646215298394</v>
      </c>
      <c r="BI71" s="89">
        <f t="shared" si="55"/>
        <v>24</v>
      </c>
      <c r="BJ71" s="121">
        <f t="shared" si="56"/>
        <v>7.945685923040997E-3</v>
      </c>
      <c r="BK71" s="87"/>
      <c r="BL71" s="87"/>
      <c r="BM71" s="87"/>
      <c r="BN71" s="154">
        <f t="shared" si="86"/>
        <v>1.2500000000000001E-2</v>
      </c>
      <c r="BO71" s="154">
        <f t="shared" si="87"/>
        <v>2.0833333333333336E-2</v>
      </c>
      <c r="BP71" s="154">
        <f t="shared" si="88"/>
        <v>2.8240740740740743E-2</v>
      </c>
      <c r="BQ71" s="154">
        <f t="shared" si="89"/>
        <v>3.6574074074074078E-2</v>
      </c>
      <c r="BR71" s="154">
        <f t="shared" si="90"/>
        <v>4.4574074074074078E-2</v>
      </c>
      <c r="BS71" s="154">
        <f t="shared" si="91"/>
        <v>5.326972624798712E-2</v>
      </c>
      <c r="BT71" s="154">
        <f t="shared" si="92"/>
        <v>6.126972624798712E-2</v>
      </c>
      <c r="BU71" s="154">
        <f t="shared" si="93"/>
        <v>6.896203394029482E-2</v>
      </c>
      <c r="BV71" s="154">
        <f t="shared" si="94"/>
        <v>7.6962033940294827E-2</v>
      </c>
      <c r="BW71" s="154">
        <f t="shared" si="95"/>
        <v>8.6052943031203921E-2</v>
      </c>
      <c r="BX71" s="154">
        <f t="shared" si="96"/>
        <v>9.4052943031203928E-2</v>
      </c>
      <c r="BY71" s="154">
        <f t="shared" si="97"/>
        <v>0.10274859520511698</v>
      </c>
      <c r="BZ71" s="154">
        <f t="shared" si="98"/>
        <v>0.11108192853845031</v>
      </c>
      <c r="CA71" s="154">
        <f t="shared" si="99"/>
        <v>0.11908192853845032</v>
      </c>
      <c r="CB71" s="154">
        <f t="shared" si="100"/>
        <v>0.12648933594585773</v>
      </c>
      <c r="CC71" s="154">
        <f t="shared" si="101"/>
        <v>0.13363219308871488</v>
      </c>
      <c r="CD71" s="154">
        <f t="shared" si="102"/>
        <v>0.14132450078102257</v>
      </c>
      <c r="CE71" s="154">
        <f t="shared" si="103"/>
        <v>0.14799116744768923</v>
      </c>
      <c r="CF71" s="154">
        <f t="shared" si="104"/>
        <v>0.15465783411435588</v>
      </c>
      <c r="CG71" s="154">
        <f t="shared" si="105"/>
        <v>0.16180069125721303</v>
      </c>
      <c r="CH71" s="154">
        <f t="shared" si="106"/>
        <v>0.15536129731781906</v>
      </c>
      <c r="CI71" s="154">
        <f t="shared" si="107"/>
        <v>0.15502796398448573</v>
      </c>
      <c r="CJ71" s="154">
        <f t="shared" si="107"/>
        <v>0.15531286426938604</v>
      </c>
      <c r="CK71" s="154">
        <f t="shared" si="107"/>
        <v>0.15412238807890982</v>
      </c>
      <c r="CL71" s="87"/>
      <c r="CM71" s="87"/>
      <c r="CN71" s="87"/>
      <c r="CO71" s="87"/>
      <c r="CP71" s="87"/>
      <c r="CQ71" s="87"/>
      <c r="CR71" s="87"/>
      <c r="CS71" s="87"/>
      <c r="CT71" s="87"/>
      <c r="CU71" s="87"/>
      <c r="CV71" s="87"/>
      <c r="CW71" s="87"/>
      <c r="CX71" s="87"/>
      <c r="CY71" s="87"/>
      <c r="CZ71" s="87"/>
      <c r="DA71" s="87"/>
      <c r="DB71" s="87"/>
      <c r="DC71" s="87"/>
      <c r="DD71" s="87"/>
      <c r="DE71" s="87"/>
      <c r="DF71" s="87"/>
      <c r="DG71" s="87"/>
      <c r="DH71" s="87"/>
      <c r="DI71" s="87"/>
      <c r="DJ71" s="87"/>
      <c r="DK71" s="87"/>
    </row>
    <row r="72" spans="1:115" ht="15" customHeight="1" x14ac:dyDescent="0.3">
      <c r="A72" s="104">
        <f>+'OBL. CONTRATO '!A76</f>
        <v>64</v>
      </c>
      <c r="B72" s="104">
        <f>+'OBL. CONTRATO '!B76</f>
        <v>4</v>
      </c>
      <c r="C72" s="104">
        <f>+'OBL. CONTRATO '!C76</f>
        <v>3</v>
      </c>
      <c r="D72" s="104">
        <f>+'OBL. CONTRATO '!D76</f>
        <v>13</v>
      </c>
      <c r="E72" s="104" t="str">
        <f>+'OBL. CONTRATO '!F76</f>
        <v>N/A</v>
      </c>
      <c r="F72" s="104" t="str">
        <f>+'OBL. CONTRATO '!G76</f>
        <v>N/A</v>
      </c>
      <c r="G72" s="115">
        <f>+'OBL. CONTRATO '!K76</f>
        <v>0</v>
      </c>
      <c r="H72" s="104" t="str">
        <f>+'OBL. CONTRATO '!L76</f>
        <v>TRANSVERSAL</v>
      </c>
      <c r="I72" s="104" t="str">
        <f>+'OBL. CONTRATO '!M76</f>
        <v xml:space="preserve">NO </v>
      </c>
      <c r="J72" s="104" t="str">
        <f>+'OBL. CONTRATO '!N76</f>
        <v>NO</v>
      </c>
      <c r="K72" s="104" t="str">
        <f>+'OBL. CONTRATO '!O76</f>
        <v>SCP</v>
      </c>
      <c r="L72" s="112" t="s">
        <v>71</v>
      </c>
      <c r="M72" s="112" t="s">
        <v>71</v>
      </c>
      <c r="N72" s="112" t="s">
        <v>71</v>
      </c>
      <c r="O72" s="172" t="s">
        <v>71</v>
      </c>
      <c r="P72" s="172" t="s">
        <v>71</v>
      </c>
      <c r="Q72" s="172" t="s">
        <v>71</v>
      </c>
      <c r="R72" s="172" t="s">
        <v>71</v>
      </c>
      <c r="S72" s="172" t="s">
        <v>71</v>
      </c>
      <c r="T72" s="172" t="s">
        <v>71</v>
      </c>
      <c r="U72" s="172" t="s">
        <v>71</v>
      </c>
      <c r="V72" s="112" t="s">
        <v>71</v>
      </c>
      <c r="W72" s="112" t="s">
        <v>71</v>
      </c>
      <c r="X72" s="112" t="s">
        <v>71</v>
      </c>
      <c r="Y72" s="172" t="s">
        <v>71</v>
      </c>
      <c r="Z72" s="172" t="s">
        <v>71</v>
      </c>
      <c r="AA72" s="172" t="s">
        <v>71</v>
      </c>
      <c r="AB72" s="172" t="s">
        <v>71</v>
      </c>
      <c r="AC72" s="172" t="s">
        <v>71</v>
      </c>
      <c r="AD72" s="172" t="s">
        <v>71</v>
      </c>
      <c r="AE72" s="172" t="s">
        <v>71</v>
      </c>
      <c r="AF72" s="172" t="s">
        <v>71</v>
      </c>
      <c r="AG72" s="172" t="s">
        <v>71</v>
      </c>
      <c r="AH72" s="172" t="s">
        <v>71</v>
      </c>
      <c r="AI72" s="112" t="s">
        <v>71</v>
      </c>
      <c r="AJ72" s="113">
        <f>IFERROR(VLOOKUP(CONCATENATE($H72,L72,),'Condicionales '!$D$55:$F$57,3,0)/VLOOKUP($H72,$I$123:L190,$AJ$1,0),0)</f>
        <v>0</v>
      </c>
      <c r="AK72" s="113">
        <f>IFERROR(VLOOKUP(CONCATENATE($H72,M72,),'Condicionales '!$D$55:$F$57,3,0)/VLOOKUP($H72,$I$123:M190,AK$1,0),0)</f>
        <v>0</v>
      </c>
      <c r="AL72" s="113">
        <f>IFERROR(VLOOKUP(CONCATENATE($H72,N72,),'Condicionales '!$D$55:$F$57,3,0)/VLOOKUP($H72,$I$123:N190,AL$1,0),0)</f>
        <v>0</v>
      </c>
      <c r="AM72" s="113">
        <f>IFERROR(VLOOKUP(CONCATENATE($H72,O72,),'Condicionales '!$D$55:$F$57,3,0)/VLOOKUP($H72,$I$123:O190,AM$1,0),0)</f>
        <v>0</v>
      </c>
      <c r="AN72" s="113">
        <f>IFERROR(VLOOKUP(CONCATENATE($H72,P72,),'Condicionales '!$D$55:$F$57,3,0)/VLOOKUP($H72,$I$123:P190,AN$1,0),0)</f>
        <v>0</v>
      </c>
      <c r="AO72" s="113">
        <f>IFERROR(VLOOKUP(CONCATENATE($H72,Q72,),'Condicionales '!$D$55:$F$57,3,0)/VLOOKUP($H72,$I$123:Q190,AO$1,0),0)</f>
        <v>0</v>
      </c>
      <c r="AP72" s="113">
        <f>IFERROR(VLOOKUP(CONCATENATE($H72,R72,),'Condicionales '!$D$55:$F$57,3,0)/VLOOKUP($H72,$I$123:R190,AP$1,0),0)</f>
        <v>0</v>
      </c>
      <c r="AQ72" s="113">
        <f>IFERROR(VLOOKUP(CONCATENATE($H72,S72,),'Condicionales '!$D$55:$F$57,3,0)/VLOOKUP($H72,$I$123:S190,AQ$1,0),0)</f>
        <v>0</v>
      </c>
      <c r="AR72" s="113">
        <f>IFERROR(VLOOKUP(CONCATENATE($H72,T72,),'Condicionales '!$D$55:$F$57,3,0)/VLOOKUP($H72,$I$123:T190,AR$1,0),0)</f>
        <v>0</v>
      </c>
      <c r="AS72" s="113">
        <f>IFERROR(VLOOKUP(CONCATENATE($H72,U72,),'Condicionales '!$D$55:$F$57,3,0)/VLOOKUP($H72,$I$123:U190,AS$1,0),0)</f>
        <v>0</v>
      </c>
      <c r="AT72" s="113">
        <f>IFERROR(VLOOKUP(CONCATENATE($H72,V72,),'Condicionales '!$D$55:$F$57,3,0)/VLOOKUP($H72,$I$123:V190,AT$1,0),0)</f>
        <v>0</v>
      </c>
      <c r="AU72" s="113">
        <f>IFERROR(VLOOKUP(CONCATENATE($H72,W72,),'Condicionales '!$D$55:$F$57,3,0)/VLOOKUP($H72,$I$123:W190,AU$1,0),0)</f>
        <v>0</v>
      </c>
      <c r="AV72" s="113">
        <f>IFERROR(VLOOKUP(CONCATENATE($H72,X72,),'Condicionales '!$D$55:$F$57,3,0)/VLOOKUP($H72,$I$123:X190,AV$1,0),0)</f>
        <v>0</v>
      </c>
      <c r="AW72" s="113">
        <f>IFERROR(VLOOKUP(CONCATENATE($H72,Y72,),'Condicionales '!$D$55:$F$57,3,0)/VLOOKUP($H72,$I$123:Y190,AW$1,0),0)</f>
        <v>0</v>
      </c>
      <c r="AX72" s="113">
        <f>IFERROR(VLOOKUP(CONCATENATE($H72,Z72,),'Condicionales '!$D$55:$F$57,3,0)/VLOOKUP($H72,$I$123:Z190,AX$1,0),0)</f>
        <v>0</v>
      </c>
      <c r="AY72" s="113">
        <f>IFERROR(VLOOKUP(CONCATENATE($H72,AA72,),'Condicionales '!$D$55:$F$57,3,0)/VLOOKUP($H72,$I$123:AA190,AY$1,0),0)</f>
        <v>0</v>
      </c>
      <c r="AZ72" s="113">
        <f>IFERROR(VLOOKUP(CONCATENATE($H72,AB72,),'Condicionales '!$D$55:$F$57,3,0)/VLOOKUP($H72,$I$123:AB190,AZ$1,0),0)</f>
        <v>0</v>
      </c>
      <c r="BA72" s="113">
        <f>IFERROR(VLOOKUP(CONCATENATE($H72,AC72,),'Condicionales '!$D$55:$F$57,3,0)/VLOOKUP($H72,$I$123:AC190,BA$1,0),0)</f>
        <v>0</v>
      </c>
      <c r="BB72" s="113">
        <f>IFERROR(VLOOKUP(CONCATENATE($H72,AD72,),'Condicionales '!$D$55:$F$57,3,0)/VLOOKUP($H72,$I$123:AD190,BB$1,0),0)</f>
        <v>0</v>
      </c>
      <c r="BC72" s="113">
        <f>IFERROR(VLOOKUP(CONCATENATE($H72,AE72,),'Condicionales '!$D$55:$F$57,3,0)/VLOOKUP($H72,$I$123:AE190,BC$1,0),0)</f>
        <v>0</v>
      </c>
      <c r="BD72" s="113">
        <f>IFERROR(VLOOKUP(CONCATENATE($H72,AF72,),'Condicionales '!$D$55:$F$57,3,0)/VLOOKUP($H72,$I$123:AF190,BD$1,0),0)</f>
        <v>0</v>
      </c>
      <c r="BE72" s="113">
        <f>IFERROR(VLOOKUP(CONCATENATE($H72,AG72,),'Condicionales '!$D$55:$F$57,3,0)/VLOOKUP($H72,$I$123:AG190,BE$1,0),0)</f>
        <v>0</v>
      </c>
      <c r="BF72" s="113">
        <f>IFERROR(VLOOKUP(CONCATENATE($H72,AH72,),'Condicionales '!$D$55:$F$57,3,0)/VLOOKUP($H72,$I$123:AH190,BF$1,0),0)</f>
        <v>0</v>
      </c>
      <c r="BG72" s="113">
        <f>IFERROR(VLOOKUP(CONCATENATE($H72,AI72,),'Condicionales '!$D$55:$F$57,3,0)/VLOOKUP($H72,$I$123:AI190,BG$1,0),0)</f>
        <v>0</v>
      </c>
      <c r="BH72" s="121">
        <f t="shared" si="54"/>
        <v>0</v>
      </c>
      <c r="BI72" s="89">
        <f t="shared" si="55"/>
        <v>0</v>
      </c>
      <c r="BJ72" s="121">
        <f t="shared" si="56"/>
        <v>0</v>
      </c>
      <c r="BK72" s="87"/>
      <c r="BL72" s="87"/>
      <c r="BM72" s="87"/>
      <c r="BN72" s="154">
        <f t="shared" si="86"/>
        <v>0</v>
      </c>
      <c r="BO72" s="154">
        <f t="shared" si="87"/>
        <v>0</v>
      </c>
      <c r="BP72" s="154">
        <f t="shared" si="88"/>
        <v>0</v>
      </c>
      <c r="BQ72" s="154">
        <f t="shared" si="89"/>
        <v>0</v>
      </c>
      <c r="BR72" s="154">
        <f t="shared" si="90"/>
        <v>0</v>
      </c>
      <c r="BS72" s="154">
        <f t="shared" si="91"/>
        <v>0</v>
      </c>
      <c r="BT72" s="154">
        <f t="shared" si="92"/>
        <v>0</v>
      </c>
      <c r="BU72" s="154">
        <f t="shared" si="93"/>
        <v>0</v>
      </c>
      <c r="BV72" s="154">
        <f t="shared" si="94"/>
        <v>0</v>
      </c>
      <c r="BW72" s="154">
        <f t="shared" si="95"/>
        <v>0</v>
      </c>
      <c r="BX72" s="154">
        <f t="shared" si="96"/>
        <v>0</v>
      </c>
      <c r="BY72" s="154">
        <f t="shared" si="97"/>
        <v>0</v>
      </c>
      <c r="BZ72" s="154">
        <f t="shared" si="98"/>
        <v>0</v>
      </c>
      <c r="CA72" s="154">
        <f t="shared" si="99"/>
        <v>0</v>
      </c>
      <c r="CB72" s="154">
        <f t="shared" si="100"/>
        <v>0</v>
      </c>
      <c r="CC72" s="154">
        <f t="shared" si="101"/>
        <v>0</v>
      </c>
      <c r="CD72" s="154">
        <f t="shared" si="102"/>
        <v>0</v>
      </c>
      <c r="CE72" s="154">
        <f t="shared" si="103"/>
        <v>0</v>
      </c>
      <c r="CF72" s="154">
        <f t="shared" si="104"/>
        <v>0</v>
      </c>
      <c r="CG72" s="154">
        <f t="shared" si="105"/>
        <v>0</v>
      </c>
      <c r="CH72" s="154">
        <f t="shared" si="106"/>
        <v>0</v>
      </c>
      <c r="CI72" s="154">
        <f t="shared" si="107"/>
        <v>0</v>
      </c>
      <c r="CJ72" s="154">
        <f t="shared" si="107"/>
        <v>0</v>
      </c>
      <c r="CK72" s="154">
        <f t="shared" si="107"/>
        <v>0</v>
      </c>
      <c r="CL72" s="87"/>
      <c r="CM72" s="87"/>
      <c r="CN72" s="87"/>
      <c r="CO72" s="87"/>
      <c r="CP72" s="87"/>
      <c r="CQ72" s="87"/>
      <c r="CR72" s="87"/>
      <c r="CS72" s="87"/>
      <c r="CT72" s="87"/>
      <c r="CU72" s="87"/>
      <c r="CV72" s="87"/>
      <c r="CW72" s="87"/>
      <c r="CX72" s="87"/>
      <c r="CY72" s="87"/>
      <c r="CZ72" s="87"/>
      <c r="DA72" s="87"/>
      <c r="DB72" s="87"/>
      <c r="DC72" s="87"/>
      <c r="DD72" s="87"/>
      <c r="DE72" s="87"/>
      <c r="DF72" s="87"/>
      <c r="DG72" s="87"/>
      <c r="DH72" s="87"/>
      <c r="DI72" s="87"/>
      <c r="DJ72" s="87"/>
      <c r="DK72" s="87"/>
    </row>
    <row r="73" spans="1:115" ht="15" customHeight="1" x14ac:dyDescent="0.3">
      <c r="A73" s="104">
        <f>+'OBL. CONTRATO '!A77</f>
        <v>65</v>
      </c>
      <c r="B73" s="104">
        <f>+'OBL. CONTRATO '!B77</f>
        <v>4</v>
      </c>
      <c r="C73" s="104">
        <f>+'OBL. CONTRATO '!C77</f>
        <v>3</v>
      </c>
      <c r="D73" s="104">
        <f>+'OBL. CONTRATO '!D77</f>
        <v>14</v>
      </c>
      <c r="E73" s="104" t="str">
        <f>+'OBL. CONTRATO '!F77</f>
        <v>N/A</v>
      </c>
      <c r="F73" s="104" t="str">
        <f>+'OBL. CONTRATO '!G77</f>
        <v>N/A</v>
      </c>
      <c r="G73" s="115">
        <f>+'OBL. CONTRATO '!K77</f>
        <v>0</v>
      </c>
      <c r="H73" s="104" t="str">
        <f>+'OBL. CONTRATO '!L77</f>
        <v>TRANSVERSAL</v>
      </c>
      <c r="I73" s="104" t="str">
        <f>+'OBL. CONTRATO '!M77</f>
        <v xml:space="preserve">NO </v>
      </c>
      <c r="J73" s="104" t="str">
        <f>+'OBL. CONTRATO '!N77</f>
        <v>NO</v>
      </c>
      <c r="K73" s="104" t="str">
        <f>+'OBL. CONTRATO '!O77</f>
        <v>SCP</v>
      </c>
      <c r="L73" s="112" t="s">
        <v>71</v>
      </c>
      <c r="M73" s="112" t="s">
        <v>71</v>
      </c>
      <c r="N73" s="112" t="s">
        <v>71</v>
      </c>
      <c r="O73" s="172" t="s">
        <v>71</v>
      </c>
      <c r="P73" s="172" t="s">
        <v>71</v>
      </c>
      <c r="Q73" s="172" t="s">
        <v>71</v>
      </c>
      <c r="R73" s="172" t="s">
        <v>71</v>
      </c>
      <c r="S73" s="172" t="s">
        <v>71</v>
      </c>
      <c r="T73" s="172" t="s">
        <v>71</v>
      </c>
      <c r="U73" s="172" t="s">
        <v>71</v>
      </c>
      <c r="V73" s="112" t="s">
        <v>71</v>
      </c>
      <c r="W73" s="112" t="s">
        <v>71</v>
      </c>
      <c r="X73" s="112" t="s">
        <v>71</v>
      </c>
      <c r="Y73" s="172" t="s">
        <v>71</v>
      </c>
      <c r="Z73" s="172" t="s">
        <v>71</v>
      </c>
      <c r="AA73" s="172" t="s">
        <v>71</v>
      </c>
      <c r="AB73" s="172" t="s">
        <v>71</v>
      </c>
      <c r="AC73" s="172" t="s">
        <v>71</v>
      </c>
      <c r="AD73" s="172" t="s">
        <v>71</v>
      </c>
      <c r="AE73" s="172" t="s">
        <v>71</v>
      </c>
      <c r="AF73" s="172" t="s">
        <v>71</v>
      </c>
      <c r="AG73" s="172" t="s">
        <v>71</v>
      </c>
      <c r="AH73" s="172" t="s">
        <v>71</v>
      </c>
      <c r="AI73" s="112" t="s">
        <v>71</v>
      </c>
      <c r="AJ73" s="113">
        <f>IFERROR(VLOOKUP(CONCATENATE($H73,L73,),'Condicionales '!$D$55:$F$57,3,0)/VLOOKUP($H73,$I$123:L191,$AJ$1,0),0)</f>
        <v>0</v>
      </c>
      <c r="AK73" s="113">
        <f>IFERROR(VLOOKUP(CONCATENATE($H73,M73,),'Condicionales '!$D$55:$F$57,3,0)/VLOOKUP($H73,$I$123:M191,AK$1,0),0)</f>
        <v>0</v>
      </c>
      <c r="AL73" s="113">
        <f>IFERROR(VLOOKUP(CONCATENATE($H73,N73,),'Condicionales '!$D$55:$F$57,3,0)/VLOOKUP($H73,$I$123:N191,AL$1,0),0)</f>
        <v>0</v>
      </c>
      <c r="AM73" s="113">
        <f>IFERROR(VLOOKUP(CONCATENATE($H73,O73,),'Condicionales '!$D$55:$F$57,3,0)/VLOOKUP($H73,$I$123:O191,AM$1,0),0)</f>
        <v>0</v>
      </c>
      <c r="AN73" s="113">
        <f>IFERROR(VLOOKUP(CONCATENATE($H73,P73,),'Condicionales '!$D$55:$F$57,3,0)/VLOOKUP($H73,$I$123:P191,AN$1,0),0)</f>
        <v>0</v>
      </c>
      <c r="AO73" s="113">
        <f>IFERROR(VLOOKUP(CONCATENATE($H73,Q73,),'Condicionales '!$D$55:$F$57,3,0)/VLOOKUP($H73,$I$123:Q191,AO$1,0),0)</f>
        <v>0</v>
      </c>
      <c r="AP73" s="113">
        <f>IFERROR(VLOOKUP(CONCATENATE($H73,R73,),'Condicionales '!$D$55:$F$57,3,0)/VLOOKUP($H73,$I$123:R191,AP$1,0),0)</f>
        <v>0</v>
      </c>
      <c r="AQ73" s="113">
        <f>IFERROR(VLOOKUP(CONCATENATE($H73,S73,),'Condicionales '!$D$55:$F$57,3,0)/VLOOKUP($H73,$I$123:S191,AQ$1,0),0)</f>
        <v>0</v>
      </c>
      <c r="AR73" s="113">
        <f>IFERROR(VLOOKUP(CONCATENATE($H73,T73,),'Condicionales '!$D$55:$F$57,3,0)/VLOOKUP($H73,$I$123:T191,AR$1,0),0)</f>
        <v>0</v>
      </c>
      <c r="AS73" s="113">
        <f>IFERROR(VLOOKUP(CONCATENATE($H73,U73,),'Condicionales '!$D$55:$F$57,3,0)/VLOOKUP($H73,$I$123:U191,AS$1,0),0)</f>
        <v>0</v>
      </c>
      <c r="AT73" s="113">
        <f>IFERROR(VLOOKUP(CONCATENATE($H73,V73,),'Condicionales '!$D$55:$F$57,3,0)/VLOOKUP($H73,$I$123:V191,AT$1,0),0)</f>
        <v>0</v>
      </c>
      <c r="AU73" s="113">
        <f>IFERROR(VLOOKUP(CONCATENATE($H73,W73,),'Condicionales '!$D$55:$F$57,3,0)/VLOOKUP($H73,$I$123:W191,AU$1,0),0)</f>
        <v>0</v>
      </c>
      <c r="AV73" s="113">
        <f>IFERROR(VLOOKUP(CONCATENATE($H73,X73,),'Condicionales '!$D$55:$F$57,3,0)/VLOOKUP($H73,$I$123:X191,AV$1,0),0)</f>
        <v>0</v>
      </c>
      <c r="AW73" s="113">
        <f>IFERROR(VLOOKUP(CONCATENATE($H73,Y73,),'Condicionales '!$D$55:$F$57,3,0)/VLOOKUP($H73,$I$123:Y191,AW$1,0),0)</f>
        <v>0</v>
      </c>
      <c r="AX73" s="113">
        <f>IFERROR(VLOOKUP(CONCATENATE($H73,Z73,),'Condicionales '!$D$55:$F$57,3,0)/VLOOKUP($H73,$I$123:Z191,AX$1,0),0)</f>
        <v>0</v>
      </c>
      <c r="AY73" s="113">
        <f>IFERROR(VLOOKUP(CONCATENATE($H73,AA73,),'Condicionales '!$D$55:$F$57,3,0)/VLOOKUP($H73,$I$123:AA191,AY$1,0),0)</f>
        <v>0</v>
      </c>
      <c r="AZ73" s="113">
        <f>IFERROR(VLOOKUP(CONCATENATE($H73,AB73,),'Condicionales '!$D$55:$F$57,3,0)/VLOOKUP($H73,$I$123:AB191,AZ$1,0),0)</f>
        <v>0</v>
      </c>
      <c r="BA73" s="113">
        <f>IFERROR(VLOOKUP(CONCATENATE($H73,AC73,),'Condicionales '!$D$55:$F$57,3,0)/VLOOKUP($H73,$I$123:AC191,BA$1,0),0)</f>
        <v>0</v>
      </c>
      <c r="BB73" s="113">
        <f>IFERROR(VLOOKUP(CONCATENATE($H73,AD73,),'Condicionales '!$D$55:$F$57,3,0)/VLOOKUP($H73,$I$123:AD191,BB$1,0),0)</f>
        <v>0</v>
      </c>
      <c r="BC73" s="113">
        <f>IFERROR(VLOOKUP(CONCATENATE($H73,AE73,),'Condicionales '!$D$55:$F$57,3,0)/VLOOKUP($H73,$I$123:AE191,BC$1,0),0)</f>
        <v>0</v>
      </c>
      <c r="BD73" s="113">
        <f>IFERROR(VLOOKUP(CONCATENATE($H73,AF73,),'Condicionales '!$D$55:$F$57,3,0)/VLOOKUP($H73,$I$123:AF191,BD$1,0),0)</f>
        <v>0</v>
      </c>
      <c r="BE73" s="113">
        <f>IFERROR(VLOOKUP(CONCATENATE($H73,AG73,),'Condicionales '!$D$55:$F$57,3,0)/VLOOKUP($H73,$I$123:AG191,BE$1,0),0)</f>
        <v>0</v>
      </c>
      <c r="BF73" s="113">
        <f>IFERROR(VLOOKUP(CONCATENATE($H73,AH73,),'Condicionales '!$D$55:$F$57,3,0)/VLOOKUP($H73,$I$123:AH191,BF$1,0),0)</f>
        <v>0</v>
      </c>
      <c r="BG73" s="113">
        <f>IFERROR(VLOOKUP(CONCATENATE($H73,AI73,),'Condicionales '!$D$55:$F$57,3,0)/VLOOKUP($H73,$I$123:AI191,BG$1,0),0)</f>
        <v>0</v>
      </c>
      <c r="BH73" s="121">
        <f t="shared" si="54"/>
        <v>0</v>
      </c>
      <c r="BI73" s="89">
        <f t="shared" si="55"/>
        <v>0</v>
      </c>
      <c r="BJ73" s="121">
        <f t="shared" si="56"/>
        <v>0</v>
      </c>
      <c r="BK73" s="87"/>
      <c r="BL73" s="87"/>
      <c r="BM73" s="87"/>
      <c r="BN73" s="154">
        <f t="shared" si="86"/>
        <v>0</v>
      </c>
      <c r="BO73" s="154">
        <f t="shared" si="87"/>
        <v>0</v>
      </c>
      <c r="BP73" s="154">
        <f t="shared" si="88"/>
        <v>0</v>
      </c>
      <c r="BQ73" s="154">
        <f t="shared" si="89"/>
        <v>0</v>
      </c>
      <c r="BR73" s="154">
        <f t="shared" si="90"/>
        <v>0</v>
      </c>
      <c r="BS73" s="154">
        <f t="shared" si="91"/>
        <v>0</v>
      </c>
      <c r="BT73" s="154">
        <f t="shared" si="92"/>
        <v>0</v>
      </c>
      <c r="BU73" s="154">
        <f t="shared" si="93"/>
        <v>0</v>
      </c>
      <c r="BV73" s="154">
        <f t="shared" si="94"/>
        <v>0</v>
      </c>
      <c r="BW73" s="154">
        <f t="shared" si="95"/>
        <v>0</v>
      </c>
      <c r="BX73" s="154">
        <f t="shared" si="96"/>
        <v>0</v>
      </c>
      <c r="BY73" s="154">
        <f t="shared" si="97"/>
        <v>0</v>
      </c>
      <c r="BZ73" s="154">
        <f t="shared" si="98"/>
        <v>0</v>
      </c>
      <c r="CA73" s="154">
        <f t="shared" si="99"/>
        <v>0</v>
      </c>
      <c r="CB73" s="154">
        <f t="shared" si="100"/>
        <v>0</v>
      </c>
      <c r="CC73" s="154">
        <f t="shared" si="101"/>
        <v>0</v>
      </c>
      <c r="CD73" s="154">
        <f t="shared" si="102"/>
        <v>0</v>
      </c>
      <c r="CE73" s="154">
        <f t="shared" si="103"/>
        <v>0</v>
      </c>
      <c r="CF73" s="154">
        <f t="shared" si="104"/>
        <v>0</v>
      </c>
      <c r="CG73" s="154">
        <f t="shared" si="105"/>
        <v>0</v>
      </c>
      <c r="CH73" s="154">
        <f t="shared" si="106"/>
        <v>0</v>
      </c>
      <c r="CI73" s="154">
        <f t="shared" si="107"/>
        <v>0</v>
      </c>
      <c r="CJ73" s="154">
        <f t="shared" si="107"/>
        <v>0</v>
      </c>
      <c r="CK73" s="154">
        <f t="shared" si="107"/>
        <v>0</v>
      </c>
      <c r="CL73" s="87"/>
      <c r="CM73" s="87"/>
      <c r="CN73" s="87"/>
      <c r="CO73" s="87"/>
      <c r="CP73" s="87"/>
      <c r="CQ73" s="87"/>
      <c r="CR73" s="87"/>
      <c r="CS73" s="87"/>
      <c r="CT73" s="87"/>
      <c r="CU73" s="87"/>
      <c r="CV73" s="87"/>
      <c r="CW73" s="87"/>
      <c r="CX73" s="87"/>
      <c r="CY73" s="87"/>
      <c r="CZ73" s="87"/>
      <c r="DA73" s="87"/>
      <c r="DB73" s="87"/>
      <c r="DC73" s="87"/>
      <c r="DD73" s="87"/>
      <c r="DE73" s="87"/>
      <c r="DF73" s="87"/>
      <c r="DG73" s="87"/>
      <c r="DH73" s="87"/>
      <c r="DI73" s="87"/>
      <c r="DJ73" s="87"/>
      <c r="DK73" s="87"/>
    </row>
    <row r="74" spans="1:115" ht="15" customHeight="1" x14ac:dyDescent="0.3">
      <c r="A74" s="104">
        <f>+'OBL. CONTRATO '!A78</f>
        <v>66</v>
      </c>
      <c r="B74" s="104">
        <f>+'OBL. CONTRATO '!B78</f>
        <v>4</v>
      </c>
      <c r="C74" s="104">
        <f>+'OBL. CONTRATO '!C78</f>
        <v>3</v>
      </c>
      <c r="D74" s="104">
        <f>+'OBL. CONTRATO '!D78</f>
        <v>15</v>
      </c>
      <c r="E74" s="104" t="str">
        <f>+'OBL. CONTRATO '!F78</f>
        <v xml:space="preserve">CUALITATIVO </v>
      </c>
      <c r="F74" s="104" t="str">
        <f>+'OBL. CONTRATO '!G78</f>
        <v>Paola</v>
      </c>
      <c r="G74" s="104">
        <f>+'OBL. CONTRATO '!K78</f>
        <v>0</v>
      </c>
      <c r="H74" s="104" t="str">
        <f>+'OBL. CONTRATO '!L78</f>
        <v>MISIONAL</v>
      </c>
      <c r="I74" s="104" t="str">
        <f>+'OBL. CONTRATO '!M78</f>
        <v xml:space="preserve">SI </v>
      </c>
      <c r="J74" s="104" t="str">
        <f>+'OBL. CONTRATO '!N78</f>
        <v>No</v>
      </c>
      <c r="K74" s="104" t="str">
        <f>+'OBL. CONTRATO '!O78</f>
        <v>cCP</v>
      </c>
      <c r="L74" s="112" t="s">
        <v>14</v>
      </c>
      <c r="M74" s="112" t="s">
        <v>14</v>
      </c>
      <c r="N74" s="112" t="s">
        <v>14</v>
      </c>
      <c r="O74" s="172" t="s">
        <v>14</v>
      </c>
      <c r="P74" s="172" t="s">
        <v>14</v>
      </c>
      <c r="Q74" s="172" t="s">
        <v>14</v>
      </c>
      <c r="R74" s="172" t="s">
        <v>14</v>
      </c>
      <c r="S74" s="172" t="s">
        <v>14</v>
      </c>
      <c r="T74" s="172" t="s">
        <v>14</v>
      </c>
      <c r="U74" s="172" t="s">
        <v>14</v>
      </c>
      <c r="V74" s="112" t="s">
        <v>14</v>
      </c>
      <c r="W74" s="172" t="s">
        <v>14</v>
      </c>
      <c r="X74" s="112" t="s">
        <v>14</v>
      </c>
      <c r="Y74" s="172" t="s">
        <v>14</v>
      </c>
      <c r="Z74" s="172" t="s">
        <v>14</v>
      </c>
      <c r="AA74" s="172" t="s">
        <v>14</v>
      </c>
      <c r="AB74" s="172" t="s">
        <v>14</v>
      </c>
      <c r="AC74" s="172" t="s">
        <v>14</v>
      </c>
      <c r="AD74" s="172" t="s">
        <v>14</v>
      </c>
      <c r="AE74" s="172" t="s">
        <v>14</v>
      </c>
      <c r="AF74" s="172" t="s">
        <v>14</v>
      </c>
      <c r="AG74" s="172" t="s">
        <v>14</v>
      </c>
      <c r="AH74" s="172" t="s">
        <v>14</v>
      </c>
      <c r="AI74" s="112" t="s">
        <v>14</v>
      </c>
      <c r="AJ74" s="113">
        <f>IFERROR(VLOOKUP(CONCATENATE($H74,L74,),'Condicionales '!$D$55:$F$57,3,0)/VLOOKUP($H74,$I$123:L192,$AJ$1,0),0)</f>
        <v>9.9999999999999992E-2</v>
      </c>
      <c r="AK74" s="113">
        <f>IFERROR(VLOOKUP(CONCATENATE($H74,M74,),'Condicionales '!$D$55:$F$57,3,0)/VLOOKUP($H74,$I$123:M192,AK$1,0),0)</f>
        <v>8.7499999999999994E-2</v>
      </c>
      <c r="AL74" s="113">
        <f>IFERROR(VLOOKUP(CONCATENATE($H74,N74,),'Condicionales '!$D$55:$F$57,3,0)/VLOOKUP($H74,$I$123:N192,AL$1,0),0)</f>
        <v>3.4999999999999996E-2</v>
      </c>
      <c r="AM74" s="113">
        <f>IFERROR(VLOOKUP(CONCATENATE($H74,O74,),'Condicionales '!$D$55:$F$57,3,0)/VLOOKUP($H74,$I$123:O192,AM$1,0),0)</f>
        <v>3.6842105263157891E-2</v>
      </c>
      <c r="AN74" s="113">
        <f>IFERROR(VLOOKUP(CONCATENATE($H74,P74,),'Condicionales '!$D$55:$F$57,3,0)/VLOOKUP($H74,$I$123:P192,AN$1,0),0)</f>
        <v>3.4999999999999996E-2</v>
      </c>
      <c r="AO74" s="113">
        <f>IFERROR(VLOOKUP(CONCATENATE($H74,Q74,),'Condicionales '!$D$55:$F$57,3,0)/VLOOKUP($H74,$I$123:Q192,AO$1,0),0)</f>
        <v>3.6842105263157891E-2</v>
      </c>
      <c r="AP74" s="113">
        <f>IFERROR(VLOOKUP(CONCATENATE($H74,R74,),'Condicionales '!$D$55:$F$57,3,0)/VLOOKUP($H74,$I$123:R192,AP$1,0),0)</f>
        <v>3.6842105263157891E-2</v>
      </c>
      <c r="AQ74" s="113">
        <f>IFERROR(VLOOKUP(CONCATENATE($H74,S74,),'Condicionales '!$D$55:$F$57,3,0)/VLOOKUP($H74,$I$123:S192,AQ$1,0),0)</f>
        <v>3.6842105263157891E-2</v>
      </c>
      <c r="AR74" s="113">
        <f>IFERROR(VLOOKUP(CONCATENATE($H74,T74,),'Condicionales '!$D$55:$F$57,3,0)/VLOOKUP($H74,$I$123:T192,AR$1,0),0)</f>
        <v>3.6842105263157891E-2</v>
      </c>
      <c r="AS74" s="113">
        <f>IFERROR(VLOOKUP(CONCATENATE($H74,U74,),'Condicionales '!$D$55:$F$57,3,0)/VLOOKUP($H74,$I$123:U192,AS$1,0),0)</f>
        <v>3.6842105263157891E-2</v>
      </c>
      <c r="AT74" s="113">
        <f>IFERROR(VLOOKUP(CONCATENATE($H74,V74,),'Condicionales '!$D$55:$F$57,3,0)/VLOOKUP($H74,$I$123:V192,AT$1,0),0)</f>
        <v>3.4999999999999996E-2</v>
      </c>
      <c r="AU74" s="113">
        <f>IFERROR(VLOOKUP(CONCATENATE($H74,W74,),'Condicionales '!$D$55:$F$57,3,0)/VLOOKUP($H74,$I$123:W192,AU$1,0),0)</f>
        <v>3.6842105263157891E-2</v>
      </c>
      <c r="AV74" s="113">
        <f>IFERROR(VLOOKUP(CONCATENATE($H74,X74,),'Condicionales '!$D$55:$F$57,3,0)/VLOOKUP($H74,$I$123:X192,AV$1,0),0)</f>
        <v>3.6842105263157891E-2</v>
      </c>
      <c r="AW74" s="113">
        <f>IFERROR(VLOOKUP(CONCATENATE($H74,Y74,),'Condicionales '!$D$55:$F$57,3,0)/VLOOKUP($H74,$I$123:Y192,AW$1,0),0)</f>
        <v>3.6842105263157891E-2</v>
      </c>
      <c r="AX74" s="113">
        <f>IFERROR(VLOOKUP(CONCATENATE($H74,Z74,),'Condicionales '!$D$55:$F$57,3,0)/VLOOKUP($H74,$I$123:Z192,AX$1,0),0)</f>
        <v>3.6842105263157891E-2</v>
      </c>
      <c r="AY74" s="113">
        <f>IFERROR(VLOOKUP(CONCATENATE($H74,AA74,),'Condicionales '!$D$55:$F$57,3,0)/VLOOKUP($H74,$I$123:AA192,AY$1,0),0)</f>
        <v>3.6842105263157891E-2</v>
      </c>
      <c r="AZ74" s="113">
        <f>IFERROR(VLOOKUP(CONCATENATE($H74,AB74,),'Condicionales '!$D$55:$F$57,3,0)/VLOOKUP($H74,$I$123:AB192,AZ$1,0),0)</f>
        <v>3.4999999999999996E-2</v>
      </c>
      <c r="BA74" s="113">
        <f>IFERROR(VLOOKUP(CONCATENATE($H74,AC74,),'Condicionales '!$D$55:$F$57,3,0)/VLOOKUP($H74,$I$123:AC192,BA$1,0),0)</f>
        <v>3.4999999999999996E-2</v>
      </c>
      <c r="BB74" s="113">
        <f>IFERROR(VLOOKUP(CONCATENATE($H74,AD74,),'Condicionales '!$D$55:$F$57,3,0)/VLOOKUP($H74,$I$123:AD192,BB$1,0),0)</f>
        <v>3.4999999999999996E-2</v>
      </c>
      <c r="BC74" s="113">
        <f>IFERROR(VLOOKUP(CONCATENATE($H74,AE74,),'Condicionales '!$D$55:$F$57,3,0)/VLOOKUP($H74,$I$123:AE192,BC$1,0),0)</f>
        <v>3.4999999999999996E-2</v>
      </c>
      <c r="BD74" s="113">
        <f>IFERROR(VLOOKUP(CONCATENATE($H74,AF74,),'Condicionales '!$D$55:$F$57,3,0)/VLOOKUP($H74,$I$123:AF192,BD$1,0),0)</f>
        <v>3.3333333333333333E-2</v>
      </c>
      <c r="BE74" s="113">
        <f>IFERROR(VLOOKUP(CONCATENATE($H74,AG74,),'Condicionales '!$D$55:$F$57,3,0)/VLOOKUP($H74,$I$123:AG192,BE$1,0),0)</f>
        <v>3.4999999999999996E-2</v>
      </c>
      <c r="BF74" s="113">
        <f>IFERROR(VLOOKUP(CONCATENATE($H74,AH74,),'Condicionales '!$D$55:$F$57,3,0)/VLOOKUP($H74,$I$123:AH192,BF$1,0),0)</f>
        <v>3.3333333333333333E-2</v>
      </c>
      <c r="BG74" s="113">
        <f>IFERROR(VLOOKUP(CONCATENATE($H74,AI74,),'Condicionales '!$D$55:$F$57,3,0)/VLOOKUP($H74,$I$123:AI192,BG$1,0),0)</f>
        <v>3.6842105263157891E-2</v>
      </c>
      <c r="BH74" s="121">
        <f t="shared" si="54"/>
        <v>0.97627192982456157</v>
      </c>
      <c r="BI74" s="89">
        <f t="shared" si="55"/>
        <v>24</v>
      </c>
      <c r="BJ74" s="121">
        <f t="shared" si="56"/>
        <v>4.0677997076023396E-2</v>
      </c>
      <c r="BK74" s="87"/>
      <c r="BL74" s="87"/>
      <c r="BM74" s="87"/>
      <c r="BN74" s="154">
        <f t="shared" si="86"/>
        <v>9.9999999999999992E-2</v>
      </c>
      <c r="BO74" s="154">
        <f t="shared" si="87"/>
        <v>0.1875</v>
      </c>
      <c r="BP74" s="154">
        <f t="shared" si="88"/>
        <v>0.2225</v>
      </c>
      <c r="BQ74" s="154">
        <f t="shared" si="89"/>
        <v>0.25934210526315787</v>
      </c>
      <c r="BR74" s="154">
        <f t="shared" si="90"/>
        <v>0.29434210526315785</v>
      </c>
      <c r="BS74" s="154">
        <f t="shared" si="91"/>
        <v>0.33118421052631575</v>
      </c>
      <c r="BT74" s="154">
        <f t="shared" si="92"/>
        <v>0.36802631578947365</v>
      </c>
      <c r="BU74" s="154">
        <f t="shared" si="93"/>
        <v>0.40486842105263154</v>
      </c>
      <c r="BV74" s="154">
        <f t="shared" si="94"/>
        <v>0.44171052631578944</v>
      </c>
      <c r="BW74" s="154">
        <f t="shared" si="95"/>
        <v>0.47855263157894734</v>
      </c>
      <c r="BX74" s="154">
        <f t="shared" si="96"/>
        <v>0.51355263157894737</v>
      </c>
      <c r="BY74" s="154">
        <f t="shared" si="97"/>
        <v>0.55039473684210527</v>
      </c>
      <c r="BZ74" s="154">
        <f t="shared" si="98"/>
        <v>0.58723684210526317</v>
      </c>
      <c r="CA74" s="154">
        <f t="shared" si="99"/>
        <v>0.62407894736842107</v>
      </c>
      <c r="CB74" s="154">
        <f t="shared" si="100"/>
        <v>0.66092105263157896</v>
      </c>
      <c r="CC74" s="154">
        <f t="shared" si="101"/>
        <v>0.69776315789473686</v>
      </c>
      <c r="CD74" s="154">
        <f t="shared" si="102"/>
        <v>0.73276315789473689</v>
      </c>
      <c r="CE74" s="154">
        <f t="shared" si="103"/>
        <v>0.76776315789473693</v>
      </c>
      <c r="CF74" s="154">
        <f t="shared" si="104"/>
        <v>0.80276315789473696</v>
      </c>
      <c r="CG74" s="154">
        <f t="shared" si="105"/>
        <v>0.83776315789473699</v>
      </c>
      <c r="CH74" s="154">
        <f t="shared" si="106"/>
        <v>0.77109649122807022</v>
      </c>
      <c r="CI74" s="154">
        <f t="shared" si="107"/>
        <v>0.71859649122807023</v>
      </c>
      <c r="CJ74" s="154">
        <f t="shared" si="107"/>
        <v>0.71692982456140364</v>
      </c>
      <c r="CK74" s="154">
        <f t="shared" si="107"/>
        <v>0.71692982456140353</v>
      </c>
      <c r="CL74" s="87"/>
      <c r="CM74" s="87"/>
      <c r="CN74" s="87"/>
      <c r="CO74" s="87"/>
      <c r="CP74" s="87"/>
      <c r="CQ74" s="87"/>
      <c r="CR74" s="87"/>
      <c r="CS74" s="87"/>
      <c r="CT74" s="87"/>
      <c r="CU74" s="87"/>
      <c r="CV74" s="87"/>
      <c r="CW74" s="87"/>
      <c r="CX74" s="87"/>
      <c r="CY74" s="87"/>
      <c r="CZ74" s="87"/>
      <c r="DA74" s="87"/>
      <c r="DB74" s="87"/>
      <c r="DC74" s="87"/>
      <c r="DD74" s="87"/>
      <c r="DE74" s="87"/>
      <c r="DF74" s="87"/>
      <c r="DG74" s="87"/>
      <c r="DH74" s="87"/>
      <c r="DI74" s="87"/>
      <c r="DJ74" s="87"/>
      <c r="DK74" s="87"/>
    </row>
    <row r="75" spans="1:115" ht="15" customHeight="1" x14ac:dyDescent="0.3">
      <c r="A75" s="104">
        <f>+'OBL. CONTRATO '!A79</f>
        <v>67</v>
      </c>
      <c r="B75" s="104">
        <f>+'OBL. CONTRATO '!B79</f>
        <v>4</v>
      </c>
      <c r="C75" s="104">
        <f>+'OBL. CONTRATO '!C79</f>
        <v>3</v>
      </c>
      <c r="D75" s="104">
        <f>+'OBL. CONTRATO '!D79</f>
        <v>16</v>
      </c>
      <c r="E75" s="104" t="str">
        <f>+'OBL. CONTRATO '!F79</f>
        <v xml:space="preserve">CUANTITATIVO </v>
      </c>
      <c r="F75" s="104" t="str">
        <f>+'OBL. CONTRATO '!G79</f>
        <v>Paola</v>
      </c>
      <c r="G75" s="104" t="str">
        <f>+'OBL. CONTRATO '!K79</f>
        <v xml:space="preserve">SOLO SI SE REQUIERE </v>
      </c>
      <c r="H75" s="104" t="str">
        <f>+'OBL. CONTRATO '!L79</f>
        <v>TRANSVERSAL</v>
      </c>
      <c r="I75" s="104" t="str">
        <f>+'OBL. CONTRATO '!M79</f>
        <v xml:space="preserve">SI </v>
      </c>
      <c r="J75" s="104" t="str">
        <f>+'OBL. CONTRATO '!N79</f>
        <v>No</v>
      </c>
      <c r="K75" s="104" t="str">
        <f>+'OBL. CONTRATO '!O79</f>
        <v>CCP</v>
      </c>
      <c r="L75" s="112" t="s">
        <v>71</v>
      </c>
      <c r="M75" s="112" t="s">
        <v>71</v>
      </c>
      <c r="N75" s="112" t="s">
        <v>14</v>
      </c>
      <c r="O75" s="172" t="s">
        <v>14</v>
      </c>
      <c r="P75" s="172" t="s">
        <v>14</v>
      </c>
      <c r="Q75" s="172" t="s">
        <v>14</v>
      </c>
      <c r="R75" s="172" t="s">
        <v>14</v>
      </c>
      <c r="S75" s="172" t="s">
        <v>14</v>
      </c>
      <c r="T75" s="172" t="s">
        <v>14</v>
      </c>
      <c r="U75" s="172" t="s">
        <v>71</v>
      </c>
      <c r="V75" s="112" t="s">
        <v>14</v>
      </c>
      <c r="W75" s="172" t="s">
        <v>14</v>
      </c>
      <c r="X75" s="112" t="s">
        <v>14</v>
      </c>
      <c r="Y75" s="172" t="s">
        <v>14</v>
      </c>
      <c r="Z75" s="172" t="s">
        <v>14</v>
      </c>
      <c r="AA75" s="172" t="s">
        <v>14</v>
      </c>
      <c r="AB75" s="172" t="s">
        <v>14</v>
      </c>
      <c r="AC75" s="172" t="s">
        <v>14</v>
      </c>
      <c r="AD75" s="172" t="s">
        <v>14</v>
      </c>
      <c r="AE75" s="172" t="s">
        <v>14</v>
      </c>
      <c r="AF75" s="172" t="s">
        <v>14</v>
      </c>
      <c r="AG75" s="172" t="s">
        <v>14</v>
      </c>
      <c r="AH75" s="172" t="s">
        <v>14</v>
      </c>
      <c r="AI75" s="112" t="s">
        <v>14</v>
      </c>
      <c r="AJ75" s="113">
        <f>IFERROR(VLOOKUP(CONCATENATE($H75,L75,),'Condicionales '!$D$55:$F$57,3,0)/VLOOKUP($H75,$I$123:L193,$AJ$1,0),0)</f>
        <v>0</v>
      </c>
      <c r="AK75" s="113">
        <f>IFERROR(VLOOKUP(CONCATENATE($H75,M75,),'Condicionales '!$D$55:$F$57,3,0)/VLOOKUP($H75,$I$123:M193,AK$1,0),0)</f>
        <v>0</v>
      </c>
      <c r="AL75" s="113">
        <f>IFERROR(VLOOKUP(CONCATENATE($H75,N75,),'Condicionales '!$D$55:$F$57,3,0)/VLOOKUP($H75,$I$123:N193,AL$1,0),0)</f>
        <v>7.4074074074074077E-3</v>
      </c>
      <c r="AM75" s="113">
        <f>IFERROR(VLOOKUP(CONCATENATE($H75,O75,),'Condicionales '!$D$55:$F$57,3,0)/VLOOKUP($H75,$I$123:O193,AM$1,0),0)</f>
        <v>8.3333333333333332E-3</v>
      </c>
      <c r="AN75" s="113">
        <f>IFERROR(VLOOKUP(CONCATENATE($H75,P75,),'Condicionales '!$D$55:$F$57,3,0)/VLOOKUP($H75,$I$123:P193,AN$1,0),0)</f>
        <v>8.0000000000000002E-3</v>
      </c>
      <c r="AO75" s="113">
        <f>IFERROR(VLOOKUP(CONCATENATE($H75,Q75,),'Condicionales '!$D$55:$F$57,3,0)/VLOOKUP($H75,$I$123:Q193,AO$1,0),0)</f>
        <v>8.6956521739130436E-3</v>
      </c>
      <c r="AP75" s="113">
        <f>IFERROR(VLOOKUP(CONCATENATE($H75,R75,),'Condicionales '!$D$55:$F$57,3,0)/VLOOKUP($H75,$I$123:R193,AP$1,0),0)</f>
        <v>8.0000000000000002E-3</v>
      </c>
      <c r="AQ75" s="113">
        <f>IFERROR(VLOOKUP(CONCATENATE($H75,S75,),'Condicionales '!$D$55:$F$57,3,0)/VLOOKUP($H75,$I$123:S193,AQ$1,0),0)</f>
        <v>7.6923076923076927E-3</v>
      </c>
      <c r="AR75" s="113">
        <f>IFERROR(VLOOKUP(CONCATENATE($H75,T75,),'Condicionales '!$D$55:$F$57,3,0)/VLOOKUP($H75,$I$123:T193,AR$1,0),0)</f>
        <v>8.0000000000000002E-3</v>
      </c>
      <c r="AS75" s="113">
        <f>IFERROR(VLOOKUP(CONCATENATE($H75,U75,),'Condicionales '!$D$55:$F$57,3,0)/VLOOKUP($H75,$I$123:U193,AS$1,0),0)</f>
        <v>0</v>
      </c>
      <c r="AT75" s="113">
        <f>IFERROR(VLOOKUP(CONCATENATE($H75,V75,),'Condicionales '!$D$55:$F$57,3,0)/VLOOKUP($H75,$I$123:V193,AT$1,0),0)</f>
        <v>8.0000000000000002E-3</v>
      </c>
      <c r="AU75" s="113">
        <f>IFERROR(VLOOKUP(CONCATENATE($H75,W75,),'Condicionales '!$D$55:$F$57,3,0)/VLOOKUP($H75,$I$123:W193,AU$1,0),0)</f>
        <v>8.6956521739130436E-3</v>
      </c>
      <c r="AV75" s="113">
        <f>IFERROR(VLOOKUP(CONCATENATE($H75,X75,),'Condicionales '!$D$55:$F$57,3,0)/VLOOKUP($H75,$I$123:X193,AV$1,0),0)</f>
        <v>8.3333333333333332E-3</v>
      </c>
      <c r="AW75" s="113">
        <f>IFERROR(VLOOKUP(CONCATENATE($H75,Y75,),'Condicionales '!$D$55:$F$57,3,0)/VLOOKUP($H75,$I$123:Y193,AW$1,0),0)</f>
        <v>8.0000000000000002E-3</v>
      </c>
      <c r="AX75" s="113">
        <f>IFERROR(VLOOKUP(CONCATENATE($H75,Z75,),'Condicionales '!$D$55:$F$57,3,0)/VLOOKUP($H75,$I$123:Z193,AX$1,0),0)</f>
        <v>7.4074074074074077E-3</v>
      </c>
      <c r="AY75" s="113">
        <f>IFERROR(VLOOKUP(CONCATENATE($H75,AA75,),'Condicionales '!$D$55:$F$57,3,0)/VLOOKUP($H75,$I$123:AA193,AY$1,0),0)</f>
        <v>7.1428571428571435E-3</v>
      </c>
      <c r="AZ75" s="113">
        <f>IFERROR(VLOOKUP(CONCATENATE($H75,AB75,),'Condicionales '!$D$55:$F$57,3,0)/VLOOKUP($H75,$I$123:AB193,AZ$1,0),0)</f>
        <v>7.6923076923076927E-3</v>
      </c>
      <c r="BA75" s="113">
        <f>IFERROR(VLOOKUP(CONCATENATE($H75,AC75,),'Condicionales '!$D$55:$F$57,3,0)/VLOOKUP($H75,$I$123:AC193,BA$1,0),0)</f>
        <v>6.6666666666666671E-3</v>
      </c>
      <c r="BB75" s="113">
        <f>IFERROR(VLOOKUP(CONCATENATE($H75,AD75,),'Condicionales '!$D$55:$F$57,3,0)/VLOOKUP($H75,$I$123:AD193,BB$1,0),0)</f>
        <v>6.6666666666666671E-3</v>
      </c>
      <c r="BC75" s="113">
        <f>IFERROR(VLOOKUP(CONCATENATE($H75,AE75,),'Condicionales '!$D$55:$F$57,3,0)/VLOOKUP($H75,$I$123:AE193,BC$1,0),0)</f>
        <v>7.1428571428571435E-3</v>
      </c>
      <c r="BD75" s="113">
        <f>IFERROR(VLOOKUP(CONCATENATE($H75,AF75,),'Condicionales '!$D$55:$F$57,3,0)/VLOOKUP($H75,$I$123:AF193,BD$1,0),0)</f>
        <v>6.0606060606060606E-3</v>
      </c>
      <c r="BE75" s="113">
        <f>IFERROR(VLOOKUP(CONCATENATE($H75,AG75,),'Condicionales '!$D$55:$F$57,3,0)/VLOOKUP($H75,$I$123:AG193,BE$1,0),0)</f>
        <v>8.0000000000000002E-3</v>
      </c>
      <c r="BF75" s="113">
        <f>IFERROR(VLOOKUP(CONCATENATE($H75,AH75,),'Condicionales '!$D$55:$F$57,3,0)/VLOOKUP($H75,$I$123:AH193,BF$1,0),0)</f>
        <v>7.6923076923076927E-3</v>
      </c>
      <c r="BG75" s="113">
        <f>IFERROR(VLOOKUP(CONCATENATE($H75,AI75,),'Condicionales '!$D$55:$F$57,3,0)/VLOOKUP($H75,$I$123:AI193,BG$1,0),0)</f>
        <v>7.1428571428571435E-3</v>
      </c>
      <c r="BH75" s="121">
        <f t="shared" si="54"/>
        <v>0.16077221972874148</v>
      </c>
      <c r="BI75" s="89">
        <f t="shared" si="55"/>
        <v>21</v>
      </c>
      <c r="BJ75" s="121">
        <f t="shared" si="56"/>
        <v>7.6558199870829279E-3</v>
      </c>
      <c r="BK75" s="87"/>
      <c r="BL75" s="87"/>
      <c r="BM75" s="87"/>
      <c r="BN75" s="154">
        <f t="shared" si="86"/>
        <v>0</v>
      </c>
      <c r="BO75" s="154">
        <f t="shared" si="87"/>
        <v>0</v>
      </c>
      <c r="BP75" s="154">
        <f t="shared" si="88"/>
        <v>7.4074074074074077E-3</v>
      </c>
      <c r="BQ75" s="154">
        <f t="shared" si="89"/>
        <v>1.5740740740740743E-2</v>
      </c>
      <c r="BR75" s="154">
        <f t="shared" si="90"/>
        <v>2.3740740740740743E-2</v>
      </c>
      <c r="BS75" s="154">
        <f t="shared" si="91"/>
        <v>3.2436392914653785E-2</v>
      </c>
      <c r="BT75" s="154">
        <f t="shared" si="92"/>
        <v>4.0436392914653785E-2</v>
      </c>
      <c r="BU75" s="154">
        <f t="shared" si="93"/>
        <v>4.8128700606961478E-2</v>
      </c>
      <c r="BV75" s="154">
        <f t="shared" si="94"/>
        <v>5.6128700606961478E-2</v>
      </c>
      <c r="BW75" s="154">
        <f t="shared" si="95"/>
        <v>5.6128700606961478E-2</v>
      </c>
      <c r="BX75" s="154">
        <f t="shared" si="96"/>
        <v>6.4128700606961478E-2</v>
      </c>
      <c r="BY75" s="154">
        <f t="shared" si="97"/>
        <v>7.2824352780874527E-2</v>
      </c>
      <c r="BZ75" s="154">
        <f t="shared" si="98"/>
        <v>8.1157686114207858E-2</v>
      </c>
      <c r="CA75" s="154">
        <f t="shared" si="99"/>
        <v>8.9157686114207851E-2</v>
      </c>
      <c r="CB75" s="154">
        <f t="shared" si="100"/>
        <v>9.6565093521615256E-2</v>
      </c>
      <c r="CC75" s="154">
        <f t="shared" si="101"/>
        <v>0.1037079506644724</v>
      </c>
      <c r="CD75" s="154">
        <f t="shared" si="102"/>
        <v>0.11140025835678009</v>
      </c>
      <c r="CE75" s="154">
        <f t="shared" si="103"/>
        <v>0.11806692502344676</v>
      </c>
      <c r="CF75" s="154">
        <f t="shared" si="104"/>
        <v>0.12473359169011343</v>
      </c>
      <c r="CG75" s="154">
        <f t="shared" si="105"/>
        <v>0.13187644883297056</v>
      </c>
      <c r="CH75" s="154">
        <f t="shared" si="106"/>
        <v>0.13793705489357663</v>
      </c>
      <c r="CI75" s="154">
        <f t="shared" si="107"/>
        <v>0.14593705489357664</v>
      </c>
      <c r="CJ75" s="154">
        <f t="shared" si="107"/>
        <v>0.14622195517847691</v>
      </c>
      <c r="CK75" s="154">
        <f t="shared" si="107"/>
        <v>0.14503147898800073</v>
      </c>
      <c r="CL75" s="87"/>
      <c r="CM75" s="87"/>
      <c r="CN75" s="87"/>
      <c r="CO75" s="87"/>
      <c r="CP75" s="87"/>
      <c r="CQ75" s="87"/>
      <c r="CR75" s="87"/>
      <c r="CS75" s="87"/>
      <c r="CT75" s="87"/>
      <c r="CU75" s="87"/>
      <c r="CV75" s="87"/>
      <c r="CW75" s="87"/>
      <c r="CX75" s="87"/>
      <c r="CY75" s="87"/>
      <c r="CZ75" s="87"/>
      <c r="DA75" s="87"/>
      <c r="DB75" s="87"/>
      <c r="DC75" s="87"/>
      <c r="DD75" s="87"/>
      <c r="DE75" s="87"/>
      <c r="DF75" s="87"/>
      <c r="DG75" s="87"/>
      <c r="DH75" s="87"/>
      <c r="DI75" s="87"/>
      <c r="DJ75" s="87"/>
      <c r="DK75" s="87"/>
    </row>
    <row r="76" spans="1:115" ht="15" customHeight="1" x14ac:dyDescent="0.3">
      <c r="A76" s="104">
        <f>+'OBL. CONTRATO '!A80</f>
        <v>68</v>
      </c>
      <c r="B76" s="104">
        <f>+'OBL. CONTRATO '!B80</f>
        <v>4</v>
      </c>
      <c r="C76" s="104">
        <f>+'OBL. CONTRATO '!C80</f>
        <v>3</v>
      </c>
      <c r="D76" s="104">
        <f>+'OBL. CONTRATO '!D80</f>
        <v>17</v>
      </c>
      <c r="E76" s="104" t="str">
        <f>+'OBL. CONTRATO '!F80</f>
        <v>N/A</v>
      </c>
      <c r="F76" s="104" t="str">
        <f>+'OBL. CONTRATO '!G80</f>
        <v>N/A</v>
      </c>
      <c r="G76" s="104" t="str">
        <f>+'OBL. CONTRATO '!K80</f>
        <v xml:space="preserve">NO </v>
      </c>
      <c r="H76" s="104" t="str">
        <f>+'OBL. CONTRATO '!L80</f>
        <v>TRANSVERSAL</v>
      </c>
      <c r="I76" s="104" t="str">
        <f>+'OBL. CONTRATO '!M80</f>
        <v xml:space="preserve">SI </v>
      </c>
      <c r="J76" s="104" t="str">
        <f>+'OBL. CONTRATO '!N80</f>
        <v>No</v>
      </c>
      <c r="K76" s="104" t="str">
        <f>+'OBL. CONTRATO '!O80</f>
        <v>SCP</v>
      </c>
      <c r="L76" s="112" t="s">
        <v>71</v>
      </c>
      <c r="M76" s="112" t="s">
        <v>71</v>
      </c>
      <c r="N76" s="112" t="s">
        <v>71</v>
      </c>
      <c r="O76" s="172" t="s">
        <v>71</v>
      </c>
      <c r="P76" s="172" t="s">
        <v>71</v>
      </c>
      <c r="Q76" s="172" t="s">
        <v>71</v>
      </c>
      <c r="R76" s="172" t="s">
        <v>71</v>
      </c>
      <c r="S76" s="172" t="s">
        <v>71</v>
      </c>
      <c r="T76" s="172" t="s">
        <v>71</v>
      </c>
      <c r="U76" s="172" t="s">
        <v>71</v>
      </c>
      <c r="V76" s="112" t="s">
        <v>71</v>
      </c>
      <c r="W76" s="112" t="s">
        <v>71</v>
      </c>
      <c r="X76" s="112" t="s">
        <v>71</v>
      </c>
      <c r="Y76" s="172" t="s">
        <v>71</v>
      </c>
      <c r="Z76" s="172" t="s">
        <v>71</v>
      </c>
      <c r="AA76" s="172" t="s">
        <v>71</v>
      </c>
      <c r="AB76" s="172" t="s">
        <v>71</v>
      </c>
      <c r="AC76" s="172" t="s">
        <v>71</v>
      </c>
      <c r="AD76" s="172" t="s">
        <v>71</v>
      </c>
      <c r="AE76" s="172" t="s">
        <v>71</v>
      </c>
      <c r="AF76" s="172" t="s">
        <v>71</v>
      </c>
      <c r="AG76" s="172" t="s">
        <v>71</v>
      </c>
      <c r="AH76" s="172" t="s">
        <v>71</v>
      </c>
      <c r="AI76" s="112" t="s">
        <v>71</v>
      </c>
      <c r="AJ76" s="113">
        <f>IFERROR(VLOOKUP(CONCATENATE($H76,L76,),'Condicionales '!$D$55:$F$57,3,0)/VLOOKUP($H76,$I$123:L194,$AJ$1,0),0)</f>
        <v>0</v>
      </c>
      <c r="AK76" s="113">
        <f>IFERROR(VLOOKUP(CONCATENATE($H76,M76,),'Condicionales '!$D$55:$F$57,3,0)/VLOOKUP($H76,$I$123:M194,AK$1,0),0)</f>
        <v>0</v>
      </c>
      <c r="AL76" s="113">
        <f>IFERROR(VLOOKUP(CONCATENATE($H76,N76,),'Condicionales '!$D$55:$F$57,3,0)/VLOOKUP($H76,$I$123:N194,AL$1,0),0)</f>
        <v>0</v>
      </c>
      <c r="AM76" s="113">
        <f>IFERROR(VLOOKUP(CONCATENATE($H76,O76,),'Condicionales '!$D$55:$F$57,3,0)/VLOOKUP($H76,$I$123:O194,AM$1,0),0)</f>
        <v>0</v>
      </c>
      <c r="AN76" s="113">
        <f>IFERROR(VLOOKUP(CONCATENATE($H76,P76,),'Condicionales '!$D$55:$F$57,3,0)/VLOOKUP($H76,$I$123:P194,AN$1,0),0)</f>
        <v>0</v>
      </c>
      <c r="AO76" s="113">
        <f>IFERROR(VLOOKUP(CONCATENATE($H76,Q76,),'Condicionales '!$D$55:$F$57,3,0)/VLOOKUP($H76,$I$123:Q194,AO$1,0),0)</f>
        <v>0</v>
      </c>
      <c r="AP76" s="113">
        <f>IFERROR(VLOOKUP(CONCATENATE($H76,R76,),'Condicionales '!$D$55:$F$57,3,0)/VLOOKUP($H76,$I$123:R194,AP$1,0),0)</f>
        <v>0</v>
      </c>
      <c r="AQ76" s="113">
        <f>IFERROR(VLOOKUP(CONCATENATE($H76,S76,),'Condicionales '!$D$55:$F$57,3,0)/VLOOKUP($H76,$I$123:S194,AQ$1,0),0)</f>
        <v>0</v>
      </c>
      <c r="AR76" s="113">
        <f>IFERROR(VLOOKUP(CONCATENATE($H76,T76,),'Condicionales '!$D$55:$F$57,3,0)/VLOOKUP($H76,$I$123:T194,AR$1,0),0)</f>
        <v>0</v>
      </c>
      <c r="AS76" s="113">
        <f>IFERROR(VLOOKUP(CONCATENATE($H76,U76,),'Condicionales '!$D$55:$F$57,3,0)/VLOOKUP($H76,$I$123:U194,AS$1,0),0)</f>
        <v>0</v>
      </c>
      <c r="AT76" s="113">
        <f>IFERROR(VLOOKUP(CONCATENATE($H76,V76,),'Condicionales '!$D$55:$F$57,3,0)/VLOOKUP($H76,$I$123:V194,AT$1,0),0)</f>
        <v>0</v>
      </c>
      <c r="AU76" s="113">
        <f>IFERROR(VLOOKUP(CONCATENATE($H76,W76,),'Condicionales '!$D$55:$F$57,3,0)/VLOOKUP($H76,$I$123:W194,AU$1,0),0)</f>
        <v>0</v>
      </c>
      <c r="AV76" s="113">
        <f>IFERROR(VLOOKUP(CONCATENATE($H76,X76,),'Condicionales '!$D$55:$F$57,3,0)/VLOOKUP($H76,$I$123:X194,AV$1,0),0)</f>
        <v>0</v>
      </c>
      <c r="AW76" s="113">
        <f>IFERROR(VLOOKUP(CONCATENATE($H76,Y76,),'Condicionales '!$D$55:$F$57,3,0)/VLOOKUP($H76,$I$123:Y194,AW$1,0),0)</f>
        <v>0</v>
      </c>
      <c r="AX76" s="113">
        <f>IFERROR(VLOOKUP(CONCATENATE($H76,Z76,),'Condicionales '!$D$55:$F$57,3,0)/VLOOKUP($H76,$I$123:Z194,AX$1,0),0)</f>
        <v>0</v>
      </c>
      <c r="AY76" s="113">
        <f>IFERROR(VLOOKUP(CONCATENATE($H76,AA76,),'Condicionales '!$D$55:$F$57,3,0)/VLOOKUP($H76,$I$123:AA194,AY$1,0),0)</f>
        <v>0</v>
      </c>
      <c r="AZ76" s="113">
        <f>IFERROR(VLOOKUP(CONCATENATE($H76,AB76,),'Condicionales '!$D$55:$F$57,3,0)/VLOOKUP($H76,$I$123:AB194,AZ$1,0),0)</f>
        <v>0</v>
      </c>
      <c r="BA76" s="113">
        <f>IFERROR(VLOOKUP(CONCATENATE($H76,AC76,),'Condicionales '!$D$55:$F$57,3,0)/VLOOKUP($H76,$I$123:AC194,BA$1,0),0)</f>
        <v>0</v>
      </c>
      <c r="BB76" s="113">
        <f>IFERROR(VLOOKUP(CONCATENATE($H76,AD76,),'Condicionales '!$D$55:$F$57,3,0)/VLOOKUP($H76,$I$123:AD194,BB$1,0),0)</f>
        <v>0</v>
      </c>
      <c r="BC76" s="113">
        <f>IFERROR(VLOOKUP(CONCATENATE($H76,AE76,),'Condicionales '!$D$55:$F$57,3,0)/VLOOKUP($H76,$I$123:AE194,BC$1,0),0)</f>
        <v>0</v>
      </c>
      <c r="BD76" s="113">
        <f>IFERROR(VLOOKUP(CONCATENATE($H76,AF76,),'Condicionales '!$D$55:$F$57,3,0)/VLOOKUP($H76,$I$123:AF194,BD$1,0),0)</f>
        <v>0</v>
      </c>
      <c r="BE76" s="113">
        <f>IFERROR(VLOOKUP(CONCATENATE($H76,AG76,),'Condicionales '!$D$55:$F$57,3,0)/VLOOKUP($H76,$I$123:AG194,BE$1,0),0)</f>
        <v>0</v>
      </c>
      <c r="BF76" s="113">
        <f>IFERROR(VLOOKUP(CONCATENATE($H76,AH76,),'Condicionales '!$D$55:$F$57,3,0)/VLOOKUP($H76,$I$123:AH194,BF$1,0),0)</f>
        <v>0</v>
      </c>
      <c r="BG76" s="113">
        <f>IFERROR(VLOOKUP(CONCATENATE($H76,AI76,),'Condicionales '!$D$55:$F$57,3,0)/VLOOKUP($H76,$I$123:AI194,BG$1,0),0)</f>
        <v>0</v>
      </c>
      <c r="BH76" s="121">
        <f t="shared" si="54"/>
        <v>0</v>
      </c>
      <c r="BI76" s="89">
        <f t="shared" si="55"/>
        <v>0</v>
      </c>
      <c r="BJ76" s="121">
        <f t="shared" si="56"/>
        <v>0</v>
      </c>
      <c r="BK76" s="87"/>
      <c r="BL76" s="87"/>
      <c r="BM76" s="87"/>
      <c r="BN76" s="154">
        <f t="shared" si="86"/>
        <v>0</v>
      </c>
      <c r="BO76" s="154">
        <f t="shared" si="87"/>
        <v>0</v>
      </c>
      <c r="BP76" s="154">
        <f t="shared" si="88"/>
        <v>0</v>
      </c>
      <c r="BQ76" s="154">
        <f t="shared" si="89"/>
        <v>0</v>
      </c>
      <c r="BR76" s="154">
        <f t="shared" si="90"/>
        <v>0</v>
      </c>
      <c r="BS76" s="154">
        <f t="shared" si="91"/>
        <v>0</v>
      </c>
      <c r="BT76" s="154">
        <f t="shared" si="92"/>
        <v>0</v>
      </c>
      <c r="BU76" s="154">
        <f t="shared" si="93"/>
        <v>0</v>
      </c>
      <c r="BV76" s="154">
        <f t="shared" si="94"/>
        <v>0</v>
      </c>
      <c r="BW76" s="154">
        <f t="shared" si="95"/>
        <v>0</v>
      </c>
      <c r="BX76" s="154">
        <f t="shared" si="96"/>
        <v>0</v>
      </c>
      <c r="BY76" s="154">
        <f t="shared" si="97"/>
        <v>0</v>
      </c>
      <c r="BZ76" s="154">
        <f t="shared" si="98"/>
        <v>0</v>
      </c>
      <c r="CA76" s="154">
        <f t="shared" si="99"/>
        <v>0</v>
      </c>
      <c r="CB76" s="154">
        <f t="shared" si="100"/>
        <v>0</v>
      </c>
      <c r="CC76" s="154">
        <f t="shared" si="101"/>
        <v>0</v>
      </c>
      <c r="CD76" s="154">
        <f t="shared" si="102"/>
        <v>0</v>
      </c>
      <c r="CE76" s="154">
        <f t="shared" si="103"/>
        <v>0</v>
      </c>
      <c r="CF76" s="154">
        <f t="shared" si="104"/>
        <v>0</v>
      </c>
      <c r="CG76" s="154">
        <f t="shared" si="105"/>
        <v>0</v>
      </c>
      <c r="CH76" s="154">
        <f t="shared" si="106"/>
        <v>0</v>
      </c>
      <c r="CI76" s="154">
        <f t="shared" ref="CI76:CK80" si="108">SUM(AL76:BE76)</f>
        <v>0</v>
      </c>
      <c r="CJ76" s="154">
        <f t="shared" si="108"/>
        <v>0</v>
      </c>
      <c r="CK76" s="154">
        <f t="shared" si="108"/>
        <v>0</v>
      </c>
      <c r="CL76" s="87"/>
      <c r="CM76" s="87"/>
      <c r="CN76" s="87"/>
      <c r="CO76" s="87"/>
      <c r="CP76" s="87"/>
      <c r="CQ76" s="87"/>
      <c r="CR76" s="87"/>
      <c r="CS76" s="87"/>
      <c r="CT76" s="87"/>
      <c r="CU76" s="87"/>
      <c r="CV76" s="87"/>
      <c r="CW76" s="87"/>
      <c r="CX76" s="87"/>
      <c r="CY76" s="87"/>
      <c r="CZ76" s="87"/>
      <c r="DA76" s="87"/>
      <c r="DB76" s="87"/>
      <c r="DC76" s="87"/>
      <c r="DD76" s="87"/>
      <c r="DE76" s="87"/>
      <c r="DF76" s="87"/>
      <c r="DG76" s="87"/>
      <c r="DH76" s="87"/>
      <c r="DI76" s="87"/>
      <c r="DJ76" s="87"/>
      <c r="DK76" s="87"/>
    </row>
    <row r="77" spans="1:115" ht="15" customHeight="1" x14ac:dyDescent="0.3">
      <c r="A77" s="104">
        <f>+'OBL. CONTRATO '!A81</f>
        <v>69</v>
      </c>
      <c r="B77" s="104">
        <f>+'OBL. CONTRATO '!B81</f>
        <v>4</v>
      </c>
      <c r="C77" s="104">
        <f>+'OBL. CONTRATO '!C81</f>
        <v>3</v>
      </c>
      <c r="D77" s="104">
        <f>+'OBL. CONTRATO '!D81</f>
        <v>18</v>
      </c>
      <c r="E77" s="104" t="str">
        <f>+'OBL. CONTRATO '!F81</f>
        <v xml:space="preserve">CUANTITATIVO </v>
      </c>
      <c r="F77" s="104" t="str">
        <f>+'OBL. CONTRATO '!G81</f>
        <v>Andres</v>
      </c>
      <c r="G77" s="115" t="str">
        <f>+'OBL. CONTRATO '!K81</f>
        <v>MENSUAL</v>
      </c>
      <c r="H77" s="104" t="str">
        <f>+'OBL. CONTRATO '!L81</f>
        <v>TRANSVERSAL</v>
      </c>
      <c r="I77" s="104" t="str">
        <f>+'OBL. CONTRATO '!M81</f>
        <v xml:space="preserve">SI </v>
      </c>
      <c r="J77" s="104" t="str">
        <f>+'OBL. CONTRATO '!N81</f>
        <v>No</v>
      </c>
      <c r="K77" s="104" t="str">
        <f>+'OBL. CONTRATO '!O81</f>
        <v>CCP</v>
      </c>
      <c r="L77" s="112" t="s">
        <v>71</v>
      </c>
      <c r="M77" s="112" t="s">
        <v>14</v>
      </c>
      <c r="N77" s="112" t="s">
        <v>14</v>
      </c>
      <c r="O77" s="172" t="s">
        <v>14</v>
      </c>
      <c r="P77" s="172" t="s">
        <v>14</v>
      </c>
      <c r="Q77" s="172" t="s">
        <v>14</v>
      </c>
      <c r="R77" s="172" t="s">
        <v>14</v>
      </c>
      <c r="S77" s="172" t="s">
        <v>14</v>
      </c>
      <c r="T77" s="172" t="s">
        <v>14</v>
      </c>
      <c r="U77" s="172" t="s">
        <v>14</v>
      </c>
      <c r="V77" s="112" t="s">
        <v>14</v>
      </c>
      <c r="W77" s="172" t="s">
        <v>14</v>
      </c>
      <c r="X77" s="112" t="s">
        <v>14</v>
      </c>
      <c r="Y77" s="172" t="s">
        <v>14</v>
      </c>
      <c r="Z77" s="172" t="s">
        <v>14</v>
      </c>
      <c r="AA77" s="172" t="s">
        <v>14</v>
      </c>
      <c r="AB77" s="172" t="s">
        <v>14</v>
      </c>
      <c r="AC77" s="172" t="s">
        <v>14</v>
      </c>
      <c r="AD77" s="172" t="s">
        <v>14</v>
      </c>
      <c r="AE77" s="172" t="s">
        <v>14</v>
      </c>
      <c r="AF77" s="172" t="s">
        <v>14</v>
      </c>
      <c r="AG77" s="172" t="s">
        <v>14</v>
      </c>
      <c r="AH77" s="172" t="s">
        <v>14</v>
      </c>
      <c r="AI77" s="112" t="s">
        <v>14</v>
      </c>
      <c r="AJ77" s="113">
        <f>IFERROR(VLOOKUP(CONCATENATE($H77,L77,),'Condicionales '!$D$55:$F$57,3,0)/VLOOKUP($H77,$I$123:L195,$AJ$1,0),0)</f>
        <v>0</v>
      </c>
      <c r="AK77" s="113">
        <f>IFERROR(VLOOKUP(CONCATENATE($H77,M77,),'Condicionales '!$D$55:$F$57,3,0)/VLOOKUP($H77,$I$123:M195,AK$1,0),0)</f>
        <v>8.3333333333333332E-3</v>
      </c>
      <c r="AL77" s="113">
        <f>IFERROR(VLOOKUP(CONCATENATE($H77,N77,),'Condicionales '!$D$55:$F$57,3,0)/VLOOKUP($H77,$I$123:N195,AL$1,0),0)</f>
        <v>7.4074074074074077E-3</v>
      </c>
      <c r="AM77" s="113">
        <f>IFERROR(VLOOKUP(CONCATENATE($H77,O77,),'Condicionales '!$D$55:$F$57,3,0)/VLOOKUP($H77,$I$123:O195,AM$1,0),0)</f>
        <v>8.3333333333333332E-3</v>
      </c>
      <c r="AN77" s="113">
        <f>IFERROR(VLOOKUP(CONCATENATE($H77,P77,),'Condicionales '!$D$55:$F$57,3,0)/VLOOKUP($H77,$I$123:P195,AN$1,0),0)</f>
        <v>8.0000000000000002E-3</v>
      </c>
      <c r="AO77" s="113">
        <f>IFERROR(VLOOKUP(CONCATENATE($H77,Q77,),'Condicionales '!$D$55:$F$57,3,0)/VLOOKUP($H77,$I$123:Q195,AO$1,0),0)</f>
        <v>8.6956521739130436E-3</v>
      </c>
      <c r="AP77" s="113">
        <f>IFERROR(VLOOKUP(CONCATENATE($H77,R77,),'Condicionales '!$D$55:$F$57,3,0)/VLOOKUP($H77,$I$123:R195,AP$1,0),0)</f>
        <v>8.0000000000000002E-3</v>
      </c>
      <c r="AQ77" s="113">
        <f>IFERROR(VLOOKUP(CONCATENATE($H77,S77,),'Condicionales '!$D$55:$F$57,3,0)/VLOOKUP($H77,$I$123:S195,AQ$1,0),0)</f>
        <v>7.6923076923076927E-3</v>
      </c>
      <c r="AR77" s="113">
        <f>IFERROR(VLOOKUP(CONCATENATE($H77,T77,),'Condicionales '!$D$55:$F$57,3,0)/VLOOKUP($H77,$I$123:T195,AR$1,0),0)</f>
        <v>8.0000000000000002E-3</v>
      </c>
      <c r="AS77" s="113">
        <f>IFERROR(VLOOKUP(CONCATENATE($H77,U77,),'Condicionales '!$D$55:$F$57,3,0)/VLOOKUP($H77,$I$123:U195,AS$1,0),0)</f>
        <v>9.0909090909090922E-3</v>
      </c>
      <c r="AT77" s="113">
        <f>IFERROR(VLOOKUP(CONCATENATE($H77,V77,),'Condicionales '!$D$55:$F$57,3,0)/VLOOKUP($H77,$I$123:V195,AT$1,0),0)</f>
        <v>8.0000000000000002E-3</v>
      </c>
      <c r="AU77" s="113">
        <f>IFERROR(VLOOKUP(CONCATENATE($H77,W77,),'Condicionales '!$D$55:$F$57,3,0)/VLOOKUP($H77,$I$123:W195,AU$1,0),0)</f>
        <v>8.6956521739130436E-3</v>
      </c>
      <c r="AV77" s="113">
        <f>IFERROR(VLOOKUP(CONCATENATE($H77,X77,),'Condicionales '!$D$55:$F$57,3,0)/VLOOKUP($H77,$I$123:X195,AV$1,0),0)</f>
        <v>8.3333333333333332E-3</v>
      </c>
      <c r="AW77" s="113">
        <f>IFERROR(VLOOKUP(CONCATENATE($H77,Y77,),'Condicionales '!$D$55:$F$57,3,0)/VLOOKUP($H77,$I$123:Y195,AW$1,0),0)</f>
        <v>8.0000000000000002E-3</v>
      </c>
      <c r="AX77" s="113">
        <f>IFERROR(VLOOKUP(CONCATENATE($H77,Z77,),'Condicionales '!$D$55:$F$57,3,0)/VLOOKUP($H77,$I$123:Z195,AX$1,0),0)</f>
        <v>7.4074074074074077E-3</v>
      </c>
      <c r="AY77" s="113">
        <f>IFERROR(VLOOKUP(CONCATENATE($H77,AA77,),'Condicionales '!$D$55:$F$57,3,0)/VLOOKUP($H77,$I$123:AA195,AY$1,0),0)</f>
        <v>7.1428571428571435E-3</v>
      </c>
      <c r="AZ77" s="113">
        <f>IFERROR(VLOOKUP(CONCATENATE($H77,AB77,),'Condicionales '!$D$55:$F$57,3,0)/VLOOKUP($H77,$I$123:AB195,AZ$1,0),0)</f>
        <v>7.6923076923076927E-3</v>
      </c>
      <c r="BA77" s="113">
        <f>IFERROR(VLOOKUP(CONCATENATE($H77,AC77,),'Condicionales '!$D$55:$F$57,3,0)/VLOOKUP($H77,$I$123:AC195,BA$1,0),0)</f>
        <v>6.6666666666666671E-3</v>
      </c>
      <c r="BB77" s="113">
        <f>IFERROR(VLOOKUP(CONCATENATE($H77,AD77,),'Condicionales '!$D$55:$F$57,3,0)/VLOOKUP($H77,$I$123:AD195,BB$1,0),0)</f>
        <v>6.6666666666666671E-3</v>
      </c>
      <c r="BC77" s="113">
        <f>IFERROR(VLOOKUP(CONCATENATE($H77,AE77,),'Condicionales '!$D$55:$F$57,3,0)/VLOOKUP($H77,$I$123:AE195,BC$1,0),0)</f>
        <v>7.1428571428571435E-3</v>
      </c>
      <c r="BD77" s="113">
        <f>IFERROR(VLOOKUP(CONCATENATE($H77,AF77,),'Condicionales '!$D$55:$F$57,3,0)/VLOOKUP($H77,$I$123:AF195,BD$1,0),0)</f>
        <v>6.0606060606060606E-3</v>
      </c>
      <c r="BE77" s="113">
        <f>IFERROR(VLOOKUP(CONCATENATE($H77,AG77,),'Condicionales '!$D$55:$F$57,3,0)/VLOOKUP($H77,$I$123:AG195,BE$1,0),0)</f>
        <v>8.0000000000000002E-3</v>
      </c>
      <c r="BF77" s="113">
        <f>IFERROR(VLOOKUP(CONCATENATE($H77,AH77,),'Condicionales '!$D$55:$F$57,3,0)/VLOOKUP($H77,$I$123:AH195,BF$1,0),0)</f>
        <v>7.6923076923076927E-3</v>
      </c>
      <c r="BG77" s="113">
        <f>IFERROR(VLOOKUP(CONCATENATE($H77,AI77,),'Condicionales '!$D$55:$F$57,3,0)/VLOOKUP($H77,$I$123:AI195,BG$1,0),0)</f>
        <v>7.1428571428571435E-3</v>
      </c>
      <c r="BH77" s="121">
        <f t="shared" si="54"/>
        <v>0.1781964621529839</v>
      </c>
      <c r="BI77" s="89">
        <f t="shared" si="55"/>
        <v>23</v>
      </c>
      <c r="BJ77" s="121">
        <f t="shared" si="56"/>
        <v>7.7476722675210389E-3</v>
      </c>
      <c r="BK77" s="87"/>
      <c r="BL77" s="87"/>
      <c r="BM77" s="87"/>
      <c r="BN77" s="154">
        <f t="shared" si="86"/>
        <v>0</v>
      </c>
      <c r="BO77" s="154">
        <f t="shared" si="87"/>
        <v>8.3333333333333332E-3</v>
      </c>
      <c r="BP77" s="154">
        <f t="shared" si="88"/>
        <v>1.5740740740740743E-2</v>
      </c>
      <c r="BQ77" s="154">
        <f t="shared" si="89"/>
        <v>2.4074074074074074E-2</v>
      </c>
      <c r="BR77" s="154">
        <f t="shared" si="90"/>
        <v>3.2074074074074074E-2</v>
      </c>
      <c r="BS77" s="154">
        <f t="shared" si="91"/>
        <v>4.0769726247987116E-2</v>
      </c>
      <c r="BT77" s="154">
        <f t="shared" si="92"/>
        <v>4.8769726247987116E-2</v>
      </c>
      <c r="BU77" s="154">
        <f t="shared" si="93"/>
        <v>5.6462033940294809E-2</v>
      </c>
      <c r="BV77" s="154">
        <f t="shared" si="94"/>
        <v>6.4462033940294816E-2</v>
      </c>
      <c r="BW77" s="154">
        <f t="shared" si="95"/>
        <v>7.355294303120391E-2</v>
      </c>
      <c r="BX77" s="154">
        <f t="shared" si="96"/>
        <v>8.1552943031203917E-2</v>
      </c>
      <c r="BY77" s="154">
        <f t="shared" si="97"/>
        <v>9.0248595205116966E-2</v>
      </c>
      <c r="BZ77" s="154">
        <f t="shared" si="98"/>
        <v>9.8581928538450297E-2</v>
      </c>
      <c r="CA77" s="154">
        <f t="shared" si="99"/>
        <v>0.1065819285384503</v>
      </c>
      <c r="CB77" s="154">
        <f t="shared" si="100"/>
        <v>0.11398933594585771</v>
      </c>
      <c r="CC77" s="154">
        <f t="shared" si="101"/>
        <v>0.12113219308871485</v>
      </c>
      <c r="CD77" s="154">
        <f t="shared" si="102"/>
        <v>0.12882450078102253</v>
      </c>
      <c r="CE77" s="154">
        <f t="shared" si="103"/>
        <v>0.13549116744768919</v>
      </c>
      <c r="CF77" s="154">
        <f t="shared" si="104"/>
        <v>0.14215783411435584</v>
      </c>
      <c r="CG77" s="154">
        <f t="shared" si="105"/>
        <v>0.14930069125721299</v>
      </c>
      <c r="CH77" s="154">
        <f t="shared" si="106"/>
        <v>0.15536129731781906</v>
      </c>
      <c r="CI77" s="154">
        <f t="shared" si="108"/>
        <v>0.15502796398448573</v>
      </c>
      <c r="CJ77" s="154">
        <f t="shared" si="108"/>
        <v>0.15531286426938604</v>
      </c>
      <c r="CK77" s="154">
        <f t="shared" si="108"/>
        <v>0.15412238807890982</v>
      </c>
      <c r="CL77" s="87"/>
      <c r="CM77" s="87"/>
      <c r="CN77" s="87"/>
      <c r="CO77" s="87"/>
      <c r="CP77" s="87"/>
      <c r="CQ77" s="87"/>
      <c r="CR77" s="87"/>
      <c r="CS77" s="87"/>
      <c r="CT77" s="87"/>
      <c r="CU77" s="87"/>
      <c r="CV77" s="87"/>
      <c r="CW77" s="87"/>
      <c r="CX77" s="87"/>
      <c r="CY77" s="87"/>
      <c r="CZ77" s="87"/>
      <c r="DA77" s="87"/>
      <c r="DB77" s="87"/>
      <c r="DC77" s="87"/>
      <c r="DD77" s="87"/>
      <c r="DE77" s="87"/>
      <c r="DF77" s="87"/>
      <c r="DG77" s="87"/>
      <c r="DH77" s="87"/>
      <c r="DI77" s="87"/>
      <c r="DJ77" s="87"/>
      <c r="DK77" s="87"/>
    </row>
    <row r="78" spans="1:115" ht="15" customHeight="1" x14ac:dyDescent="0.3">
      <c r="A78" s="104">
        <f>+'OBL. CONTRATO '!A82</f>
        <v>70</v>
      </c>
      <c r="B78" s="104">
        <f>+'OBL. CONTRATO '!B82</f>
        <v>4</v>
      </c>
      <c r="C78" s="104">
        <f>+'OBL. CONTRATO '!C82</f>
        <v>3</v>
      </c>
      <c r="D78" s="104">
        <f>+'OBL. CONTRATO '!D82</f>
        <v>19</v>
      </c>
      <c r="E78" s="104" t="str">
        <f>+'OBL. CONTRATO '!F82</f>
        <v xml:space="preserve">CUANTITATIVO </v>
      </c>
      <c r="F78" s="104" t="str">
        <f>+'OBL. CONTRATO '!G82</f>
        <v>N/A</v>
      </c>
      <c r="G78" s="104" t="str">
        <f>+'OBL. CONTRATO '!K82</f>
        <v xml:space="preserve">SOLO SI SE REQUIERE </v>
      </c>
      <c r="H78" s="104" t="str">
        <f>+'OBL. CONTRATO '!L82</f>
        <v>TRANSVERSAL</v>
      </c>
      <c r="I78" s="104" t="str">
        <f>+'OBL. CONTRATO '!M82</f>
        <v xml:space="preserve">SI </v>
      </c>
      <c r="J78" s="104" t="str">
        <f>+'OBL. CONTRATO '!N82</f>
        <v>No</v>
      </c>
      <c r="K78" s="104" t="str">
        <f>+'OBL. CONTRATO '!O82</f>
        <v>CCP</v>
      </c>
      <c r="L78" s="112" t="s">
        <v>71</v>
      </c>
      <c r="M78" s="112" t="s">
        <v>71</v>
      </c>
      <c r="N78" s="112" t="s">
        <v>14</v>
      </c>
      <c r="O78" s="172" t="s">
        <v>71</v>
      </c>
      <c r="P78" s="172" t="s">
        <v>71</v>
      </c>
      <c r="Q78" s="172" t="s">
        <v>71</v>
      </c>
      <c r="R78" s="172" t="s">
        <v>71</v>
      </c>
      <c r="S78" s="172" t="s">
        <v>1077</v>
      </c>
      <c r="T78" s="172" t="s">
        <v>71</v>
      </c>
      <c r="U78" s="172" t="s">
        <v>71</v>
      </c>
      <c r="V78" s="112" t="s">
        <v>71</v>
      </c>
      <c r="W78" s="112" t="s">
        <v>71</v>
      </c>
      <c r="X78" s="112" t="s">
        <v>71</v>
      </c>
      <c r="Y78" s="172" t="s">
        <v>71</v>
      </c>
      <c r="Z78" s="172" t="s">
        <v>71</v>
      </c>
      <c r="AA78" s="172" t="s">
        <v>71</v>
      </c>
      <c r="AB78" s="172" t="s">
        <v>71</v>
      </c>
      <c r="AC78" s="172" t="s">
        <v>71</v>
      </c>
      <c r="AD78" s="172" t="s">
        <v>71</v>
      </c>
      <c r="AE78" s="172" t="s">
        <v>71</v>
      </c>
      <c r="AF78" s="172" t="s">
        <v>71</v>
      </c>
      <c r="AG78" s="172" t="s">
        <v>71</v>
      </c>
      <c r="AH78" s="172" t="s">
        <v>71</v>
      </c>
      <c r="AI78" s="112" t="s">
        <v>71</v>
      </c>
      <c r="AJ78" s="113">
        <f>IFERROR(VLOOKUP(CONCATENATE($H78,L78,),'Condicionales '!$D$55:$F$57,3,0)/VLOOKUP($H78,$I$123:L196,$AJ$1,0),0)</f>
        <v>0</v>
      </c>
      <c r="AK78" s="113">
        <f>IFERROR(VLOOKUP(CONCATENATE($H78,M78,),'Condicionales '!$D$55:$F$57,3,0)/VLOOKUP($H78,$I$123:M196,AK$1,0),0)</f>
        <v>0</v>
      </c>
      <c r="AL78" s="113">
        <f>IFERROR(VLOOKUP(CONCATENATE($H78,N78,),'Condicionales '!$D$55:$F$57,3,0)/VLOOKUP($H78,$I$123:N196,AL$1,0),0)</f>
        <v>7.4074074074074077E-3</v>
      </c>
      <c r="AM78" s="113">
        <f>IFERROR(VLOOKUP(CONCATENATE($H78,O78,),'Condicionales '!$D$55:$F$57,3,0)/VLOOKUP($H78,$I$123:O196,AM$1,0),0)</f>
        <v>0</v>
      </c>
      <c r="AN78" s="113">
        <f>IFERROR(VLOOKUP(CONCATENATE($H78,P78,),'Condicionales '!$D$55:$F$57,3,0)/VLOOKUP($H78,$I$123:P196,AN$1,0),0)</f>
        <v>0</v>
      </c>
      <c r="AO78" s="113">
        <f>IFERROR(VLOOKUP(CONCATENATE($H78,Q78,),'Condicionales '!$D$55:$F$57,3,0)/VLOOKUP($H78,$I$123:Q196,AO$1,0),0)</f>
        <v>0</v>
      </c>
      <c r="AP78" s="113">
        <f>IFERROR(VLOOKUP(CONCATENATE($H78,R78,),'Condicionales '!$D$55:$F$57,3,0)/VLOOKUP($H78,$I$123:R196,AP$1,0),0)</f>
        <v>0</v>
      </c>
      <c r="AQ78" s="113">
        <f>IFERROR(VLOOKUP(CONCATENATE($H78,S78,),'Condicionales '!$D$55:$F$57,3,0)/VLOOKUP($H78,$I$123:S196,AQ$1,0),0)</f>
        <v>0</v>
      </c>
      <c r="AR78" s="113">
        <f>IFERROR(VLOOKUP(CONCATENATE($H78,T78,),'Condicionales '!$D$55:$F$57,3,0)/VLOOKUP($H78,$I$123:T196,AR$1,0),0)</f>
        <v>0</v>
      </c>
      <c r="AS78" s="113">
        <f>IFERROR(VLOOKUP(CONCATENATE($H78,U78,),'Condicionales '!$D$55:$F$57,3,0)/VLOOKUP($H78,$I$123:U196,AS$1,0),0)</f>
        <v>0</v>
      </c>
      <c r="AT78" s="113">
        <f>IFERROR(VLOOKUP(CONCATENATE($H78,V78,),'Condicionales '!$D$55:$F$57,3,0)/VLOOKUP($H78,$I$123:V196,AT$1,0),0)</f>
        <v>0</v>
      </c>
      <c r="AU78" s="113">
        <f>IFERROR(VLOOKUP(CONCATENATE($H78,W78,),'Condicionales '!$D$55:$F$57,3,0)/VLOOKUP($H78,$I$123:W196,AU$1,0),0)</f>
        <v>0</v>
      </c>
      <c r="AV78" s="113">
        <f>IFERROR(VLOOKUP(CONCATENATE($H78,X78,),'Condicionales '!$D$55:$F$57,3,0)/VLOOKUP($H78,$I$123:X196,AV$1,0),0)</f>
        <v>0</v>
      </c>
      <c r="AW78" s="113">
        <f>IFERROR(VLOOKUP(CONCATENATE($H78,Y78,),'Condicionales '!$D$55:$F$57,3,0)/VLOOKUP($H78,$I$123:Y196,AW$1,0),0)</f>
        <v>0</v>
      </c>
      <c r="AX78" s="113">
        <f>IFERROR(VLOOKUP(CONCATENATE($H78,Z78,),'Condicionales '!$D$55:$F$57,3,0)/VLOOKUP($H78,$I$123:Z196,AX$1,0),0)</f>
        <v>0</v>
      </c>
      <c r="AY78" s="113">
        <f>IFERROR(VLOOKUP(CONCATENATE($H78,AA78,),'Condicionales '!$D$55:$F$57,3,0)/VLOOKUP($H78,$I$123:AA196,AY$1,0),0)</f>
        <v>0</v>
      </c>
      <c r="AZ78" s="113">
        <f>IFERROR(VLOOKUP(CONCATENATE($H78,AB78,),'Condicionales '!$D$55:$F$57,3,0)/VLOOKUP($H78,$I$123:AB196,AZ$1,0),0)</f>
        <v>0</v>
      </c>
      <c r="BA78" s="113">
        <f>IFERROR(VLOOKUP(CONCATENATE($H78,AC78,),'Condicionales '!$D$55:$F$57,3,0)/VLOOKUP($H78,$I$123:AC196,BA$1,0),0)</f>
        <v>0</v>
      </c>
      <c r="BB78" s="113">
        <f>IFERROR(VLOOKUP(CONCATENATE($H78,AD78,),'Condicionales '!$D$55:$F$57,3,0)/VLOOKUP($H78,$I$123:AD196,BB$1,0),0)</f>
        <v>0</v>
      </c>
      <c r="BC78" s="113">
        <f>IFERROR(VLOOKUP(CONCATENATE($H78,AE78,),'Condicionales '!$D$55:$F$57,3,0)/VLOOKUP($H78,$I$123:AE196,BC$1,0),0)</f>
        <v>0</v>
      </c>
      <c r="BD78" s="113">
        <f>IFERROR(VLOOKUP(CONCATENATE($H78,AF78,),'Condicionales '!$D$55:$F$57,3,0)/VLOOKUP($H78,$I$123:AF196,BD$1,0),0)</f>
        <v>0</v>
      </c>
      <c r="BE78" s="113">
        <f>IFERROR(VLOOKUP(CONCATENATE($H78,AG78,),'Condicionales '!$D$55:$F$57,3,0)/VLOOKUP($H78,$I$123:AG196,BE$1,0),0)</f>
        <v>0</v>
      </c>
      <c r="BF78" s="113">
        <f>IFERROR(VLOOKUP(CONCATENATE($H78,AH78,),'Condicionales '!$D$55:$F$57,3,0)/VLOOKUP($H78,$I$123:AH196,BF$1,0),0)</f>
        <v>0</v>
      </c>
      <c r="BG78" s="113">
        <f>IFERROR(VLOOKUP(CONCATENATE($H78,AI78,),'Condicionales '!$D$55:$F$57,3,0)/VLOOKUP($H78,$I$123:AI196,BG$1,0),0)</f>
        <v>0</v>
      </c>
      <c r="BH78" s="121">
        <f t="shared" si="54"/>
        <v>7.4074074074074077E-3</v>
      </c>
      <c r="BI78" s="89">
        <f t="shared" si="55"/>
        <v>1</v>
      </c>
      <c r="BJ78" s="121">
        <f t="shared" si="56"/>
        <v>0</v>
      </c>
      <c r="BK78" s="87"/>
      <c r="BL78" s="87"/>
      <c r="BM78" s="87"/>
      <c r="BN78" s="154">
        <f t="shared" si="86"/>
        <v>0</v>
      </c>
      <c r="BO78" s="154">
        <f t="shared" si="87"/>
        <v>0</v>
      </c>
      <c r="BP78" s="154">
        <f t="shared" si="88"/>
        <v>7.4074074074074077E-3</v>
      </c>
      <c r="BQ78" s="154">
        <f t="shared" si="89"/>
        <v>7.4074074074074077E-3</v>
      </c>
      <c r="BR78" s="154">
        <f t="shared" si="90"/>
        <v>7.4074074074074077E-3</v>
      </c>
      <c r="BS78" s="154">
        <f t="shared" si="91"/>
        <v>7.4074074074074077E-3</v>
      </c>
      <c r="BT78" s="154">
        <f t="shared" si="92"/>
        <v>7.4074074074074077E-3</v>
      </c>
      <c r="BU78" s="154">
        <f t="shared" si="93"/>
        <v>7.4074074074074077E-3</v>
      </c>
      <c r="BV78" s="154">
        <f t="shared" si="94"/>
        <v>7.4074074074074077E-3</v>
      </c>
      <c r="BW78" s="154">
        <f t="shared" si="95"/>
        <v>7.4074074074074077E-3</v>
      </c>
      <c r="BX78" s="154">
        <f t="shared" si="96"/>
        <v>7.4074074074074077E-3</v>
      </c>
      <c r="BY78" s="154">
        <f t="shared" si="97"/>
        <v>7.4074074074074077E-3</v>
      </c>
      <c r="BZ78" s="154">
        <f t="shared" si="98"/>
        <v>7.4074074074074077E-3</v>
      </c>
      <c r="CA78" s="154">
        <f t="shared" si="99"/>
        <v>7.4074074074074077E-3</v>
      </c>
      <c r="CB78" s="154">
        <f t="shared" si="100"/>
        <v>7.4074074074074077E-3</v>
      </c>
      <c r="CC78" s="154">
        <f t="shared" si="101"/>
        <v>7.4074074074074077E-3</v>
      </c>
      <c r="CD78" s="154">
        <f t="shared" si="102"/>
        <v>7.4074074074074077E-3</v>
      </c>
      <c r="CE78" s="154">
        <f t="shared" si="103"/>
        <v>7.4074074074074077E-3</v>
      </c>
      <c r="CF78" s="154">
        <f t="shared" si="104"/>
        <v>7.4074074074074077E-3</v>
      </c>
      <c r="CG78" s="154">
        <f t="shared" si="105"/>
        <v>7.4074074074074077E-3</v>
      </c>
      <c r="CH78" s="154">
        <f t="shared" si="106"/>
        <v>7.4074074074074077E-3</v>
      </c>
      <c r="CI78" s="154">
        <f t="shared" si="108"/>
        <v>7.4074074074074077E-3</v>
      </c>
      <c r="CJ78" s="154">
        <f t="shared" si="108"/>
        <v>0</v>
      </c>
      <c r="CK78" s="154">
        <f t="shared" si="108"/>
        <v>0</v>
      </c>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row>
    <row r="79" spans="1:115" ht="15" customHeight="1" x14ac:dyDescent="0.3">
      <c r="A79" s="104">
        <f>+'OBL. CONTRATO '!A83</f>
        <v>71</v>
      </c>
      <c r="B79" s="104">
        <f>+'OBL. CONTRATO '!B83</f>
        <v>4</v>
      </c>
      <c r="C79" s="104">
        <f>+'OBL. CONTRATO '!C83</f>
        <v>3</v>
      </c>
      <c r="D79" s="104">
        <f>+'OBL. CONTRATO '!D83</f>
        <v>20</v>
      </c>
      <c r="E79" s="104" t="str">
        <f>+'OBL. CONTRATO '!F83</f>
        <v xml:space="preserve">CUANTITATIVO </v>
      </c>
      <c r="F79" s="104" t="str">
        <f>+'OBL. CONTRATO '!G83</f>
        <v>Alejo</v>
      </c>
      <c r="G79" s="104" t="str">
        <f>+'OBL. CONTRATO '!K83</f>
        <v>MENSUAL</v>
      </c>
      <c r="H79" s="104" t="str">
        <f>+'OBL. CONTRATO '!L83</f>
        <v>TRANSVERSAL</v>
      </c>
      <c r="I79" s="104" t="str">
        <f>+'OBL. CONTRATO '!M83</f>
        <v xml:space="preserve">SI </v>
      </c>
      <c r="J79" s="104" t="str">
        <f>+'OBL. CONTRATO '!N83</f>
        <v>No</v>
      </c>
      <c r="K79" s="104" t="str">
        <f>+'OBL. CONTRATO '!O83</f>
        <v>cCP</v>
      </c>
      <c r="L79" s="112" t="s">
        <v>71</v>
      </c>
      <c r="M79" s="112" t="s">
        <v>14</v>
      </c>
      <c r="N79" s="112" t="s">
        <v>14</v>
      </c>
      <c r="O79" s="172" t="s">
        <v>14</v>
      </c>
      <c r="P79" s="112" t="s">
        <v>14</v>
      </c>
      <c r="Q79" s="172" t="s">
        <v>14</v>
      </c>
      <c r="R79" s="172" t="s">
        <v>14</v>
      </c>
      <c r="S79" s="172" t="s">
        <v>14</v>
      </c>
      <c r="T79" s="172" t="s">
        <v>14</v>
      </c>
      <c r="U79" s="172" t="s">
        <v>14</v>
      </c>
      <c r="V79" s="112" t="s">
        <v>14</v>
      </c>
      <c r="W79" s="112" t="s">
        <v>14</v>
      </c>
      <c r="X79" s="112" t="s">
        <v>14</v>
      </c>
      <c r="Y79" s="172" t="s">
        <v>14</v>
      </c>
      <c r="Z79" s="172" t="s">
        <v>14</v>
      </c>
      <c r="AA79" s="172" t="s">
        <v>14</v>
      </c>
      <c r="AB79" s="172" t="s">
        <v>14</v>
      </c>
      <c r="AC79" s="172" t="s">
        <v>14</v>
      </c>
      <c r="AD79" s="172" t="s">
        <v>14</v>
      </c>
      <c r="AE79" s="172" t="s">
        <v>14</v>
      </c>
      <c r="AF79" s="172" t="s">
        <v>14</v>
      </c>
      <c r="AG79" s="172" t="s">
        <v>14</v>
      </c>
      <c r="AH79" s="172" t="s">
        <v>14</v>
      </c>
      <c r="AI79" s="112" t="s">
        <v>14</v>
      </c>
      <c r="AJ79" s="113">
        <f>IFERROR(VLOOKUP(CONCATENATE($H79,L79,),'Condicionales '!$D$55:$F$57,3,0)/VLOOKUP($H79,$I$123:L197,$AJ$1,0),0)</f>
        <v>0</v>
      </c>
      <c r="AK79" s="113">
        <f>IFERROR(VLOOKUP(CONCATENATE($H79,M79,),'Condicionales '!$D$55:$F$57,3,0)/VLOOKUP($H79,$I$123:M197,AK$1,0),0)</f>
        <v>8.3333333333333332E-3</v>
      </c>
      <c r="AL79" s="113">
        <f>IFERROR(VLOOKUP(CONCATENATE($H79,N79,),'Condicionales '!$D$55:$F$57,3,0)/VLOOKUP($H79,$I$123:N197,AL$1,0),0)</f>
        <v>7.4074074074074077E-3</v>
      </c>
      <c r="AM79" s="113">
        <f>IFERROR(VLOOKUP(CONCATENATE($H79,O79,),'Condicionales '!$D$55:$F$57,3,0)/VLOOKUP($H79,$I$123:O197,AM$1,0),0)</f>
        <v>8.3333333333333332E-3</v>
      </c>
      <c r="AN79" s="113">
        <f>IFERROR(VLOOKUP(CONCATENATE($H79,P79,),'Condicionales '!$D$55:$F$57,3,0)/VLOOKUP($H79,$I$123:P197,AN$1,0),0)</f>
        <v>8.0000000000000002E-3</v>
      </c>
      <c r="AO79" s="113">
        <f>IFERROR(VLOOKUP(CONCATENATE($H79,Q79,),'Condicionales '!$D$55:$F$57,3,0)/VLOOKUP($H79,$I$123:Q197,AO$1,0),0)</f>
        <v>8.6956521739130436E-3</v>
      </c>
      <c r="AP79" s="113">
        <f>IFERROR(VLOOKUP(CONCATENATE($H79,R79,),'Condicionales '!$D$55:$F$57,3,0)/VLOOKUP($H79,$I$123:R197,AP$1,0),0)</f>
        <v>8.0000000000000002E-3</v>
      </c>
      <c r="AQ79" s="113">
        <f>IFERROR(VLOOKUP(CONCATENATE($H79,S79,),'Condicionales '!$D$55:$F$57,3,0)/VLOOKUP($H79,$I$123:S197,AQ$1,0),0)</f>
        <v>7.6923076923076927E-3</v>
      </c>
      <c r="AR79" s="113">
        <f>IFERROR(VLOOKUP(CONCATENATE($H79,T79,),'Condicionales '!$D$55:$F$57,3,0)/VLOOKUP($H79,$I$123:T197,AR$1,0),0)</f>
        <v>8.0000000000000002E-3</v>
      </c>
      <c r="AS79" s="113">
        <f>IFERROR(VLOOKUP(CONCATENATE($H79,U79,),'Condicionales '!$D$55:$F$57,3,0)/VLOOKUP($H79,$I$123:U197,AS$1,0),0)</f>
        <v>9.0909090909090922E-3</v>
      </c>
      <c r="AT79" s="113">
        <f>IFERROR(VLOOKUP(CONCATENATE($H79,V79,),'Condicionales '!$D$55:$F$57,3,0)/VLOOKUP($H79,$I$123:V197,AT$1,0),0)</f>
        <v>8.0000000000000002E-3</v>
      </c>
      <c r="AU79" s="113">
        <f>IFERROR(VLOOKUP(CONCATENATE($H79,W79,),'Condicionales '!$D$55:$F$57,3,0)/VLOOKUP($H79,$I$123:W197,AU$1,0),0)</f>
        <v>8.6956521739130436E-3</v>
      </c>
      <c r="AV79" s="113">
        <f>IFERROR(VLOOKUP(CONCATENATE($H79,X79,),'Condicionales '!$D$55:$F$57,3,0)/VLOOKUP($H79,$I$123:X197,AV$1,0),0)</f>
        <v>8.3333333333333332E-3</v>
      </c>
      <c r="AW79" s="113">
        <f>IFERROR(VLOOKUP(CONCATENATE($H79,Y79,),'Condicionales '!$D$55:$F$57,3,0)/VLOOKUP($H79,$I$123:Y197,AW$1,0),0)</f>
        <v>8.0000000000000002E-3</v>
      </c>
      <c r="AX79" s="113">
        <f>IFERROR(VLOOKUP(CONCATENATE($H79,Z79,),'Condicionales '!$D$55:$F$57,3,0)/VLOOKUP($H79,$I$123:Z197,AX$1,0),0)</f>
        <v>7.4074074074074077E-3</v>
      </c>
      <c r="AY79" s="113">
        <f>IFERROR(VLOOKUP(CONCATENATE($H79,AA79,),'Condicionales '!$D$55:$F$57,3,0)/VLOOKUP($H79,$I$123:AA197,AY$1,0),0)</f>
        <v>7.1428571428571435E-3</v>
      </c>
      <c r="AZ79" s="113">
        <f>IFERROR(VLOOKUP(CONCATENATE($H79,AB79,),'Condicionales '!$D$55:$F$57,3,0)/VLOOKUP($H79,$I$123:AB197,AZ$1,0),0)</f>
        <v>7.6923076923076927E-3</v>
      </c>
      <c r="BA79" s="113">
        <f>IFERROR(VLOOKUP(CONCATENATE($H79,AC79,),'Condicionales '!$D$55:$F$57,3,0)/VLOOKUP($H79,$I$123:AC197,BA$1,0),0)</f>
        <v>6.6666666666666671E-3</v>
      </c>
      <c r="BB79" s="113">
        <f>IFERROR(VLOOKUP(CONCATENATE($H79,AD79,),'Condicionales '!$D$55:$F$57,3,0)/VLOOKUP($H79,$I$123:AD197,BB$1,0),0)</f>
        <v>6.6666666666666671E-3</v>
      </c>
      <c r="BC79" s="113">
        <f>IFERROR(VLOOKUP(CONCATENATE($H79,AE79,),'Condicionales '!$D$55:$F$57,3,0)/VLOOKUP($H79,$I$123:AE197,BC$1,0),0)</f>
        <v>7.1428571428571435E-3</v>
      </c>
      <c r="BD79" s="113">
        <f>IFERROR(VLOOKUP(CONCATENATE($H79,AF79,),'Condicionales '!$D$55:$F$57,3,0)/VLOOKUP($H79,$I$123:AF197,BD$1,0),0)</f>
        <v>6.0606060606060606E-3</v>
      </c>
      <c r="BE79" s="113">
        <f>IFERROR(VLOOKUP(CONCATENATE($H79,AG79,),'Condicionales '!$D$55:$F$57,3,0)/VLOOKUP($H79,$I$123:AG197,BE$1,0),0)</f>
        <v>8.0000000000000002E-3</v>
      </c>
      <c r="BF79" s="113">
        <f>IFERROR(VLOOKUP(CONCATENATE($H79,AH79,),'Condicionales '!$D$55:$F$57,3,0)/VLOOKUP($H79,$I$123:AH197,BF$1,0),0)</f>
        <v>7.6923076923076927E-3</v>
      </c>
      <c r="BG79" s="113">
        <f>IFERROR(VLOOKUP(CONCATENATE($H79,AI79,),'Condicionales '!$D$55:$F$57,3,0)/VLOOKUP($H79,$I$123:AI197,BG$1,0),0)</f>
        <v>7.1428571428571435E-3</v>
      </c>
      <c r="BH79" s="121">
        <f t="shared" si="54"/>
        <v>0.1781964621529839</v>
      </c>
      <c r="BI79" s="89">
        <f t="shared" si="55"/>
        <v>23</v>
      </c>
      <c r="BJ79" s="121">
        <f t="shared" si="56"/>
        <v>7.7476722675210389E-3</v>
      </c>
      <c r="BK79" s="87"/>
      <c r="BL79" s="87"/>
      <c r="BM79" s="87"/>
      <c r="BN79" s="154">
        <f t="shared" si="86"/>
        <v>0</v>
      </c>
      <c r="BO79" s="154">
        <f t="shared" si="87"/>
        <v>8.3333333333333332E-3</v>
      </c>
      <c r="BP79" s="154">
        <f t="shared" si="88"/>
        <v>1.5740740740740743E-2</v>
      </c>
      <c r="BQ79" s="154">
        <f t="shared" si="89"/>
        <v>2.4074074074074074E-2</v>
      </c>
      <c r="BR79" s="154">
        <f t="shared" si="90"/>
        <v>3.2074074074074074E-2</v>
      </c>
      <c r="BS79" s="154">
        <f t="shared" si="91"/>
        <v>4.0769726247987116E-2</v>
      </c>
      <c r="BT79" s="154">
        <f t="shared" si="92"/>
        <v>4.8769726247987116E-2</v>
      </c>
      <c r="BU79" s="154">
        <f t="shared" si="93"/>
        <v>5.6462033940294809E-2</v>
      </c>
      <c r="BV79" s="154">
        <f t="shared" si="94"/>
        <v>6.4462033940294816E-2</v>
      </c>
      <c r="BW79" s="154">
        <f t="shared" si="95"/>
        <v>7.355294303120391E-2</v>
      </c>
      <c r="BX79" s="154">
        <f t="shared" si="96"/>
        <v>8.1552943031203917E-2</v>
      </c>
      <c r="BY79" s="154">
        <f t="shared" si="97"/>
        <v>9.0248595205116966E-2</v>
      </c>
      <c r="BZ79" s="154">
        <f t="shared" si="98"/>
        <v>9.8581928538450297E-2</v>
      </c>
      <c r="CA79" s="154">
        <f t="shared" si="99"/>
        <v>0.1065819285384503</v>
      </c>
      <c r="CB79" s="154">
        <f t="shared" si="100"/>
        <v>0.11398933594585771</v>
      </c>
      <c r="CC79" s="154">
        <f t="shared" si="101"/>
        <v>0.12113219308871485</v>
      </c>
      <c r="CD79" s="154">
        <f t="shared" si="102"/>
        <v>0.12882450078102253</v>
      </c>
      <c r="CE79" s="154">
        <f t="shared" si="103"/>
        <v>0.13549116744768919</v>
      </c>
      <c r="CF79" s="154">
        <f t="shared" si="104"/>
        <v>0.14215783411435584</v>
      </c>
      <c r="CG79" s="154">
        <f t="shared" si="105"/>
        <v>0.14930069125721299</v>
      </c>
      <c r="CH79" s="154">
        <f t="shared" si="106"/>
        <v>0.15536129731781906</v>
      </c>
      <c r="CI79" s="154">
        <f t="shared" si="108"/>
        <v>0.15502796398448573</v>
      </c>
      <c r="CJ79" s="154">
        <f t="shared" si="108"/>
        <v>0.15531286426938604</v>
      </c>
      <c r="CK79" s="154">
        <f t="shared" si="108"/>
        <v>0.15412238807890982</v>
      </c>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row>
    <row r="80" spans="1:115" ht="15" customHeight="1" x14ac:dyDescent="0.3">
      <c r="A80" s="104">
        <f>+'OBL. CONTRATO '!A84</f>
        <v>72</v>
      </c>
      <c r="B80" s="104">
        <f>+'OBL. CONTRATO '!B84</f>
        <v>4</v>
      </c>
      <c r="C80" s="104">
        <f>+'OBL. CONTRATO '!C84</f>
        <v>3</v>
      </c>
      <c r="D80" s="104">
        <f>+'OBL. CONTRATO '!D84</f>
        <v>21</v>
      </c>
      <c r="E80" s="104" t="str">
        <f>+'OBL. CONTRATO '!F84</f>
        <v>N/A</v>
      </c>
      <c r="F80" s="104" t="str">
        <f>+'OBL. CONTRATO '!G84</f>
        <v>N/A</v>
      </c>
      <c r="G80" s="104" t="str">
        <f>+'OBL. CONTRATO '!K84</f>
        <v xml:space="preserve">NO </v>
      </c>
      <c r="H80" s="104" t="str">
        <f>+'OBL. CONTRATO '!L84</f>
        <v>TRANSVERSAL</v>
      </c>
      <c r="I80" s="104" t="str">
        <f>+'OBL. CONTRATO '!M84</f>
        <v xml:space="preserve">SI </v>
      </c>
      <c r="J80" s="104" t="str">
        <f>+'OBL. CONTRATO '!N84</f>
        <v>No</v>
      </c>
      <c r="K80" s="104" t="str">
        <f>+'OBL. CONTRATO '!O84</f>
        <v>SCP</v>
      </c>
      <c r="L80" s="112" t="s">
        <v>71</v>
      </c>
      <c r="M80" s="112" t="s">
        <v>71</v>
      </c>
      <c r="N80" s="112" t="s">
        <v>71</v>
      </c>
      <c r="O80" s="172" t="s">
        <v>71</v>
      </c>
      <c r="P80" s="112" t="s">
        <v>71</v>
      </c>
      <c r="Q80" s="172" t="s">
        <v>71</v>
      </c>
      <c r="R80" s="172" t="s">
        <v>71</v>
      </c>
      <c r="S80" s="172" t="s">
        <v>71</v>
      </c>
      <c r="T80" s="172" t="s">
        <v>71</v>
      </c>
      <c r="U80" s="172" t="s">
        <v>71</v>
      </c>
      <c r="V80" s="112" t="s">
        <v>71</v>
      </c>
      <c r="W80" s="112" t="s">
        <v>71</v>
      </c>
      <c r="X80" s="112" t="s">
        <v>71</v>
      </c>
      <c r="Y80" s="172" t="s">
        <v>71</v>
      </c>
      <c r="Z80" s="172" t="s">
        <v>71</v>
      </c>
      <c r="AA80" s="172" t="s">
        <v>71</v>
      </c>
      <c r="AB80" s="172" t="s">
        <v>71</v>
      </c>
      <c r="AC80" s="172" t="s">
        <v>71</v>
      </c>
      <c r="AD80" s="172" t="s">
        <v>71</v>
      </c>
      <c r="AE80" s="172" t="s">
        <v>71</v>
      </c>
      <c r="AF80" s="172" t="s">
        <v>71</v>
      </c>
      <c r="AG80" s="172" t="s">
        <v>71</v>
      </c>
      <c r="AH80" s="172" t="s">
        <v>71</v>
      </c>
      <c r="AI80" s="112" t="s">
        <v>71</v>
      </c>
      <c r="AJ80" s="113">
        <f>IFERROR(VLOOKUP(CONCATENATE($H80,L80,),'Condicionales '!$D$55:$F$57,3,0)/VLOOKUP($H80,$I$123:L198,$AJ$1,0),0)</f>
        <v>0</v>
      </c>
      <c r="AK80" s="113">
        <f>IFERROR(VLOOKUP(CONCATENATE($H80,M80,),'Condicionales '!$D$55:$F$57,3,0)/VLOOKUP($H80,$I$123:M198,AK$1,0),0)</f>
        <v>0</v>
      </c>
      <c r="AL80" s="113">
        <f>IFERROR(VLOOKUP(CONCATENATE($H80,N80,),'Condicionales '!$D$55:$F$57,3,0)/VLOOKUP($H80,$I$123:N198,AL$1,0),0)</f>
        <v>0</v>
      </c>
      <c r="AM80" s="113">
        <f>IFERROR(VLOOKUP(CONCATENATE($H80,O80,),'Condicionales '!$D$55:$F$57,3,0)/VLOOKUP($H80,$I$123:O198,AM$1,0),0)</f>
        <v>0</v>
      </c>
      <c r="AN80" s="113">
        <f>IFERROR(VLOOKUP(CONCATENATE($H80,P80,),'Condicionales '!$D$55:$F$57,3,0)/VLOOKUP($H80,$I$123:P198,AN$1,0),0)</f>
        <v>0</v>
      </c>
      <c r="AO80" s="113">
        <f>IFERROR(VLOOKUP(CONCATENATE($H80,Q80,),'Condicionales '!$D$55:$F$57,3,0)/VLOOKUP($H80,$I$123:Q198,AO$1,0),0)</f>
        <v>0</v>
      </c>
      <c r="AP80" s="113">
        <f>IFERROR(VLOOKUP(CONCATENATE($H80,R80,),'Condicionales '!$D$55:$F$57,3,0)/VLOOKUP($H80,$I$123:R198,AP$1,0),0)</f>
        <v>0</v>
      </c>
      <c r="AQ80" s="113">
        <f>IFERROR(VLOOKUP(CONCATENATE($H80,S80,),'Condicionales '!$D$55:$F$57,3,0)/VLOOKUP($H80,$I$123:S198,AQ$1,0),0)</f>
        <v>0</v>
      </c>
      <c r="AR80" s="113">
        <f>IFERROR(VLOOKUP(CONCATENATE($H80,T80,),'Condicionales '!$D$55:$F$57,3,0)/VLOOKUP($H80,$I$123:T198,AR$1,0),0)</f>
        <v>0</v>
      </c>
      <c r="AS80" s="113">
        <f>IFERROR(VLOOKUP(CONCATENATE($H80,U80,),'Condicionales '!$D$55:$F$57,3,0)/VLOOKUP($H80,$I$123:U198,AS$1,0),0)</f>
        <v>0</v>
      </c>
      <c r="AT80" s="113">
        <f>IFERROR(VLOOKUP(CONCATENATE($H80,V80,),'Condicionales '!$D$55:$F$57,3,0)/VLOOKUP($H80,$I$123:V198,AT$1,0),0)</f>
        <v>0</v>
      </c>
      <c r="AU80" s="113">
        <f>IFERROR(VLOOKUP(CONCATENATE($H80,W80,),'Condicionales '!$D$55:$F$57,3,0)/VLOOKUP($H80,$I$123:W198,AU$1,0),0)</f>
        <v>0</v>
      </c>
      <c r="AV80" s="113">
        <f>IFERROR(VLOOKUP(CONCATENATE($H80,X80,),'Condicionales '!$D$55:$F$57,3,0)/VLOOKUP($H80,$I$123:X198,AV$1,0),0)</f>
        <v>0</v>
      </c>
      <c r="AW80" s="113">
        <f>IFERROR(VLOOKUP(CONCATENATE($H80,Y80,),'Condicionales '!$D$55:$F$57,3,0)/VLOOKUP($H80,$I$123:Y198,AW$1,0),0)</f>
        <v>0</v>
      </c>
      <c r="AX80" s="113">
        <f>IFERROR(VLOOKUP(CONCATENATE($H80,Z80,),'Condicionales '!$D$55:$F$57,3,0)/VLOOKUP($H80,$I$123:Z198,AX$1,0),0)</f>
        <v>0</v>
      </c>
      <c r="AY80" s="113">
        <f>IFERROR(VLOOKUP(CONCATENATE($H80,AA80,),'Condicionales '!$D$55:$F$57,3,0)/VLOOKUP($H80,$I$123:AA198,AY$1,0),0)</f>
        <v>0</v>
      </c>
      <c r="AZ80" s="113">
        <f>IFERROR(VLOOKUP(CONCATENATE($H80,AB80,),'Condicionales '!$D$55:$F$57,3,0)/VLOOKUP($H80,$I$123:AB198,AZ$1,0),0)</f>
        <v>0</v>
      </c>
      <c r="BA80" s="113">
        <f>IFERROR(VLOOKUP(CONCATENATE($H80,AC80,),'Condicionales '!$D$55:$F$57,3,0)/VLOOKUP($H80,$I$123:AC198,BA$1,0),0)</f>
        <v>0</v>
      </c>
      <c r="BB80" s="113">
        <f>IFERROR(VLOOKUP(CONCATENATE($H80,AD80,),'Condicionales '!$D$55:$F$57,3,0)/VLOOKUP($H80,$I$123:AD198,BB$1,0),0)</f>
        <v>0</v>
      </c>
      <c r="BC80" s="113">
        <f>IFERROR(VLOOKUP(CONCATENATE($H80,AE80,),'Condicionales '!$D$55:$F$57,3,0)/VLOOKUP($H80,$I$123:AE198,BC$1,0),0)</f>
        <v>0</v>
      </c>
      <c r="BD80" s="113">
        <f>IFERROR(VLOOKUP(CONCATENATE($H80,AF80,),'Condicionales '!$D$55:$F$57,3,0)/VLOOKUP($H80,$I$123:AF198,BD$1,0),0)</f>
        <v>0</v>
      </c>
      <c r="BE80" s="113">
        <f>IFERROR(VLOOKUP(CONCATENATE($H80,AG80,),'Condicionales '!$D$55:$F$57,3,0)/VLOOKUP($H80,$I$123:AG198,BE$1,0),0)</f>
        <v>0</v>
      </c>
      <c r="BF80" s="113">
        <f>IFERROR(VLOOKUP(CONCATENATE($H80,AH80,),'Condicionales '!$D$55:$F$57,3,0)/VLOOKUP($H80,$I$123:AH198,BF$1,0),0)</f>
        <v>0</v>
      </c>
      <c r="BG80" s="113">
        <f>IFERROR(VLOOKUP(CONCATENATE($H80,AI80,),'Condicionales '!$D$55:$F$57,3,0)/VLOOKUP($H80,$I$123:AI198,BG$1,0),0)</f>
        <v>0</v>
      </c>
      <c r="BH80" s="121">
        <f t="shared" si="54"/>
        <v>0</v>
      </c>
      <c r="BI80" s="89">
        <f t="shared" si="55"/>
        <v>0</v>
      </c>
      <c r="BJ80" s="121">
        <f t="shared" si="56"/>
        <v>0</v>
      </c>
      <c r="BK80" s="87"/>
      <c r="BL80" s="87"/>
      <c r="BM80" s="87"/>
      <c r="BN80" s="154">
        <f t="shared" si="86"/>
        <v>0</v>
      </c>
      <c r="BO80" s="154">
        <f t="shared" si="87"/>
        <v>0</v>
      </c>
      <c r="BP80" s="154">
        <f t="shared" si="88"/>
        <v>0</v>
      </c>
      <c r="BQ80" s="154">
        <f t="shared" si="89"/>
        <v>0</v>
      </c>
      <c r="BR80" s="154">
        <f t="shared" si="90"/>
        <v>0</v>
      </c>
      <c r="BS80" s="154">
        <f t="shared" si="91"/>
        <v>0</v>
      </c>
      <c r="BT80" s="154">
        <f t="shared" si="92"/>
        <v>0</v>
      </c>
      <c r="BU80" s="154">
        <f t="shared" si="93"/>
        <v>0</v>
      </c>
      <c r="BV80" s="154">
        <f t="shared" si="94"/>
        <v>0</v>
      </c>
      <c r="BW80" s="154">
        <f t="shared" si="95"/>
        <v>0</v>
      </c>
      <c r="BX80" s="154">
        <f t="shared" si="96"/>
        <v>0</v>
      </c>
      <c r="BY80" s="154">
        <f t="shared" si="97"/>
        <v>0</v>
      </c>
      <c r="BZ80" s="154">
        <f t="shared" si="98"/>
        <v>0</v>
      </c>
      <c r="CA80" s="154">
        <f t="shared" si="99"/>
        <v>0</v>
      </c>
      <c r="CB80" s="154">
        <f t="shared" si="100"/>
        <v>0</v>
      </c>
      <c r="CC80" s="154">
        <f t="shared" si="101"/>
        <v>0</v>
      </c>
      <c r="CD80" s="154">
        <f t="shared" si="102"/>
        <v>0</v>
      </c>
      <c r="CE80" s="154">
        <f t="shared" si="103"/>
        <v>0</v>
      </c>
      <c r="CF80" s="154">
        <f t="shared" si="104"/>
        <v>0</v>
      </c>
      <c r="CG80" s="154">
        <f t="shared" si="105"/>
        <v>0</v>
      </c>
      <c r="CH80" s="154">
        <f t="shared" si="106"/>
        <v>0</v>
      </c>
      <c r="CI80" s="154">
        <f t="shared" si="108"/>
        <v>0</v>
      </c>
      <c r="CJ80" s="154">
        <f t="shared" si="108"/>
        <v>0</v>
      </c>
      <c r="CK80" s="154">
        <f t="shared" si="108"/>
        <v>0</v>
      </c>
      <c r="CL80" s="87"/>
      <c r="CM80" s="87"/>
      <c r="CN80" s="87"/>
      <c r="CO80" s="87"/>
      <c r="CP80" s="87"/>
      <c r="CQ80" s="87"/>
      <c r="CR80" s="87"/>
      <c r="CS80" s="87"/>
      <c r="CT80" s="87"/>
      <c r="CU80" s="87"/>
      <c r="CV80" s="87"/>
      <c r="CW80" s="87"/>
      <c r="CX80" s="87"/>
      <c r="CY80" s="87"/>
      <c r="CZ80" s="87"/>
      <c r="DA80" s="87"/>
      <c r="DB80" s="87"/>
      <c r="DC80" s="87"/>
      <c r="DD80" s="87"/>
      <c r="DE80" s="87"/>
      <c r="DF80" s="87"/>
      <c r="DG80" s="87"/>
      <c r="DH80" s="87"/>
      <c r="DI80" s="87"/>
      <c r="DJ80" s="87"/>
      <c r="DK80" s="87"/>
    </row>
    <row r="81" spans="1:121" s="34" customFormat="1" ht="15.6" x14ac:dyDescent="0.3">
      <c r="B81" s="101" t="str">
        <f>+'OBL. CONTRATO '!B85</f>
        <v>De carácter Presupuestal</v>
      </c>
      <c r="C81" s="102"/>
      <c r="D81" s="102"/>
      <c r="E81" s="102"/>
      <c r="F81" s="102"/>
      <c r="G81" s="102"/>
      <c r="H81" s="102"/>
      <c r="I81" s="102"/>
      <c r="J81" s="102"/>
      <c r="K81" s="102"/>
      <c r="L81" s="102"/>
      <c r="M81" s="102"/>
      <c r="N81" s="102"/>
      <c r="O81" s="102"/>
      <c r="P81" s="102"/>
      <c r="Q81" s="102"/>
      <c r="R81" s="102"/>
      <c r="S81" s="102"/>
      <c r="T81" s="102"/>
      <c r="U81" s="102"/>
      <c r="V81" s="220"/>
      <c r="W81" s="102"/>
      <c r="X81" s="102"/>
      <c r="Y81" s="102"/>
      <c r="Z81" s="102"/>
      <c r="AA81" s="220"/>
      <c r="AB81" s="220"/>
      <c r="AC81" s="220"/>
      <c r="AD81" s="220"/>
      <c r="AE81" s="220"/>
      <c r="AF81" s="220"/>
      <c r="AG81" s="220"/>
      <c r="AH81" s="220"/>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29"/>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3"/>
      <c r="DQ81" s="23"/>
    </row>
    <row r="82" spans="1:121" ht="15" customHeight="1" x14ac:dyDescent="0.3">
      <c r="A82" s="104">
        <f>+'OBL. CONTRATO '!A86</f>
        <v>73</v>
      </c>
      <c r="B82" s="104">
        <f>+'OBL. CONTRATO '!B86</f>
        <v>4</v>
      </c>
      <c r="C82" s="104">
        <f>+'OBL. CONTRATO '!C86</f>
        <v>4</v>
      </c>
      <c r="D82" s="104">
        <f>+'OBL. CONTRATO '!D86</f>
        <v>1</v>
      </c>
      <c r="E82" s="104" t="str">
        <f>+'OBL. CONTRATO '!F86</f>
        <v xml:space="preserve">CUANTITATIVO </v>
      </c>
      <c r="F82" s="104" t="str">
        <f>+'OBL. CONTRATO '!G86</f>
        <v>Angie</v>
      </c>
      <c r="G82" s="104" t="str">
        <f>+'OBL. CONTRATO '!K86</f>
        <v>MENSUAL</v>
      </c>
      <c r="H82" s="104" t="str">
        <f>+'OBL. CONTRATO '!L86</f>
        <v>TRANSVERSAL</v>
      </c>
      <c r="I82" s="104" t="str">
        <f>+'OBL. CONTRATO '!M86</f>
        <v xml:space="preserve">SI </v>
      </c>
      <c r="J82" s="104" t="str">
        <f>+'OBL. CONTRATO '!N86</f>
        <v>No</v>
      </c>
      <c r="K82" s="104" t="str">
        <f>+'OBL. CONTRATO '!O86</f>
        <v>CCP</v>
      </c>
      <c r="L82" s="112" t="s">
        <v>14</v>
      </c>
      <c r="M82" s="112" t="s">
        <v>14</v>
      </c>
      <c r="N82" s="112" t="s">
        <v>14</v>
      </c>
      <c r="O82" s="172" t="s">
        <v>14</v>
      </c>
      <c r="P82" s="172" t="s">
        <v>14</v>
      </c>
      <c r="Q82" s="172" t="s">
        <v>14</v>
      </c>
      <c r="R82" s="172" t="s">
        <v>14</v>
      </c>
      <c r="S82" s="172" t="s">
        <v>14</v>
      </c>
      <c r="T82" s="172" t="s">
        <v>14</v>
      </c>
      <c r="U82" s="172" t="s">
        <v>14</v>
      </c>
      <c r="V82" s="112" t="s">
        <v>14</v>
      </c>
      <c r="W82" s="112" t="s">
        <v>14</v>
      </c>
      <c r="X82" s="112" t="s">
        <v>14</v>
      </c>
      <c r="Y82" s="172" t="s">
        <v>14</v>
      </c>
      <c r="Z82" s="172" t="s">
        <v>14</v>
      </c>
      <c r="AA82" s="172" t="s">
        <v>14</v>
      </c>
      <c r="AB82" s="172" t="s">
        <v>14</v>
      </c>
      <c r="AC82" s="172" t="s">
        <v>14</v>
      </c>
      <c r="AD82" s="172" t="s">
        <v>14</v>
      </c>
      <c r="AE82" s="172" t="s">
        <v>14</v>
      </c>
      <c r="AF82" s="172" t="s">
        <v>14</v>
      </c>
      <c r="AG82" s="172" t="s">
        <v>14</v>
      </c>
      <c r="AH82" s="172" t="s">
        <v>14</v>
      </c>
      <c r="AI82" s="112" t="s">
        <v>14</v>
      </c>
      <c r="AJ82" s="113">
        <f>IFERROR(VLOOKUP(CONCATENATE($H82,L82,),'Condicionales '!$D$55:$F$57,3,0)/VLOOKUP($H82,$I$123:L200,$AJ$1,0),0)</f>
        <v>1.2500000000000001E-2</v>
      </c>
      <c r="AK82" s="113">
        <f>IFERROR(VLOOKUP(CONCATENATE($H82,M82,),'Condicionales '!$D$55:$F$57,3,0)/VLOOKUP($H82,$I$123:M200,AK$1,0),0)</f>
        <v>8.3333333333333332E-3</v>
      </c>
      <c r="AL82" s="113">
        <f>IFERROR(VLOOKUP(CONCATENATE($H82,N82,),'Condicionales '!$D$55:$F$57,3,0)/VLOOKUP($H82,$I$123:N200,AL$1,0),0)</f>
        <v>7.4074074074074077E-3</v>
      </c>
      <c r="AM82" s="113">
        <f>IFERROR(VLOOKUP(CONCATENATE($H82,O82,),'Condicionales '!$D$55:$F$57,3,0)/VLOOKUP($H82,$I$123:O200,AM$1,0),0)</f>
        <v>8.3333333333333332E-3</v>
      </c>
      <c r="AN82" s="113">
        <f>IFERROR(VLOOKUP(CONCATENATE($H82,P82,),'Condicionales '!$D$55:$F$57,3,0)/VLOOKUP($H82,$I$123:P200,AN$1,0),0)</f>
        <v>8.0000000000000002E-3</v>
      </c>
      <c r="AO82" s="113">
        <f>IFERROR(VLOOKUP(CONCATENATE($H82,Q82,),'Condicionales '!$D$55:$F$57,3,0)/VLOOKUP($H82,$I$123:Q200,AO$1,0),0)</f>
        <v>8.6956521739130436E-3</v>
      </c>
      <c r="AP82" s="113">
        <f>IFERROR(VLOOKUP(CONCATENATE($H82,R82,),'Condicionales '!$D$55:$F$57,3,0)/VLOOKUP($H82,$I$123:R200,AP$1,0),0)</f>
        <v>8.0000000000000002E-3</v>
      </c>
      <c r="AQ82" s="113">
        <f>IFERROR(VLOOKUP(CONCATENATE($H82,S82,),'Condicionales '!$D$55:$F$57,3,0)/VLOOKUP($H82,$I$123:S200,AQ$1,0),0)</f>
        <v>7.6923076923076927E-3</v>
      </c>
      <c r="AR82" s="113">
        <f>IFERROR(VLOOKUP(CONCATENATE($H82,T82,),'Condicionales '!$D$55:$F$57,3,0)/VLOOKUP($H82,$I$123:T200,AR$1,0),0)</f>
        <v>8.0000000000000002E-3</v>
      </c>
      <c r="AS82" s="113">
        <f>IFERROR(VLOOKUP(CONCATENATE($H82,U82,),'Condicionales '!$D$55:$F$57,3,0)/VLOOKUP($H82,$I$123:U200,AS$1,0),0)</f>
        <v>9.0909090909090922E-3</v>
      </c>
      <c r="AT82" s="113">
        <f>IFERROR(VLOOKUP(CONCATENATE($H82,V82,),'Condicionales '!$D$55:$F$57,3,0)/VLOOKUP($H82,$I$123:V200,AT$1,0),0)</f>
        <v>8.0000000000000002E-3</v>
      </c>
      <c r="AU82" s="113">
        <f>IFERROR(VLOOKUP(CONCATENATE($H82,W82,),'Condicionales '!$D$55:$F$57,3,0)/VLOOKUP($H82,$I$123:W200,AU$1,0),0)</f>
        <v>8.6956521739130436E-3</v>
      </c>
      <c r="AV82" s="113">
        <f>IFERROR(VLOOKUP(CONCATENATE($H82,X82,),'Condicionales '!$D$55:$F$57,3,0)/VLOOKUP($H82,$I$123:X200,AV$1,0),0)</f>
        <v>8.3333333333333332E-3</v>
      </c>
      <c r="AW82" s="113">
        <f>IFERROR(VLOOKUP(CONCATENATE($H82,Y82,),'Condicionales '!$D$55:$F$57,3,0)/VLOOKUP($H82,$I$123:Y200,AW$1,0),0)</f>
        <v>8.0000000000000002E-3</v>
      </c>
      <c r="AX82" s="113">
        <f>IFERROR(VLOOKUP(CONCATENATE($H82,Z82,),'Condicionales '!$D$55:$F$57,3,0)/VLOOKUP($H82,$I$123:Z200,AX$1,0),0)</f>
        <v>7.4074074074074077E-3</v>
      </c>
      <c r="AY82" s="113">
        <f>IFERROR(VLOOKUP(CONCATENATE($H82,AA82,),'Condicionales '!$D$55:$F$57,3,0)/VLOOKUP($H82,$I$123:AA200,AY$1,0),0)</f>
        <v>7.1428571428571435E-3</v>
      </c>
      <c r="AZ82" s="113">
        <f>IFERROR(VLOOKUP(CONCATENATE($H82,AB82,),'Condicionales '!$D$55:$F$57,3,0)/VLOOKUP($H82,$I$123:AB200,AZ$1,0),0)</f>
        <v>7.6923076923076927E-3</v>
      </c>
      <c r="BA82" s="113">
        <f>IFERROR(VLOOKUP(CONCATENATE($H82,AC82,),'Condicionales '!$D$55:$F$57,3,0)/VLOOKUP($H82,$I$123:AC200,BA$1,0),0)</f>
        <v>6.6666666666666671E-3</v>
      </c>
      <c r="BB82" s="113">
        <f>IFERROR(VLOOKUP(CONCATENATE($H82,AD82,),'Condicionales '!$D$55:$F$57,3,0)/VLOOKUP($H82,$I$123:AD200,BB$1,0),0)</f>
        <v>6.6666666666666671E-3</v>
      </c>
      <c r="BC82" s="113">
        <f>IFERROR(VLOOKUP(CONCATENATE($H82,AE82,),'Condicionales '!$D$55:$F$57,3,0)/VLOOKUP($H82,$I$123:AE200,BC$1,0),0)</f>
        <v>7.1428571428571435E-3</v>
      </c>
      <c r="BD82" s="113">
        <f>IFERROR(VLOOKUP(CONCATENATE($H82,AF82,),'Condicionales '!$D$55:$F$57,3,0)/VLOOKUP($H82,$I$123:AF200,BD$1,0),0)</f>
        <v>6.0606060606060606E-3</v>
      </c>
      <c r="BE82" s="113">
        <f>IFERROR(VLOOKUP(CONCATENATE($H82,AG82,),'Condicionales '!$D$55:$F$57,3,0)/VLOOKUP($H82,$I$123:AG200,BE$1,0),0)</f>
        <v>8.0000000000000002E-3</v>
      </c>
      <c r="BF82" s="113">
        <f>IFERROR(VLOOKUP(CONCATENATE($H82,AH82,),'Condicionales '!$D$55:$F$57,3,0)/VLOOKUP($H82,$I$123:AH200,BF$1,0),0)</f>
        <v>7.6923076923076927E-3</v>
      </c>
      <c r="BG82" s="113">
        <f>IFERROR(VLOOKUP(CONCATENATE($H82,AI82,),'Condicionales '!$D$55:$F$57,3,0)/VLOOKUP($H82,$I$123:AI200,BG$1,0),0)</f>
        <v>7.1428571428571435E-3</v>
      </c>
      <c r="BH82" s="121">
        <f t="shared" ref="BH82:BH119" si="109">+SUM(AJ82:BG82)</f>
        <v>0.19069646215298394</v>
      </c>
      <c r="BI82" s="89">
        <f t="shared" si="55"/>
        <v>24</v>
      </c>
      <c r="BJ82" s="121">
        <f t="shared" si="56"/>
        <v>7.945685923040997E-3</v>
      </c>
      <c r="BK82" s="92"/>
      <c r="BL82" s="92"/>
      <c r="BM82" s="92"/>
      <c r="BN82" s="154">
        <f t="shared" ref="BN82:BN92" si="110">SUM(AJ82)</f>
        <v>1.2500000000000001E-2</v>
      </c>
      <c r="BO82" s="154">
        <f t="shared" ref="BO82:BO92" si="111">SUM(AJ82:AK82)</f>
        <v>2.0833333333333336E-2</v>
      </c>
      <c r="BP82" s="154">
        <f t="shared" ref="BP82:BP92" si="112">SUM(AJ82:AL82)</f>
        <v>2.8240740740740743E-2</v>
      </c>
      <c r="BQ82" s="154">
        <f t="shared" ref="BQ82:BQ92" si="113">SUM(AJ82:AM82)</f>
        <v>3.6574074074074078E-2</v>
      </c>
      <c r="BR82" s="154">
        <f t="shared" ref="BR82:BR92" si="114">SUM(AJ82:AN82)</f>
        <v>4.4574074074074078E-2</v>
      </c>
      <c r="BS82" s="154">
        <f t="shared" ref="BS82:BS92" si="115">SUM(AJ82:AO82)</f>
        <v>5.326972624798712E-2</v>
      </c>
      <c r="BT82" s="154">
        <f t="shared" ref="BT82:BT92" si="116">SUM(AJ82:AP82)</f>
        <v>6.126972624798712E-2</v>
      </c>
      <c r="BU82" s="154">
        <f t="shared" ref="BU82:BU92" si="117">SUM(AJ82:AQ82)</f>
        <v>6.896203394029482E-2</v>
      </c>
      <c r="BV82" s="154">
        <f t="shared" ref="BV82:BV92" si="118">SUM(AJ82:AR82)</f>
        <v>7.6962033940294827E-2</v>
      </c>
      <c r="BW82" s="154">
        <f t="shared" ref="BW82:BW92" si="119">SUM(AJ82:AS82)</f>
        <v>8.6052943031203921E-2</v>
      </c>
      <c r="BX82" s="154">
        <f t="shared" ref="BX82:BX92" si="120">SUM(AJ82:AT82)</f>
        <v>9.4052943031203928E-2</v>
      </c>
      <c r="BY82" s="154">
        <f t="shared" ref="BY82:BY92" si="121">SUM(AJ82:AU82)</f>
        <v>0.10274859520511698</v>
      </c>
      <c r="BZ82" s="154">
        <f t="shared" ref="BZ82:BZ92" si="122">SUM(AJ82:AV82)</f>
        <v>0.11108192853845031</v>
      </c>
      <c r="CA82" s="154">
        <f t="shared" ref="CA82:CA92" si="123">SUM(AJ82:AW82)</f>
        <v>0.11908192853845032</v>
      </c>
      <c r="CB82" s="154">
        <f t="shared" ref="CB82:CB92" si="124">SUM(AJ82:AX82)</f>
        <v>0.12648933594585773</v>
      </c>
      <c r="CC82" s="154">
        <f t="shared" ref="CC82:CC92" si="125">SUM(AJ82:AY82)</f>
        <v>0.13363219308871488</v>
      </c>
      <c r="CD82" s="154">
        <f t="shared" ref="CD82:CD92" si="126">SUM(AJ82:AZ82)</f>
        <v>0.14132450078102257</v>
      </c>
      <c r="CE82" s="154">
        <f t="shared" ref="CE82:CE92" si="127">SUM(AJ82:BA82)</f>
        <v>0.14799116744768923</v>
      </c>
      <c r="CF82" s="154">
        <f t="shared" ref="CF82:CF92" si="128">SUM(AJ82:BB82)</f>
        <v>0.15465783411435588</v>
      </c>
      <c r="CG82" s="154">
        <f t="shared" ref="CG82:CG92" si="129">SUM(AJ82:BC82)</f>
        <v>0.16180069125721303</v>
      </c>
      <c r="CH82" s="154">
        <f t="shared" ref="CH82:CH92" si="130">SUM(AK82:BD82)</f>
        <v>0.15536129731781906</v>
      </c>
      <c r="CI82" s="154">
        <f t="shared" ref="CI82:CK92" si="131">SUM(AL82:BE82)</f>
        <v>0.15502796398448573</v>
      </c>
      <c r="CJ82" s="154">
        <f t="shared" si="131"/>
        <v>0.15531286426938604</v>
      </c>
      <c r="CK82" s="154">
        <f t="shared" si="131"/>
        <v>0.15412238807890982</v>
      </c>
      <c r="CL82" s="92"/>
      <c r="CM82" s="92"/>
      <c r="CN82" s="92"/>
      <c r="CO82" s="92"/>
      <c r="CP82" s="92"/>
      <c r="CQ82" s="92"/>
      <c r="CR82" s="92"/>
      <c r="CS82" s="92"/>
      <c r="CT82" s="92"/>
      <c r="CU82" s="92"/>
      <c r="CV82" s="92"/>
      <c r="CW82" s="92"/>
      <c r="CX82" s="92"/>
      <c r="CY82" s="92"/>
      <c r="CZ82" s="92"/>
      <c r="DA82" s="92"/>
      <c r="DB82" s="92"/>
      <c r="DC82" s="92"/>
      <c r="DD82" s="92"/>
      <c r="DE82" s="92"/>
      <c r="DF82" s="92"/>
      <c r="DG82" s="92"/>
      <c r="DH82" s="92"/>
      <c r="DI82" s="92"/>
      <c r="DJ82" s="92"/>
      <c r="DK82" s="92"/>
    </row>
    <row r="83" spans="1:121" ht="15" customHeight="1" x14ac:dyDescent="0.3">
      <c r="A83" s="104">
        <f>+'OBL. CONTRATO '!A87</f>
        <v>74</v>
      </c>
      <c r="B83" s="104">
        <f>+'OBL. CONTRATO '!B87</f>
        <v>4</v>
      </c>
      <c r="C83" s="104">
        <f>+'OBL. CONTRATO '!C87</f>
        <v>4</v>
      </c>
      <c r="D83" s="104">
        <f>+'OBL. CONTRATO '!D87</f>
        <v>2</v>
      </c>
      <c r="E83" s="104" t="str">
        <f>+'OBL. CONTRATO '!F87</f>
        <v xml:space="preserve">CUANTITATIVO </v>
      </c>
      <c r="F83" s="104" t="str">
        <f>+'OBL. CONTRATO '!G87</f>
        <v>Angie</v>
      </c>
      <c r="G83" s="104" t="str">
        <f>+'OBL. CONTRATO '!K87</f>
        <v xml:space="preserve">SOLO SI SE REQUIERE </v>
      </c>
      <c r="H83" s="104" t="str">
        <f>+'OBL. CONTRATO '!L87</f>
        <v>TRANSVERSAL</v>
      </c>
      <c r="I83" s="104" t="str">
        <f>+'OBL. CONTRATO '!M87</f>
        <v xml:space="preserve">SOLO SI SE REQUIERE </v>
      </c>
      <c r="J83" s="104" t="str">
        <f>+'OBL. CONTRATO '!N87</f>
        <v>No</v>
      </c>
      <c r="K83" s="104" t="str">
        <f>+'OBL. CONTRATO '!O87</f>
        <v>CCP</v>
      </c>
      <c r="L83" s="112" t="s">
        <v>71</v>
      </c>
      <c r="M83" s="112" t="s">
        <v>71</v>
      </c>
      <c r="N83" s="112" t="s">
        <v>71</v>
      </c>
      <c r="O83" s="172" t="s">
        <v>71</v>
      </c>
      <c r="P83" s="172" t="s">
        <v>71</v>
      </c>
      <c r="Q83" s="172" t="s">
        <v>71</v>
      </c>
      <c r="R83" s="172" t="s">
        <v>71</v>
      </c>
      <c r="S83" s="172" t="s">
        <v>71</v>
      </c>
      <c r="T83" s="172" t="s">
        <v>14</v>
      </c>
      <c r="U83" s="172" t="s">
        <v>14</v>
      </c>
      <c r="V83" s="112" t="s">
        <v>14</v>
      </c>
      <c r="W83" s="112" t="s">
        <v>71</v>
      </c>
      <c r="X83" s="112" t="s">
        <v>14</v>
      </c>
      <c r="Y83" s="172" t="s">
        <v>14</v>
      </c>
      <c r="Z83" s="172" t="s">
        <v>14</v>
      </c>
      <c r="AA83" s="172" t="s">
        <v>14</v>
      </c>
      <c r="AB83" s="172" t="s">
        <v>71</v>
      </c>
      <c r="AC83" s="172" t="s">
        <v>14</v>
      </c>
      <c r="AD83" s="172" t="s">
        <v>71</v>
      </c>
      <c r="AE83" s="172" t="s">
        <v>71</v>
      </c>
      <c r="AF83" s="172" t="s">
        <v>14</v>
      </c>
      <c r="AG83" s="172" t="s">
        <v>71</v>
      </c>
      <c r="AH83" s="172" t="s">
        <v>71</v>
      </c>
      <c r="AI83" s="112" t="s">
        <v>71</v>
      </c>
      <c r="AJ83" s="113">
        <f>IFERROR(VLOOKUP(CONCATENATE($H83,L83,),'Condicionales '!$D$55:$F$57,3,0)/VLOOKUP($H83,$I$123:L201,$AJ$1,0),0)</f>
        <v>0</v>
      </c>
      <c r="AK83" s="113">
        <f>IFERROR(VLOOKUP(CONCATENATE($H83,M83,),'Condicionales '!$D$55:$F$57,3,0)/VLOOKUP($H83,$I$123:M201,AK$1,0),0)</f>
        <v>0</v>
      </c>
      <c r="AL83" s="113">
        <f>IFERROR(VLOOKUP(CONCATENATE($H83,N83,),'Condicionales '!$D$55:$F$57,3,0)/VLOOKUP($H83,$I$123:N201,AL$1,0),0)</f>
        <v>0</v>
      </c>
      <c r="AM83" s="113">
        <f>IFERROR(VLOOKUP(CONCATENATE($H83,O83,),'Condicionales '!$D$55:$F$57,3,0)/VLOOKUP($H83,$I$123:O201,AM$1,0),0)</f>
        <v>0</v>
      </c>
      <c r="AN83" s="113">
        <f>IFERROR(VLOOKUP(CONCATENATE($H83,P83,),'Condicionales '!$D$55:$F$57,3,0)/VLOOKUP($H83,$I$123:P201,AN$1,0),0)</f>
        <v>0</v>
      </c>
      <c r="AO83" s="113">
        <f>IFERROR(VLOOKUP(CONCATENATE($H83,Q83,),'Condicionales '!$D$55:$F$57,3,0)/VLOOKUP($H83,$I$123:Q201,AO$1,0),0)</f>
        <v>0</v>
      </c>
      <c r="AP83" s="113">
        <f>IFERROR(VLOOKUP(CONCATENATE($H83,R83,),'Condicionales '!$D$55:$F$57,3,0)/VLOOKUP($H83,$I$123:R201,AP$1,0),0)</f>
        <v>0</v>
      </c>
      <c r="AQ83" s="113">
        <f>IFERROR(VLOOKUP(CONCATENATE($H83,S83,),'Condicionales '!$D$55:$F$57,3,0)/VLOOKUP($H83,$I$123:S201,AQ$1,0),0)</f>
        <v>0</v>
      </c>
      <c r="AR83" s="113">
        <f>IFERROR(VLOOKUP(CONCATENATE($H83,T83,),'Condicionales '!$D$55:$F$57,3,0)/VLOOKUP($H83,$I$123:T201,AR$1,0),0)</f>
        <v>8.0000000000000002E-3</v>
      </c>
      <c r="AS83" s="113">
        <f>IFERROR(VLOOKUP(CONCATENATE($H83,U83,),'Condicionales '!$D$55:$F$57,3,0)/VLOOKUP($H83,$I$123:U201,AS$1,0),0)</f>
        <v>9.0909090909090922E-3</v>
      </c>
      <c r="AT83" s="113">
        <f>IFERROR(VLOOKUP(CONCATENATE($H83,V83,),'Condicionales '!$D$55:$F$57,3,0)/VLOOKUP($H83,$I$123:V201,AT$1,0),0)</f>
        <v>8.0000000000000002E-3</v>
      </c>
      <c r="AU83" s="113">
        <f>IFERROR(VLOOKUP(CONCATENATE($H83,W83,),'Condicionales '!$D$55:$F$57,3,0)/VLOOKUP($H83,$I$123:W201,AU$1,0),0)</f>
        <v>0</v>
      </c>
      <c r="AV83" s="113">
        <f>IFERROR(VLOOKUP(CONCATENATE($H83,X83,),'Condicionales '!$D$55:$F$57,3,0)/VLOOKUP($H83,$I$123:X201,AV$1,0),0)</f>
        <v>8.3333333333333332E-3</v>
      </c>
      <c r="AW83" s="113">
        <f>IFERROR(VLOOKUP(CONCATENATE($H83,Y83,),'Condicionales '!$D$55:$F$57,3,0)/VLOOKUP($H83,$I$123:Y201,AW$1,0),0)</f>
        <v>8.0000000000000002E-3</v>
      </c>
      <c r="AX83" s="113">
        <f>IFERROR(VLOOKUP(CONCATENATE($H83,Z83,),'Condicionales '!$D$55:$F$57,3,0)/VLOOKUP($H83,$I$123:Z201,AX$1,0),0)</f>
        <v>7.4074074074074077E-3</v>
      </c>
      <c r="AY83" s="113">
        <f>IFERROR(VLOOKUP(CONCATENATE($H83,AA83,),'Condicionales '!$D$55:$F$57,3,0)/VLOOKUP($H83,$I$123:AA201,AY$1,0),0)</f>
        <v>7.1428571428571435E-3</v>
      </c>
      <c r="AZ83" s="113">
        <f>IFERROR(VLOOKUP(CONCATENATE($H83,AB83,),'Condicionales '!$D$55:$F$57,3,0)/VLOOKUP($H83,$I$123:AB201,AZ$1,0),0)</f>
        <v>0</v>
      </c>
      <c r="BA83" s="113">
        <f>IFERROR(VLOOKUP(CONCATENATE($H83,AC83,),'Condicionales '!$D$55:$F$57,3,0)/VLOOKUP($H83,$I$123:AC201,BA$1,0),0)</f>
        <v>6.6666666666666671E-3</v>
      </c>
      <c r="BB83" s="113">
        <f>IFERROR(VLOOKUP(CONCATENATE($H83,AD83,),'Condicionales '!$D$55:$F$57,3,0)/VLOOKUP($H83,$I$123:AD201,BB$1,0),0)</f>
        <v>0</v>
      </c>
      <c r="BC83" s="113">
        <f>IFERROR(VLOOKUP(CONCATENATE($H83,AE83,),'Condicionales '!$D$55:$F$57,3,0)/VLOOKUP($H83,$I$123:AE201,BC$1,0),0)</f>
        <v>0</v>
      </c>
      <c r="BD83" s="113">
        <f>IFERROR(VLOOKUP(CONCATENATE($H83,AF83,),'Condicionales '!$D$55:$F$57,3,0)/VLOOKUP($H83,$I$123:AF201,BD$1,0),0)</f>
        <v>6.0606060606060606E-3</v>
      </c>
      <c r="BE83" s="113">
        <f>IFERROR(VLOOKUP(CONCATENATE($H83,AG83,),'Condicionales '!$D$55:$F$57,3,0)/VLOOKUP($H83,$I$123:AG201,BE$1,0),0)</f>
        <v>0</v>
      </c>
      <c r="BF83" s="113">
        <f>IFERROR(VLOOKUP(CONCATENATE($H83,AH83,),'Condicionales '!$D$55:$F$57,3,0)/VLOOKUP($H83,$I$123:AH201,BF$1,0),0)</f>
        <v>0</v>
      </c>
      <c r="BG83" s="113">
        <f>IFERROR(VLOOKUP(CONCATENATE($H83,AI83,),'Condicionales '!$D$55:$F$57,3,0)/VLOOKUP($H83,$I$123:AI201,BG$1,0),0)</f>
        <v>0</v>
      </c>
      <c r="BH83" s="121">
        <f t="shared" si="109"/>
        <v>6.8701779701779708E-2</v>
      </c>
      <c r="BI83" s="89">
        <f t="shared" si="55"/>
        <v>9</v>
      </c>
      <c r="BJ83" s="121">
        <f t="shared" si="56"/>
        <v>7.6335310779755234E-3</v>
      </c>
      <c r="BK83" s="92"/>
      <c r="BL83" s="92"/>
      <c r="BM83" s="92"/>
      <c r="BN83" s="154">
        <f t="shared" si="110"/>
        <v>0</v>
      </c>
      <c r="BO83" s="154">
        <f t="shared" si="111"/>
        <v>0</v>
      </c>
      <c r="BP83" s="154">
        <f t="shared" si="112"/>
        <v>0</v>
      </c>
      <c r="BQ83" s="154">
        <f t="shared" si="113"/>
        <v>0</v>
      </c>
      <c r="BR83" s="154">
        <f t="shared" si="114"/>
        <v>0</v>
      </c>
      <c r="BS83" s="154">
        <f t="shared" si="115"/>
        <v>0</v>
      </c>
      <c r="BT83" s="154">
        <f t="shared" si="116"/>
        <v>0</v>
      </c>
      <c r="BU83" s="154">
        <f t="shared" si="117"/>
        <v>0</v>
      </c>
      <c r="BV83" s="154">
        <f t="shared" si="118"/>
        <v>8.0000000000000002E-3</v>
      </c>
      <c r="BW83" s="154">
        <f t="shared" si="119"/>
        <v>1.7090909090909094E-2</v>
      </c>
      <c r="BX83" s="154">
        <f t="shared" si="120"/>
        <v>2.5090909090909094E-2</v>
      </c>
      <c r="BY83" s="154">
        <f t="shared" si="121"/>
        <v>2.5090909090909094E-2</v>
      </c>
      <c r="BZ83" s="154">
        <f t="shared" si="122"/>
        <v>3.3424242424242426E-2</v>
      </c>
      <c r="CA83" s="154">
        <f t="shared" si="123"/>
        <v>4.1424242424242426E-2</v>
      </c>
      <c r="CB83" s="154">
        <f t="shared" si="124"/>
        <v>4.8831649831649837E-2</v>
      </c>
      <c r="CC83" s="154">
        <f t="shared" si="125"/>
        <v>5.5974506974506982E-2</v>
      </c>
      <c r="CD83" s="154">
        <f t="shared" si="126"/>
        <v>5.5974506974506982E-2</v>
      </c>
      <c r="CE83" s="154">
        <f t="shared" si="127"/>
        <v>6.264117364117365E-2</v>
      </c>
      <c r="CF83" s="154">
        <f t="shared" si="128"/>
        <v>6.264117364117365E-2</v>
      </c>
      <c r="CG83" s="154">
        <f t="shared" si="129"/>
        <v>6.264117364117365E-2</v>
      </c>
      <c r="CH83" s="154">
        <f t="shared" si="130"/>
        <v>6.8701779701779708E-2</v>
      </c>
      <c r="CI83" s="154">
        <f t="shared" si="131"/>
        <v>6.8701779701779708E-2</v>
      </c>
      <c r="CJ83" s="154">
        <f t="shared" si="131"/>
        <v>6.8701779701779708E-2</v>
      </c>
      <c r="CK83" s="154">
        <f t="shared" si="131"/>
        <v>6.8701779701779708E-2</v>
      </c>
      <c r="CL83" s="92"/>
      <c r="CM83" s="92"/>
      <c r="CN83" s="92"/>
      <c r="CO83" s="92"/>
      <c r="CP83" s="92"/>
      <c r="CQ83" s="92"/>
      <c r="CR83" s="92"/>
      <c r="CS83" s="92"/>
      <c r="CT83" s="92"/>
      <c r="CU83" s="92"/>
      <c r="CV83" s="92"/>
      <c r="CW83" s="92"/>
      <c r="CX83" s="92"/>
      <c r="CY83" s="92"/>
      <c r="CZ83" s="92"/>
      <c r="DA83" s="92"/>
      <c r="DB83" s="92"/>
      <c r="DC83" s="92"/>
      <c r="DD83" s="92"/>
      <c r="DE83" s="92"/>
      <c r="DF83" s="92"/>
      <c r="DG83" s="92"/>
      <c r="DH83" s="92"/>
      <c r="DI83" s="92"/>
      <c r="DJ83" s="92"/>
      <c r="DK83" s="92"/>
    </row>
    <row r="84" spans="1:121" ht="15" customHeight="1" x14ac:dyDescent="0.3">
      <c r="A84" s="104">
        <f>+'OBL. CONTRATO '!A88</f>
        <v>75</v>
      </c>
      <c r="B84" s="104">
        <f>+'OBL. CONTRATO '!B88</f>
        <v>4</v>
      </c>
      <c r="C84" s="104">
        <f>+'OBL. CONTRATO '!C88</f>
        <v>4</v>
      </c>
      <c r="D84" s="104">
        <f>+'OBL. CONTRATO '!D88</f>
        <v>3</v>
      </c>
      <c r="E84" s="104" t="str">
        <f>+'OBL. CONTRATO '!F88</f>
        <v>N/A</v>
      </c>
      <c r="F84" s="104" t="str">
        <f>+'OBL. CONTRATO '!G88</f>
        <v>Angie</v>
      </c>
      <c r="G84" s="115" t="str">
        <f>+'OBL. CONTRATO '!K88</f>
        <v>NO</v>
      </c>
      <c r="H84" s="104" t="str">
        <f>+'OBL. CONTRATO '!L88</f>
        <v>TRANSVERSAL</v>
      </c>
      <c r="I84" s="104" t="str">
        <f>+'OBL. CONTRATO '!M88</f>
        <v xml:space="preserve">NO </v>
      </c>
      <c r="J84" s="104" t="str">
        <f>+'OBL. CONTRATO '!N88</f>
        <v xml:space="preserve">NO </v>
      </c>
      <c r="K84" s="104" t="str">
        <f>+'OBL. CONTRATO '!O88</f>
        <v>SCP</v>
      </c>
      <c r="L84" s="112" t="s">
        <v>71</v>
      </c>
      <c r="M84" s="112" t="s">
        <v>71</v>
      </c>
      <c r="N84" s="112" t="s">
        <v>71</v>
      </c>
      <c r="O84" s="172" t="s">
        <v>71</v>
      </c>
      <c r="P84" s="172" t="s">
        <v>71</v>
      </c>
      <c r="Q84" s="172" t="s">
        <v>71</v>
      </c>
      <c r="R84" s="172" t="s">
        <v>71</v>
      </c>
      <c r="S84" s="172" t="s">
        <v>71</v>
      </c>
      <c r="T84" s="172" t="s">
        <v>71</v>
      </c>
      <c r="U84" s="172" t="s">
        <v>71</v>
      </c>
      <c r="V84" s="112" t="s">
        <v>71</v>
      </c>
      <c r="W84" s="112" t="s">
        <v>71</v>
      </c>
      <c r="X84" s="112" t="s">
        <v>71</v>
      </c>
      <c r="Y84" s="172" t="s">
        <v>71</v>
      </c>
      <c r="Z84" s="172" t="s">
        <v>71</v>
      </c>
      <c r="AA84" s="172" t="s">
        <v>71</v>
      </c>
      <c r="AB84" s="172" t="s">
        <v>71</v>
      </c>
      <c r="AC84" s="172" t="s">
        <v>71</v>
      </c>
      <c r="AD84" s="172" t="s">
        <v>71</v>
      </c>
      <c r="AE84" s="172" t="s">
        <v>71</v>
      </c>
      <c r="AF84" s="172" t="s">
        <v>71</v>
      </c>
      <c r="AG84" s="172" t="s">
        <v>71</v>
      </c>
      <c r="AH84" s="172" t="s">
        <v>71</v>
      </c>
      <c r="AI84" s="112" t="s">
        <v>71</v>
      </c>
      <c r="AJ84" s="113">
        <f>IFERROR(VLOOKUP(CONCATENATE($H84,L84,),'Condicionales '!$D$55:$F$57,3,0)/VLOOKUP($H84,$I$123:L202,$AJ$1,0),0)</f>
        <v>0</v>
      </c>
      <c r="AK84" s="113">
        <f>IFERROR(VLOOKUP(CONCATENATE($H84,M84,),'Condicionales '!$D$55:$F$57,3,0)/VLOOKUP($H84,$I$123:M202,AK$1,0),0)</f>
        <v>0</v>
      </c>
      <c r="AL84" s="113">
        <f>IFERROR(VLOOKUP(CONCATENATE($H84,N84,),'Condicionales '!$D$55:$F$57,3,0)/VLOOKUP($H84,$I$123:N202,AL$1,0),0)</f>
        <v>0</v>
      </c>
      <c r="AM84" s="113">
        <f>IFERROR(VLOOKUP(CONCATENATE($H84,O84,),'Condicionales '!$D$55:$F$57,3,0)/VLOOKUP($H84,$I$123:O202,AM$1,0),0)</f>
        <v>0</v>
      </c>
      <c r="AN84" s="113">
        <f>IFERROR(VLOOKUP(CONCATENATE($H84,P84,),'Condicionales '!$D$55:$F$57,3,0)/VLOOKUP($H84,$I$123:P202,AN$1,0),0)</f>
        <v>0</v>
      </c>
      <c r="AO84" s="113">
        <f>IFERROR(VLOOKUP(CONCATENATE($H84,Q84,),'Condicionales '!$D$55:$F$57,3,0)/VLOOKUP($H84,$I$123:Q202,AO$1,0),0)</f>
        <v>0</v>
      </c>
      <c r="AP84" s="113">
        <f>IFERROR(VLOOKUP(CONCATENATE($H84,R84,),'Condicionales '!$D$55:$F$57,3,0)/VLOOKUP($H84,$I$123:R202,AP$1,0),0)</f>
        <v>0</v>
      </c>
      <c r="AQ84" s="113">
        <f>IFERROR(VLOOKUP(CONCATENATE($H84,S84,),'Condicionales '!$D$55:$F$57,3,0)/VLOOKUP($H84,$I$123:S202,AQ$1,0),0)</f>
        <v>0</v>
      </c>
      <c r="AR84" s="113">
        <f>IFERROR(VLOOKUP(CONCATENATE($H84,T84,),'Condicionales '!$D$55:$F$57,3,0)/VLOOKUP($H84,$I$123:T202,AR$1,0),0)</f>
        <v>0</v>
      </c>
      <c r="AS84" s="113">
        <f>IFERROR(VLOOKUP(CONCATENATE($H84,U84,),'Condicionales '!$D$55:$F$57,3,0)/VLOOKUP($H84,$I$123:U202,AS$1,0),0)</f>
        <v>0</v>
      </c>
      <c r="AT84" s="113">
        <f>IFERROR(VLOOKUP(CONCATENATE($H84,V84,),'Condicionales '!$D$55:$F$57,3,0)/VLOOKUP($H84,$I$123:V202,AT$1,0),0)</f>
        <v>0</v>
      </c>
      <c r="AU84" s="113">
        <f>IFERROR(VLOOKUP(CONCATENATE($H84,W84,),'Condicionales '!$D$55:$F$57,3,0)/VLOOKUP($H84,$I$123:W202,AU$1,0),0)</f>
        <v>0</v>
      </c>
      <c r="AV84" s="113">
        <f>IFERROR(VLOOKUP(CONCATENATE($H84,X84,),'Condicionales '!$D$55:$F$57,3,0)/VLOOKUP($H84,$I$123:X202,AV$1,0),0)</f>
        <v>0</v>
      </c>
      <c r="AW84" s="113">
        <f>IFERROR(VLOOKUP(CONCATENATE($H84,Y84,),'Condicionales '!$D$55:$F$57,3,0)/VLOOKUP($H84,$I$123:Y202,AW$1,0),0)</f>
        <v>0</v>
      </c>
      <c r="AX84" s="113">
        <f>IFERROR(VLOOKUP(CONCATENATE($H84,Z84,),'Condicionales '!$D$55:$F$57,3,0)/VLOOKUP($H84,$I$123:Z202,AX$1,0),0)</f>
        <v>0</v>
      </c>
      <c r="AY84" s="113">
        <f>IFERROR(VLOOKUP(CONCATENATE($H84,AA84,),'Condicionales '!$D$55:$F$57,3,0)/VLOOKUP($H84,$I$123:AA202,AY$1,0),0)</f>
        <v>0</v>
      </c>
      <c r="AZ84" s="113">
        <f>IFERROR(VLOOKUP(CONCATENATE($H84,AB84,),'Condicionales '!$D$55:$F$57,3,0)/VLOOKUP($H84,$I$123:AB202,AZ$1,0),0)</f>
        <v>0</v>
      </c>
      <c r="BA84" s="113">
        <f>IFERROR(VLOOKUP(CONCATENATE($H84,AC84,),'Condicionales '!$D$55:$F$57,3,0)/VLOOKUP($H84,$I$123:AC202,BA$1,0),0)</f>
        <v>0</v>
      </c>
      <c r="BB84" s="113">
        <f>IFERROR(VLOOKUP(CONCATENATE($H84,AD84,),'Condicionales '!$D$55:$F$57,3,0)/VLOOKUP($H84,$I$123:AD202,BB$1,0),0)</f>
        <v>0</v>
      </c>
      <c r="BC84" s="113">
        <f>IFERROR(VLOOKUP(CONCATENATE($H84,AE84,),'Condicionales '!$D$55:$F$57,3,0)/VLOOKUP($H84,$I$123:AE202,BC$1,0),0)</f>
        <v>0</v>
      </c>
      <c r="BD84" s="113">
        <f>IFERROR(VLOOKUP(CONCATENATE($H84,AF84,),'Condicionales '!$D$55:$F$57,3,0)/VLOOKUP($H84,$I$123:AF202,BD$1,0),0)</f>
        <v>0</v>
      </c>
      <c r="BE84" s="113">
        <f>IFERROR(VLOOKUP(CONCATENATE($H84,AG84,),'Condicionales '!$D$55:$F$57,3,0)/VLOOKUP($H84,$I$123:AG202,BE$1,0),0)</f>
        <v>0</v>
      </c>
      <c r="BF84" s="113">
        <f>IFERROR(VLOOKUP(CONCATENATE($H84,AH84,),'Condicionales '!$D$55:$F$57,3,0)/VLOOKUP($H84,$I$123:AH202,BF$1,0),0)</f>
        <v>0</v>
      </c>
      <c r="BG84" s="113">
        <f>IFERROR(VLOOKUP(CONCATENATE($H84,AI84,),'Condicionales '!$D$55:$F$57,3,0)/VLOOKUP($H84,$I$123:AI202,BG$1,0),0)</f>
        <v>0</v>
      </c>
      <c r="BH84" s="121">
        <f t="shared" si="109"/>
        <v>0</v>
      </c>
      <c r="BI84" s="89">
        <f t="shared" si="55"/>
        <v>0</v>
      </c>
      <c r="BJ84" s="121">
        <f t="shared" si="56"/>
        <v>0</v>
      </c>
      <c r="BK84" s="92"/>
      <c r="BL84" s="92"/>
      <c r="BM84" s="92"/>
      <c r="BN84" s="154">
        <f t="shared" si="110"/>
        <v>0</v>
      </c>
      <c r="BO84" s="154">
        <f t="shared" si="111"/>
        <v>0</v>
      </c>
      <c r="BP84" s="154">
        <f t="shared" si="112"/>
        <v>0</v>
      </c>
      <c r="BQ84" s="154">
        <f t="shared" si="113"/>
        <v>0</v>
      </c>
      <c r="BR84" s="154">
        <f t="shared" si="114"/>
        <v>0</v>
      </c>
      <c r="BS84" s="154">
        <f t="shared" si="115"/>
        <v>0</v>
      </c>
      <c r="BT84" s="154">
        <f t="shared" si="116"/>
        <v>0</v>
      </c>
      <c r="BU84" s="154">
        <f t="shared" si="117"/>
        <v>0</v>
      </c>
      <c r="BV84" s="154">
        <f t="shared" si="118"/>
        <v>0</v>
      </c>
      <c r="BW84" s="154">
        <f t="shared" si="119"/>
        <v>0</v>
      </c>
      <c r="BX84" s="154">
        <f t="shared" si="120"/>
        <v>0</v>
      </c>
      <c r="BY84" s="154">
        <f t="shared" si="121"/>
        <v>0</v>
      </c>
      <c r="BZ84" s="154">
        <f t="shared" si="122"/>
        <v>0</v>
      </c>
      <c r="CA84" s="154">
        <f t="shared" si="123"/>
        <v>0</v>
      </c>
      <c r="CB84" s="154">
        <f t="shared" si="124"/>
        <v>0</v>
      </c>
      <c r="CC84" s="154">
        <f t="shared" si="125"/>
        <v>0</v>
      </c>
      <c r="CD84" s="154">
        <f t="shared" si="126"/>
        <v>0</v>
      </c>
      <c r="CE84" s="154">
        <f t="shared" si="127"/>
        <v>0</v>
      </c>
      <c r="CF84" s="154">
        <f t="shared" si="128"/>
        <v>0</v>
      </c>
      <c r="CG84" s="154">
        <f t="shared" si="129"/>
        <v>0</v>
      </c>
      <c r="CH84" s="154">
        <f t="shared" si="130"/>
        <v>0</v>
      </c>
      <c r="CI84" s="154">
        <f t="shared" si="131"/>
        <v>0</v>
      </c>
      <c r="CJ84" s="154">
        <f t="shared" si="131"/>
        <v>0</v>
      </c>
      <c r="CK84" s="154">
        <f t="shared" si="131"/>
        <v>0</v>
      </c>
      <c r="CL84" s="92"/>
      <c r="CM84" s="92"/>
      <c r="CN84" s="92"/>
      <c r="CO84" s="92"/>
      <c r="CP84" s="92"/>
      <c r="CQ84" s="92"/>
      <c r="CR84" s="92"/>
      <c r="CS84" s="92"/>
      <c r="CT84" s="92"/>
      <c r="CU84" s="92"/>
      <c r="CV84" s="92"/>
      <c r="CW84" s="92"/>
      <c r="CX84" s="92"/>
      <c r="CY84" s="92"/>
      <c r="CZ84" s="92"/>
      <c r="DA84" s="92"/>
      <c r="DB84" s="92"/>
      <c r="DC84" s="92"/>
      <c r="DD84" s="92"/>
      <c r="DE84" s="92"/>
      <c r="DF84" s="92"/>
      <c r="DG84" s="92"/>
      <c r="DH84" s="92"/>
      <c r="DI84" s="92"/>
      <c r="DJ84" s="92"/>
      <c r="DK84" s="92"/>
    </row>
    <row r="85" spans="1:121" ht="15" customHeight="1" x14ac:dyDescent="0.3">
      <c r="A85" s="104">
        <f>+'OBL. CONTRATO '!A89</f>
        <v>76</v>
      </c>
      <c r="B85" s="104">
        <f>+'OBL. CONTRATO '!B89</f>
        <v>4</v>
      </c>
      <c r="C85" s="104">
        <f>+'OBL. CONTRATO '!C89</f>
        <v>4</v>
      </c>
      <c r="D85" s="104">
        <f>+'OBL. CONTRATO '!D89</f>
        <v>4</v>
      </c>
      <c r="E85" s="104" t="str">
        <f>+'OBL. CONTRATO '!F89</f>
        <v xml:space="preserve">CUANTITATIVO </v>
      </c>
      <c r="F85" s="104" t="str">
        <f>+'OBL. CONTRATO '!G89</f>
        <v>Angie</v>
      </c>
      <c r="G85" s="104" t="str">
        <f>+'OBL. CONTRATO '!K89</f>
        <v>MENSUAL</v>
      </c>
      <c r="H85" s="104" t="str">
        <f>+'OBL. CONTRATO '!L89</f>
        <v>TRANSVERSAL</v>
      </c>
      <c r="I85" s="104" t="str">
        <f>+'OBL. CONTRATO '!M89</f>
        <v xml:space="preserve">SI </v>
      </c>
      <c r="J85" s="104" t="str">
        <f>+'OBL. CONTRATO '!N89</f>
        <v xml:space="preserve">NO </v>
      </c>
      <c r="K85" s="104" t="str">
        <f>+'OBL. CONTRATO '!O89</f>
        <v>CCP</v>
      </c>
      <c r="L85" s="112" t="s">
        <v>71</v>
      </c>
      <c r="M85" s="112" t="s">
        <v>71</v>
      </c>
      <c r="N85" s="112" t="s">
        <v>14</v>
      </c>
      <c r="O85" s="172" t="s">
        <v>14</v>
      </c>
      <c r="P85" s="172" t="s">
        <v>14</v>
      </c>
      <c r="Q85" s="172" t="s">
        <v>14</v>
      </c>
      <c r="R85" s="172" t="s">
        <v>14</v>
      </c>
      <c r="S85" s="172" t="s">
        <v>14</v>
      </c>
      <c r="T85" s="172" t="s">
        <v>14</v>
      </c>
      <c r="U85" s="172" t="s">
        <v>14</v>
      </c>
      <c r="V85" s="112" t="s">
        <v>14</v>
      </c>
      <c r="W85" s="112" t="s">
        <v>14</v>
      </c>
      <c r="X85" s="112" t="s">
        <v>14</v>
      </c>
      <c r="Y85" s="172" t="s">
        <v>14</v>
      </c>
      <c r="Z85" s="172" t="s">
        <v>14</v>
      </c>
      <c r="AA85" s="172" t="s">
        <v>14</v>
      </c>
      <c r="AB85" s="172" t="s">
        <v>14</v>
      </c>
      <c r="AC85" s="172" t="s">
        <v>14</v>
      </c>
      <c r="AD85" s="172" t="s">
        <v>14</v>
      </c>
      <c r="AE85" s="172" t="s">
        <v>14</v>
      </c>
      <c r="AF85" s="172" t="s">
        <v>14</v>
      </c>
      <c r="AG85" s="172" t="s">
        <v>14</v>
      </c>
      <c r="AH85" s="172" t="s">
        <v>14</v>
      </c>
      <c r="AI85" s="112" t="s">
        <v>14</v>
      </c>
      <c r="AJ85" s="113">
        <f>IFERROR(VLOOKUP(CONCATENATE($H85,L85,),'Condicionales '!$D$55:$F$57,3,0)/VLOOKUP($H85,$I$123:L203,$AJ$1,0),0)</f>
        <v>0</v>
      </c>
      <c r="AK85" s="113">
        <f>IFERROR(VLOOKUP(CONCATENATE($H85,M85,),'Condicionales '!$D$55:$F$57,3,0)/VLOOKUP($H85,$I$123:M203,AK$1,0),0)</f>
        <v>0</v>
      </c>
      <c r="AL85" s="113">
        <f>IFERROR(VLOOKUP(CONCATENATE($H85,N85,),'Condicionales '!$D$55:$F$57,3,0)/VLOOKUP($H85,$I$123:N203,AL$1,0),0)</f>
        <v>7.4074074074074077E-3</v>
      </c>
      <c r="AM85" s="113">
        <f>IFERROR(VLOOKUP(CONCATENATE($H85,O85,),'Condicionales '!$D$55:$F$57,3,0)/VLOOKUP($H85,$I$123:O203,AM$1,0),0)</f>
        <v>8.3333333333333332E-3</v>
      </c>
      <c r="AN85" s="113">
        <f>IFERROR(VLOOKUP(CONCATENATE($H85,P85,),'Condicionales '!$D$55:$F$57,3,0)/VLOOKUP($H85,$I$123:P203,AN$1,0),0)</f>
        <v>8.0000000000000002E-3</v>
      </c>
      <c r="AO85" s="113">
        <f>IFERROR(VLOOKUP(CONCATENATE($H85,Q85,),'Condicionales '!$D$55:$F$57,3,0)/VLOOKUP($H85,$I$123:Q203,AO$1,0),0)</f>
        <v>8.6956521739130436E-3</v>
      </c>
      <c r="AP85" s="113">
        <f>IFERROR(VLOOKUP(CONCATENATE($H85,R85,),'Condicionales '!$D$55:$F$57,3,0)/VLOOKUP($H85,$I$123:R203,AP$1,0),0)</f>
        <v>8.0000000000000002E-3</v>
      </c>
      <c r="AQ85" s="113">
        <f>IFERROR(VLOOKUP(CONCATENATE($H85,S85,),'Condicionales '!$D$55:$F$57,3,0)/VLOOKUP($H85,$I$123:S203,AQ$1,0),0)</f>
        <v>7.6923076923076927E-3</v>
      </c>
      <c r="AR85" s="113">
        <f>IFERROR(VLOOKUP(CONCATENATE($H85,T85,),'Condicionales '!$D$55:$F$57,3,0)/VLOOKUP($H85,$I$123:T203,AR$1,0),0)</f>
        <v>8.0000000000000002E-3</v>
      </c>
      <c r="AS85" s="113">
        <f>IFERROR(VLOOKUP(CONCATENATE($H85,U85,),'Condicionales '!$D$55:$F$57,3,0)/VLOOKUP($H85,$I$123:U203,AS$1,0),0)</f>
        <v>9.0909090909090922E-3</v>
      </c>
      <c r="AT85" s="113">
        <f>IFERROR(VLOOKUP(CONCATENATE($H85,V85,),'Condicionales '!$D$55:$F$57,3,0)/VLOOKUP($H85,$I$123:V203,AT$1,0),0)</f>
        <v>8.0000000000000002E-3</v>
      </c>
      <c r="AU85" s="113">
        <f>IFERROR(VLOOKUP(CONCATENATE($H85,W85,),'Condicionales '!$D$55:$F$57,3,0)/VLOOKUP($H85,$I$123:W203,AU$1,0),0)</f>
        <v>8.6956521739130436E-3</v>
      </c>
      <c r="AV85" s="113">
        <f>IFERROR(VLOOKUP(CONCATENATE($H85,X85,),'Condicionales '!$D$55:$F$57,3,0)/VLOOKUP($H85,$I$123:X203,AV$1,0),0)</f>
        <v>8.3333333333333332E-3</v>
      </c>
      <c r="AW85" s="113">
        <f>IFERROR(VLOOKUP(CONCATENATE($H85,Y85,),'Condicionales '!$D$55:$F$57,3,0)/VLOOKUP($H85,$I$123:Y203,AW$1,0),0)</f>
        <v>8.0000000000000002E-3</v>
      </c>
      <c r="AX85" s="113">
        <f>IFERROR(VLOOKUP(CONCATENATE($H85,Z85,),'Condicionales '!$D$55:$F$57,3,0)/VLOOKUP($H85,$I$123:Z203,AX$1,0),0)</f>
        <v>7.4074074074074077E-3</v>
      </c>
      <c r="AY85" s="113">
        <f>IFERROR(VLOOKUP(CONCATENATE($H85,AA85,),'Condicionales '!$D$55:$F$57,3,0)/VLOOKUP($H85,$I$123:AA203,AY$1,0),0)</f>
        <v>7.1428571428571435E-3</v>
      </c>
      <c r="AZ85" s="113">
        <f>IFERROR(VLOOKUP(CONCATENATE($H85,AB85,),'Condicionales '!$D$55:$F$57,3,0)/VLOOKUP($H85,$I$123:AB203,AZ$1,0),0)</f>
        <v>7.6923076923076927E-3</v>
      </c>
      <c r="BA85" s="113">
        <f>IFERROR(VLOOKUP(CONCATENATE($H85,AC85,),'Condicionales '!$D$55:$F$57,3,0)/VLOOKUP($H85,$I$123:AC203,BA$1,0),0)</f>
        <v>6.6666666666666671E-3</v>
      </c>
      <c r="BB85" s="113">
        <f>IFERROR(VLOOKUP(CONCATENATE($H85,AD85,),'Condicionales '!$D$55:$F$57,3,0)/VLOOKUP($H85,$I$123:AD203,BB$1,0),0)</f>
        <v>6.6666666666666671E-3</v>
      </c>
      <c r="BC85" s="113">
        <f>IFERROR(VLOOKUP(CONCATENATE($H85,AE85,),'Condicionales '!$D$55:$F$57,3,0)/VLOOKUP($H85,$I$123:AE203,BC$1,0),0)</f>
        <v>7.1428571428571435E-3</v>
      </c>
      <c r="BD85" s="113">
        <f>IFERROR(VLOOKUP(CONCATENATE($H85,AF85,),'Condicionales '!$D$55:$F$57,3,0)/VLOOKUP($H85,$I$123:AF203,BD$1,0),0)</f>
        <v>6.0606060606060606E-3</v>
      </c>
      <c r="BE85" s="113">
        <f>IFERROR(VLOOKUP(CONCATENATE($H85,AG85,),'Condicionales '!$D$55:$F$57,3,0)/VLOOKUP($H85,$I$123:AG203,BE$1,0),0)</f>
        <v>8.0000000000000002E-3</v>
      </c>
      <c r="BF85" s="113">
        <f>IFERROR(VLOOKUP(CONCATENATE($H85,AH85,),'Condicionales '!$D$55:$F$57,3,0)/VLOOKUP($H85,$I$123:AH203,BF$1,0),0)</f>
        <v>7.6923076923076927E-3</v>
      </c>
      <c r="BG85" s="113">
        <f>IFERROR(VLOOKUP(CONCATENATE($H85,AI85,),'Condicionales '!$D$55:$F$57,3,0)/VLOOKUP($H85,$I$123:AI203,BG$1,0),0)</f>
        <v>7.1428571428571435E-3</v>
      </c>
      <c r="BH85" s="121">
        <f t="shared" si="109"/>
        <v>0.16986312881965057</v>
      </c>
      <c r="BI85" s="89">
        <f t="shared" si="55"/>
        <v>22</v>
      </c>
      <c r="BJ85" s="121">
        <f t="shared" si="56"/>
        <v>7.721051309984117E-3</v>
      </c>
      <c r="BK85" s="92"/>
      <c r="BL85" s="92"/>
      <c r="BM85" s="92"/>
      <c r="BN85" s="154">
        <f t="shared" si="110"/>
        <v>0</v>
      </c>
      <c r="BO85" s="154">
        <f t="shared" si="111"/>
        <v>0</v>
      </c>
      <c r="BP85" s="154">
        <f t="shared" si="112"/>
        <v>7.4074074074074077E-3</v>
      </c>
      <c r="BQ85" s="154">
        <f t="shared" si="113"/>
        <v>1.5740740740740743E-2</v>
      </c>
      <c r="BR85" s="154">
        <f t="shared" si="114"/>
        <v>2.3740740740740743E-2</v>
      </c>
      <c r="BS85" s="154">
        <f t="shared" si="115"/>
        <v>3.2436392914653785E-2</v>
      </c>
      <c r="BT85" s="154">
        <f t="shared" si="116"/>
        <v>4.0436392914653785E-2</v>
      </c>
      <c r="BU85" s="154">
        <f t="shared" si="117"/>
        <v>4.8128700606961478E-2</v>
      </c>
      <c r="BV85" s="154">
        <f t="shared" si="118"/>
        <v>5.6128700606961478E-2</v>
      </c>
      <c r="BW85" s="154">
        <f t="shared" si="119"/>
        <v>6.5219609697870565E-2</v>
      </c>
      <c r="BX85" s="154">
        <f t="shared" si="120"/>
        <v>7.3219609697870558E-2</v>
      </c>
      <c r="BY85" s="154">
        <f t="shared" si="121"/>
        <v>8.1915261871783607E-2</v>
      </c>
      <c r="BZ85" s="154">
        <f t="shared" si="122"/>
        <v>9.0248595205116938E-2</v>
      </c>
      <c r="CA85" s="154">
        <f t="shared" si="123"/>
        <v>9.8248595205116945E-2</v>
      </c>
      <c r="CB85" s="154">
        <f t="shared" si="124"/>
        <v>0.10565600261252435</v>
      </c>
      <c r="CC85" s="154">
        <f t="shared" si="125"/>
        <v>0.11279885975538149</v>
      </c>
      <c r="CD85" s="154">
        <f t="shared" si="126"/>
        <v>0.12049116744768919</v>
      </c>
      <c r="CE85" s="154">
        <f t="shared" si="127"/>
        <v>0.12715783411435586</v>
      </c>
      <c r="CF85" s="154">
        <f t="shared" si="128"/>
        <v>0.13382450078102251</v>
      </c>
      <c r="CG85" s="154">
        <f t="shared" si="129"/>
        <v>0.14096735792387965</v>
      </c>
      <c r="CH85" s="154">
        <f t="shared" si="130"/>
        <v>0.14702796398448573</v>
      </c>
      <c r="CI85" s="154">
        <f t="shared" si="131"/>
        <v>0.15502796398448573</v>
      </c>
      <c r="CJ85" s="154">
        <f t="shared" si="131"/>
        <v>0.15531286426938604</v>
      </c>
      <c r="CK85" s="154">
        <f t="shared" si="131"/>
        <v>0.15412238807890982</v>
      </c>
      <c r="CL85" s="92"/>
      <c r="CM85" s="92"/>
      <c r="CN85" s="92"/>
      <c r="CO85" s="92"/>
      <c r="CP85" s="92"/>
      <c r="CQ85" s="92"/>
      <c r="CR85" s="92"/>
      <c r="CS85" s="92"/>
      <c r="CT85" s="92"/>
      <c r="CU85" s="92"/>
      <c r="CV85" s="92"/>
      <c r="CW85" s="92"/>
      <c r="CX85" s="92"/>
      <c r="CY85" s="92"/>
      <c r="CZ85" s="92"/>
      <c r="DA85" s="92"/>
      <c r="DB85" s="92"/>
      <c r="DC85" s="92"/>
      <c r="DD85" s="92"/>
      <c r="DE85" s="92"/>
      <c r="DF85" s="92"/>
      <c r="DG85" s="92"/>
      <c r="DH85" s="92"/>
      <c r="DI85" s="92"/>
      <c r="DJ85" s="92"/>
      <c r="DK85" s="92"/>
    </row>
    <row r="86" spans="1:121" ht="15" customHeight="1" x14ac:dyDescent="0.3">
      <c r="A86" s="104">
        <f>+'OBL. CONTRATO '!A90</f>
        <v>77</v>
      </c>
      <c r="B86" s="104">
        <f>+'OBL. CONTRATO '!B90</f>
        <v>4</v>
      </c>
      <c r="C86" s="104">
        <f>+'OBL. CONTRATO '!C90</f>
        <v>4</v>
      </c>
      <c r="D86" s="104">
        <f>+'OBL. CONTRATO '!D90</f>
        <v>5</v>
      </c>
      <c r="E86" s="104" t="str">
        <f>+'OBL. CONTRATO '!F90</f>
        <v>N/A</v>
      </c>
      <c r="F86" s="104" t="str">
        <f>+'OBL. CONTRATO '!G90</f>
        <v>N/A</v>
      </c>
      <c r="G86" s="104" t="str">
        <f>+'OBL. CONTRATO '!K90</f>
        <v>NO</v>
      </c>
      <c r="H86" s="104" t="str">
        <f>+'OBL. CONTRATO '!L90</f>
        <v>TRANSVERSAL</v>
      </c>
      <c r="I86" s="104" t="str">
        <f>+'OBL. CONTRATO '!M90</f>
        <v xml:space="preserve">SI </v>
      </c>
      <c r="J86" s="104" t="str">
        <f>+'OBL. CONTRATO '!N90</f>
        <v xml:space="preserve">NO </v>
      </c>
      <c r="K86" s="104" t="str">
        <f>+'OBL. CONTRATO '!O90</f>
        <v>SCP</v>
      </c>
      <c r="L86" s="112" t="s">
        <v>71</v>
      </c>
      <c r="M86" s="112" t="s">
        <v>71</v>
      </c>
      <c r="N86" s="112" t="s">
        <v>71</v>
      </c>
      <c r="O86" s="172" t="s">
        <v>71</v>
      </c>
      <c r="P86" s="172" t="s">
        <v>71</v>
      </c>
      <c r="Q86" s="172" t="s">
        <v>71</v>
      </c>
      <c r="R86" s="172" t="s">
        <v>71</v>
      </c>
      <c r="S86" s="172" t="s">
        <v>71</v>
      </c>
      <c r="T86" s="172" t="s">
        <v>71</v>
      </c>
      <c r="U86" s="172" t="s">
        <v>71</v>
      </c>
      <c r="V86" s="112" t="s">
        <v>71</v>
      </c>
      <c r="W86" s="112" t="s">
        <v>71</v>
      </c>
      <c r="X86" s="112" t="s">
        <v>71</v>
      </c>
      <c r="Y86" s="172" t="s">
        <v>71</v>
      </c>
      <c r="Z86" s="172" t="s">
        <v>71</v>
      </c>
      <c r="AA86" s="172" t="s">
        <v>71</v>
      </c>
      <c r="AB86" s="172" t="s">
        <v>71</v>
      </c>
      <c r="AC86" s="172" t="s">
        <v>71</v>
      </c>
      <c r="AD86" s="172" t="s">
        <v>71</v>
      </c>
      <c r="AE86" s="172" t="s">
        <v>71</v>
      </c>
      <c r="AF86" s="172" t="s">
        <v>71</v>
      </c>
      <c r="AG86" s="172" t="s">
        <v>71</v>
      </c>
      <c r="AH86" s="172" t="s">
        <v>71</v>
      </c>
      <c r="AI86" s="112" t="s">
        <v>71</v>
      </c>
      <c r="AJ86" s="113">
        <f>IFERROR(VLOOKUP(CONCATENATE($H86,L86,),'Condicionales '!$D$55:$F$57,3,0)/VLOOKUP($H86,$I$123:L204,$AJ$1,0),0)</f>
        <v>0</v>
      </c>
      <c r="AK86" s="113">
        <f>IFERROR(VLOOKUP(CONCATENATE($H86,M86,),'Condicionales '!$D$55:$F$57,3,0)/VLOOKUP($H86,$I$123:M204,AK$1,0),0)</f>
        <v>0</v>
      </c>
      <c r="AL86" s="113">
        <f>IFERROR(VLOOKUP(CONCATENATE($H86,N86,),'Condicionales '!$D$55:$F$57,3,0)/VLOOKUP($H86,$I$123:N204,AL$1,0),0)</f>
        <v>0</v>
      </c>
      <c r="AM86" s="113">
        <f>IFERROR(VLOOKUP(CONCATENATE($H86,O86,),'Condicionales '!$D$55:$F$57,3,0)/VLOOKUP($H86,$I$123:O204,AM$1,0),0)</f>
        <v>0</v>
      </c>
      <c r="AN86" s="113">
        <f>IFERROR(VLOOKUP(CONCATENATE($H86,P86,),'Condicionales '!$D$55:$F$57,3,0)/VLOOKUP($H86,$I$123:P204,AN$1,0),0)</f>
        <v>0</v>
      </c>
      <c r="AO86" s="113">
        <f>IFERROR(VLOOKUP(CONCATENATE($H86,Q86,),'Condicionales '!$D$55:$F$57,3,0)/VLOOKUP($H86,$I$123:Q204,AO$1,0),0)</f>
        <v>0</v>
      </c>
      <c r="AP86" s="113">
        <f>IFERROR(VLOOKUP(CONCATENATE($H86,R86,),'Condicionales '!$D$55:$F$57,3,0)/VLOOKUP($H86,$I$123:R204,AP$1,0),0)</f>
        <v>0</v>
      </c>
      <c r="AQ86" s="113">
        <f>IFERROR(VLOOKUP(CONCATENATE($H86,S86,),'Condicionales '!$D$55:$F$57,3,0)/VLOOKUP($H86,$I$123:S204,AQ$1,0),0)</f>
        <v>0</v>
      </c>
      <c r="AR86" s="113">
        <f>IFERROR(VLOOKUP(CONCATENATE($H86,T86,),'Condicionales '!$D$55:$F$57,3,0)/VLOOKUP($H86,$I$123:T204,AR$1,0),0)</f>
        <v>0</v>
      </c>
      <c r="AS86" s="113">
        <f>IFERROR(VLOOKUP(CONCATENATE($H86,U86,),'Condicionales '!$D$55:$F$57,3,0)/VLOOKUP($H86,$I$123:U204,AS$1,0),0)</f>
        <v>0</v>
      </c>
      <c r="AT86" s="113">
        <f>IFERROR(VLOOKUP(CONCATENATE($H86,V86,),'Condicionales '!$D$55:$F$57,3,0)/VLOOKUP($H86,$I$123:V204,AT$1,0),0)</f>
        <v>0</v>
      </c>
      <c r="AU86" s="113">
        <f>IFERROR(VLOOKUP(CONCATENATE($H86,W86,),'Condicionales '!$D$55:$F$57,3,0)/VLOOKUP($H86,$I$123:W204,AU$1,0),0)</f>
        <v>0</v>
      </c>
      <c r="AV86" s="113">
        <f>IFERROR(VLOOKUP(CONCATENATE($H86,X86,),'Condicionales '!$D$55:$F$57,3,0)/VLOOKUP($H86,$I$123:X204,AV$1,0),0)</f>
        <v>0</v>
      </c>
      <c r="AW86" s="113">
        <f>IFERROR(VLOOKUP(CONCATENATE($H86,Y86,),'Condicionales '!$D$55:$F$57,3,0)/VLOOKUP($H86,$I$123:Y204,AW$1,0),0)</f>
        <v>0</v>
      </c>
      <c r="AX86" s="113">
        <f>IFERROR(VLOOKUP(CONCATENATE($H86,Z86,),'Condicionales '!$D$55:$F$57,3,0)/VLOOKUP($H86,$I$123:Z204,AX$1,0),0)</f>
        <v>0</v>
      </c>
      <c r="AY86" s="113">
        <f>IFERROR(VLOOKUP(CONCATENATE($H86,AA86,),'Condicionales '!$D$55:$F$57,3,0)/VLOOKUP($H86,$I$123:AA204,AY$1,0),0)</f>
        <v>0</v>
      </c>
      <c r="AZ86" s="113">
        <f>IFERROR(VLOOKUP(CONCATENATE($H86,AB86,),'Condicionales '!$D$55:$F$57,3,0)/VLOOKUP($H86,$I$123:AB204,AZ$1,0),0)</f>
        <v>0</v>
      </c>
      <c r="BA86" s="113">
        <f>IFERROR(VLOOKUP(CONCATENATE($H86,AC86,),'Condicionales '!$D$55:$F$57,3,0)/VLOOKUP($H86,$I$123:AC204,BA$1,0),0)</f>
        <v>0</v>
      </c>
      <c r="BB86" s="113">
        <f>IFERROR(VLOOKUP(CONCATENATE($H86,AD86,),'Condicionales '!$D$55:$F$57,3,0)/VLOOKUP($H86,$I$123:AD204,BB$1,0),0)</f>
        <v>0</v>
      </c>
      <c r="BC86" s="113">
        <f>IFERROR(VLOOKUP(CONCATENATE($H86,AE86,),'Condicionales '!$D$55:$F$57,3,0)/VLOOKUP($H86,$I$123:AE204,BC$1,0),0)</f>
        <v>0</v>
      </c>
      <c r="BD86" s="113">
        <f>IFERROR(VLOOKUP(CONCATENATE($H86,AF86,),'Condicionales '!$D$55:$F$57,3,0)/VLOOKUP($H86,$I$123:AF204,BD$1,0),0)</f>
        <v>0</v>
      </c>
      <c r="BE86" s="113">
        <f>IFERROR(VLOOKUP(CONCATENATE($H86,AG86,),'Condicionales '!$D$55:$F$57,3,0)/VLOOKUP($H86,$I$123:AG204,BE$1,0),0)</f>
        <v>0</v>
      </c>
      <c r="BF86" s="113">
        <f>IFERROR(VLOOKUP(CONCATENATE($H86,AH86,),'Condicionales '!$D$55:$F$57,3,0)/VLOOKUP($H86,$I$123:AH204,BF$1,0),0)</f>
        <v>0</v>
      </c>
      <c r="BG86" s="113">
        <f>IFERROR(VLOOKUP(CONCATENATE($H86,AI86,),'Condicionales '!$D$55:$F$57,3,0)/VLOOKUP($H86,$I$123:AI204,BG$1,0),0)</f>
        <v>0</v>
      </c>
      <c r="BH86" s="121">
        <f t="shared" si="109"/>
        <v>0</v>
      </c>
      <c r="BI86" s="89">
        <f t="shared" si="55"/>
        <v>0</v>
      </c>
      <c r="BJ86" s="121">
        <f t="shared" si="56"/>
        <v>0</v>
      </c>
      <c r="BK86" s="92"/>
      <c r="BL86" s="92"/>
      <c r="BM86" s="92"/>
      <c r="BN86" s="154">
        <f t="shared" si="110"/>
        <v>0</v>
      </c>
      <c r="BO86" s="154">
        <f t="shared" si="111"/>
        <v>0</v>
      </c>
      <c r="BP86" s="154">
        <f t="shared" si="112"/>
        <v>0</v>
      </c>
      <c r="BQ86" s="154">
        <f t="shared" si="113"/>
        <v>0</v>
      </c>
      <c r="BR86" s="154">
        <f t="shared" si="114"/>
        <v>0</v>
      </c>
      <c r="BS86" s="154">
        <f t="shared" si="115"/>
        <v>0</v>
      </c>
      <c r="BT86" s="154">
        <f t="shared" si="116"/>
        <v>0</v>
      </c>
      <c r="BU86" s="154">
        <f t="shared" si="117"/>
        <v>0</v>
      </c>
      <c r="BV86" s="154">
        <f t="shared" si="118"/>
        <v>0</v>
      </c>
      <c r="BW86" s="154">
        <f t="shared" si="119"/>
        <v>0</v>
      </c>
      <c r="BX86" s="154">
        <f t="shared" si="120"/>
        <v>0</v>
      </c>
      <c r="BY86" s="154">
        <f t="shared" si="121"/>
        <v>0</v>
      </c>
      <c r="BZ86" s="154">
        <f t="shared" si="122"/>
        <v>0</v>
      </c>
      <c r="CA86" s="154">
        <f t="shared" si="123"/>
        <v>0</v>
      </c>
      <c r="CB86" s="154">
        <f t="shared" si="124"/>
        <v>0</v>
      </c>
      <c r="CC86" s="154">
        <f t="shared" si="125"/>
        <v>0</v>
      </c>
      <c r="CD86" s="154">
        <f t="shared" si="126"/>
        <v>0</v>
      </c>
      <c r="CE86" s="154">
        <f t="shared" si="127"/>
        <v>0</v>
      </c>
      <c r="CF86" s="154">
        <f t="shared" si="128"/>
        <v>0</v>
      </c>
      <c r="CG86" s="154">
        <f t="shared" si="129"/>
        <v>0</v>
      </c>
      <c r="CH86" s="154">
        <f t="shared" si="130"/>
        <v>0</v>
      </c>
      <c r="CI86" s="154">
        <f t="shared" si="131"/>
        <v>0</v>
      </c>
      <c r="CJ86" s="154">
        <f t="shared" si="131"/>
        <v>0</v>
      </c>
      <c r="CK86" s="154">
        <f t="shared" si="131"/>
        <v>0</v>
      </c>
      <c r="CL86" s="92"/>
      <c r="CM86" s="92"/>
      <c r="CN86" s="92"/>
      <c r="CO86" s="92"/>
      <c r="CP86" s="92"/>
      <c r="CQ86" s="92"/>
      <c r="CR86" s="92"/>
      <c r="CS86" s="92"/>
      <c r="CT86" s="92"/>
      <c r="CU86" s="92"/>
      <c r="CV86" s="92"/>
      <c r="CW86" s="92"/>
      <c r="CX86" s="92"/>
      <c r="CY86" s="92"/>
      <c r="CZ86" s="92"/>
      <c r="DA86" s="92"/>
      <c r="DB86" s="92"/>
      <c r="DC86" s="92"/>
      <c r="DD86" s="92"/>
      <c r="DE86" s="92"/>
      <c r="DF86" s="92"/>
      <c r="DG86" s="92"/>
      <c r="DH86" s="92"/>
      <c r="DI86" s="92"/>
      <c r="DJ86" s="92"/>
      <c r="DK86" s="92"/>
    </row>
    <row r="87" spans="1:121" ht="15" customHeight="1" x14ac:dyDescent="0.3">
      <c r="A87" s="104">
        <f>+'OBL. CONTRATO '!A91</f>
        <v>78</v>
      </c>
      <c r="B87" s="104">
        <f>+'OBL. CONTRATO '!B91</f>
        <v>4</v>
      </c>
      <c r="C87" s="104">
        <f>+'OBL. CONTRATO '!C91</f>
        <v>4</v>
      </c>
      <c r="D87" s="104">
        <f>+'OBL. CONTRATO '!D91</f>
        <v>6</v>
      </c>
      <c r="E87" s="104" t="str">
        <f>+'OBL. CONTRATO '!F91</f>
        <v xml:space="preserve">CUALITATIVO </v>
      </c>
      <c r="F87" s="104" t="str">
        <f>+'OBL. CONTRATO '!G91</f>
        <v>Angie</v>
      </c>
      <c r="G87" s="104" t="str">
        <f>+'OBL. CONTRATO '!K91</f>
        <v>MENSUAL</v>
      </c>
      <c r="H87" s="104" t="str">
        <f>+'OBL. CONTRATO '!L91</f>
        <v>TRANSVERSAL</v>
      </c>
      <c r="I87" s="104" t="str">
        <f>+'OBL. CONTRATO '!M91</f>
        <v xml:space="preserve">SI </v>
      </c>
      <c r="J87" s="104" t="str">
        <f>+'OBL. CONTRATO '!N91</f>
        <v xml:space="preserve">NO </v>
      </c>
      <c r="K87" s="104" t="str">
        <f>+'OBL. CONTRATO '!O91</f>
        <v>CCP</v>
      </c>
      <c r="L87" s="112" t="s">
        <v>71</v>
      </c>
      <c r="M87" s="112" t="s">
        <v>71</v>
      </c>
      <c r="N87" s="112" t="s">
        <v>14</v>
      </c>
      <c r="O87" s="172" t="s">
        <v>14</v>
      </c>
      <c r="P87" s="172" t="s">
        <v>14</v>
      </c>
      <c r="Q87" s="172" t="s">
        <v>14</v>
      </c>
      <c r="R87" s="172" t="s">
        <v>14</v>
      </c>
      <c r="S87" s="172" t="s">
        <v>14</v>
      </c>
      <c r="T87" s="172" t="s">
        <v>14</v>
      </c>
      <c r="U87" s="172" t="s">
        <v>14</v>
      </c>
      <c r="V87" s="112" t="s">
        <v>14</v>
      </c>
      <c r="W87" s="112" t="s">
        <v>14</v>
      </c>
      <c r="X87" s="112" t="s">
        <v>14</v>
      </c>
      <c r="Y87" s="172" t="s">
        <v>14</v>
      </c>
      <c r="Z87" s="172" t="s">
        <v>14</v>
      </c>
      <c r="AA87" s="172" t="s">
        <v>14</v>
      </c>
      <c r="AB87" s="112" t="s">
        <v>14</v>
      </c>
      <c r="AC87" s="172" t="s">
        <v>14</v>
      </c>
      <c r="AD87" s="172" t="s">
        <v>14</v>
      </c>
      <c r="AE87" s="172" t="s">
        <v>14</v>
      </c>
      <c r="AF87" s="172" t="s">
        <v>14</v>
      </c>
      <c r="AG87" s="172" t="s">
        <v>71</v>
      </c>
      <c r="AH87" s="172" t="s">
        <v>14</v>
      </c>
      <c r="AI87" s="112" t="s">
        <v>14</v>
      </c>
      <c r="AJ87" s="113">
        <f>IFERROR(VLOOKUP(CONCATENATE($H87,L87,),'Condicionales '!$D$55:$F$57,3,0)/VLOOKUP($H87,$I$123:L205,$AJ$1,0),0)</f>
        <v>0</v>
      </c>
      <c r="AK87" s="113">
        <f>IFERROR(VLOOKUP(CONCATENATE($H87,M87,),'Condicionales '!$D$55:$F$57,3,0)/VLOOKUP($H87,$I$123:M205,AK$1,0),0)</f>
        <v>0</v>
      </c>
      <c r="AL87" s="113">
        <f>IFERROR(VLOOKUP(CONCATENATE($H87,N87,),'Condicionales '!$D$55:$F$57,3,0)/VLOOKUP($H87,$I$123:N205,AL$1,0),0)</f>
        <v>7.4074074074074077E-3</v>
      </c>
      <c r="AM87" s="113">
        <f>IFERROR(VLOOKUP(CONCATENATE($H87,O87,),'Condicionales '!$D$55:$F$57,3,0)/VLOOKUP($H87,$I$123:O205,AM$1,0),0)</f>
        <v>8.3333333333333332E-3</v>
      </c>
      <c r="AN87" s="113">
        <f>IFERROR(VLOOKUP(CONCATENATE($H87,P87,),'Condicionales '!$D$55:$F$57,3,0)/VLOOKUP($H87,$I$123:P205,AN$1,0),0)</f>
        <v>8.0000000000000002E-3</v>
      </c>
      <c r="AO87" s="113">
        <f>IFERROR(VLOOKUP(CONCATENATE($H87,Q87,),'Condicionales '!$D$55:$F$57,3,0)/VLOOKUP($H87,$I$123:Q205,AO$1,0),0)</f>
        <v>8.6956521739130436E-3</v>
      </c>
      <c r="AP87" s="113">
        <f>IFERROR(VLOOKUP(CONCATENATE($H87,R87,),'Condicionales '!$D$55:$F$57,3,0)/VLOOKUP($H87,$I$123:R205,AP$1,0),0)</f>
        <v>8.0000000000000002E-3</v>
      </c>
      <c r="AQ87" s="113">
        <f>IFERROR(VLOOKUP(CONCATENATE($H87,S87,),'Condicionales '!$D$55:$F$57,3,0)/VLOOKUP($H87,$I$123:S205,AQ$1,0),0)</f>
        <v>7.6923076923076927E-3</v>
      </c>
      <c r="AR87" s="113">
        <f>IFERROR(VLOOKUP(CONCATENATE($H87,T87,),'Condicionales '!$D$55:$F$57,3,0)/VLOOKUP($H87,$I$123:T205,AR$1,0),0)</f>
        <v>8.0000000000000002E-3</v>
      </c>
      <c r="AS87" s="113">
        <f>IFERROR(VLOOKUP(CONCATENATE($H87,U87,),'Condicionales '!$D$55:$F$57,3,0)/VLOOKUP($H87,$I$123:U205,AS$1,0),0)</f>
        <v>9.0909090909090922E-3</v>
      </c>
      <c r="AT87" s="113">
        <f>IFERROR(VLOOKUP(CONCATENATE($H87,V87,),'Condicionales '!$D$55:$F$57,3,0)/VLOOKUP($H87,$I$123:V205,AT$1,0),0)</f>
        <v>8.0000000000000002E-3</v>
      </c>
      <c r="AU87" s="113">
        <f>IFERROR(VLOOKUP(CONCATENATE($H87,W87,),'Condicionales '!$D$55:$F$57,3,0)/VLOOKUP($H87,$I$123:W205,AU$1,0),0)</f>
        <v>8.6956521739130436E-3</v>
      </c>
      <c r="AV87" s="113">
        <f>IFERROR(VLOOKUP(CONCATENATE($H87,X87,),'Condicionales '!$D$55:$F$57,3,0)/VLOOKUP($H87,$I$123:X205,AV$1,0),0)</f>
        <v>8.3333333333333332E-3</v>
      </c>
      <c r="AW87" s="113">
        <f>IFERROR(VLOOKUP(CONCATENATE($H87,Y87,),'Condicionales '!$D$55:$F$57,3,0)/VLOOKUP($H87,$I$123:Y205,AW$1,0),0)</f>
        <v>8.0000000000000002E-3</v>
      </c>
      <c r="AX87" s="113">
        <f>IFERROR(VLOOKUP(CONCATENATE($H87,Z87,),'Condicionales '!$D$55:$F$57,3,0)/VLOOKUP($H87,$I$123:Z205,AX$1,0),0)</f>
        <v>7.4074074074074077E-3</v>
      </c>
      <c r="AY87" s="113">
        <f>IFERROR(VLOOKUP(CONCATENATE($H87,AA87,),'Condicionales '!$D$55:$F$57,3,0)/VLOOKUP($H87,$I$123:AA205,AY$1,0),0)</f>
        <v>7.1428571428571435E-3</v>
      </c>
      <c r="AZ87" s="113">
        <f>IFERROR(VLOOKUP(CONCATENATE($H87,AB87,),'Condicionales '!$D$55:$F$57,3,0)/VLOOKUP($H87,$I$123:AB205,AZ$1,0),0)</f>
        <v>7.6923076923076927E-3</v>
      </c>
      <c r="BA87" s="113">
        <f>IFERROR(VLOOKUP(CONCATENATE($H87,AC87,),'Condicionales '!$D$55:$F$57,3,0)/VLOOKUP($H87,$I$123:AC205,BA$1,0),0)</f>
        <v>6.6666666666666671E-3</v>
      </c>
      <c r="BB87" s="113">
        <f>IFERROR(VLOOKUP(CONCATENATE($H87,AD87,),'Condicionales '!$D$55:$F$57,3,0)/VLOOKUP($H87,$I$123:AD205,BB$1,0),0)</f>
        <v>6.6666666666666671E-3</v>
      </c>
      <c r="BC87" s="113">
        <f>IFERROR(VLOOKUP(CONCATENATE($H87,AE87,),'Condicionales '!$D$55:$F$57,3,0)/VLOOKUP($H87,$I$123:AE205,BC$1,0),0)</f>
        <v>7.1428571428571435E-3</v>
      </c>
      <c r="BD87" s="113">
        <f>IFERROR(VLOOKUP(CONCATENATE($H87,AF87,),'Condicionales '!$D$55:$F$57,3,0)/VLOOKUP($H87,$I$123:AF205,BD$1,0),0)</f>
        <v>6.0606060606060606E-3</v>
      </c>
      <c r="BE87" s="113">
        <f>IFERROR(VLOOKUP(CONCATENATE($H87,AG87,),'Condicionales '!$D$55:$F$57,3,0)/VLOOKUP($H87,$I$123:AG205,BE$1,0),0)</f>
        <v>0</v>
      </c>
      <c r="BF87" s="113">
        <f>IFERROR(VLOOKUP(CONCATENATE($H87,AH87,),'Condicionales '!$D$55:$F$57,3,0)/VLOOKUP($H87,$I$123:AH205,BF$1,0),0)</f>
        <v>7.6923076923076927E-3</v>
      </c>
      <c r="BG87" s="113">
        <f>IFERROR(VLOOKUP(CONCATENATE($H87,AI87,),'Condicionales '!$D$55:$F$57,3,0)/VLOOKUP($H87,$I$123:AI205,BG$1,0),0)</f>
        <v>7.1428571428571435E-3</v>
      </c>
      <c r="BH87" s="121">
        <f t="shared" si="109"/>
        <v>0.16186312881965056</v>
      </c>
      <c r="BI87" s="89">
        <f t="shared" si="55"/>
        <v>21</v>
      </c>
      <c r="BJ87" s="121">
        <f t="shared" si="56"/>
        <v>7.7077680390309792E-3</v>
      </c>
      <c r="BK87" s="92"/>
      <c r="BL87" s="92"/>
      <c r="BM87" s="92"/>
      <c r="BN87" s="154">
        <f t="shared" si="110"/>
        <v>0</v>
      </c>
      <c r="BO87" s="154">
        <f t="shared" si="111"/>
        <v>0</v>
      </c>
      <c r="BP87" s="154">
        <f t="shared" si="112"/>
        <v>7.4074074074074077E-3</v>
      </c>
      <c r="BQ87" s="154">
        <f t="shared" si="113"/>
        <v>1.5740740740740743E-2</v>
      </c>
      <c r="BR87" s="154">
        <f t="shared" si="114"/>
        <v>2.3740740740740743E-2</v>
      </c>
      <c r="BS87" s="154">
        <f t="shared" si="115"/>
        <v>3.2436392914653785E-2</v>
      </c>
      <c r="BT87" s="154">
        <f t="shared" si="116"/>
        <v>4.0436392914653785E-2</v>
      </c>
      <c r="BU87" s="154">
        <f t="shared" si="117"/>
        <v>4.8128700606961478E-2</v>
      </c>
      <c r="BV87" s="154">
        <f t="shared" si="118"/>
        <v>5.6128700606961478E-2</v>
      </c>
      <c r="BW87" s="154">
        <f t="shared" si="119"/>
        <v>6.5219609697870565E-2</v>
      </c>
      <c r="BX87" s="154">
        <f t="shared" si="120"/>
        <v>7.3219609697870558E-2</v>
      </c>
      <c r="BY87" s="154">
        <f t="shared" si="121"/>
        <v>8.1915261871783607E-2</v>
      </c>
      <c r="BZ87" s="154">
        <f t="shared" si="122"/>
        <v>9.0248595205116938E-2</v>
      </c>
      <c r="CA87" s="154">
        <f t="shared" si="123"/>
        <v>9.8248595205116945E-2</v>
      </c>
      <c r="CB87" s="154">
        <f t="shared" si="124"/>
        <v>0.10565600261252435</v>
      </c>
      <c r="CC87" s="154">
        <f t="shared" si="125"/>
        <v>0.11279885975538149</v>
      </c>
      <c r="CD87" s="154">
        <f t="shared" si="126"/>
        <v>0.12049116744768919</v>
      </c>
      <c r="CE87" s="154">
        <f t="shared" si="127"/>
        <v>0.12715783411435586</v>
      </c>
      <c r="CF87" s="154">
        <f t="shared" si="128"/>
        <v>0.13382450078102251</v>
      </c>
      <c r="CG87" s="154">
        <f t="shared" si="129"/>
        <v>0.14096735792387965</v>
      </c>
      <c r="CH87" s="154">
        <f t="shared" si="130"/>
        <v>0.14702796398448573</v>
      </c>
      <c r="CI87" s="154">
        <f t="shared" si="131"/>
        <v>0.14702796398448573</v>
      </c>
      <c r="CJ87" s="154">
        <f t="shared" si="131"/>
        <v>0.14731286426938603</v>
      </c>
      <c r="CK87" s="154">
        <f t="shared" si="131"/>
        <v>0.14612238807890982</v>
      </c>
      <c r="CL87" s="92"/>
      <c r="CM87" s="92"/>
      <c r="CN87" s="92"/>
      <c r="CO87" s="92"/>
      <c r="CP87" s="92"/>
      <c r="CQ87" s="92"/>
      <c r="CR87" s="92"/>
      <c r="CS87" s="92"/>
      <c r="CT87" s="92"/>
      <c r="CU87" s="92"/>
      <c r="CV87" s="92"/>
      <c r="CW87" s="92"/>
      <c r="CX87" s="92"/>
      <c r="CY87" s="92"/>
      <c r="CZ87" s="92"/>
      <c r="DA87" s="92"/>
      <c r="DB87" s="92"/>
      <c r="DC87" s="92"/>
      <c r="DD87" s="92"/>
      <c r="DE87" s="92"/>
      <c r="DF87" s="92"/>
      <c r="DG87" s="92"/>
      <c r="DH87" s="92"/>
      <c r="DI87" s="92"/>
      <c r="DJ87" s="92"/>
      <c r="DK87" s="92"/>
    </row>
    <row r="88" spans="1:121" ht="15" customHeight="1" x14ac:dyDescent="0.3">
      <c r="A88" s="104">
        <f>+'OBL. CONTRATO '!A92</f>
        <v>79</v>
      </c>
      <c r="B88" s="104">
        <f>+'OBL. CONTRATO '!B92</f>
        <v>4</v>
      </c>
      <c r="C88" s="104">
        <f>+'OBL. CONTRATO '!C92</f>
        <v>4</v>
      </c>
      <c r="D88" s="104">
        <f>+'OBL. CONTRATO '!D92</f>
        <v>7</v>
      </c>
      <c r="E88" s="104" t="str">
        <f>+'OBL. CONTRATO '!F92</f>
        <v xml:space="preserve">CUALITATIVO </v>
      </c>
      <c r="F88" s="104" t="str">
        <f>+'OBL. CONTRATO '!G92</f>
        <v>Angie</v>
      </c>
      <c r="G88" s="104" t="str">
        <f>+'OBL. CONTRATO '!K92</f>
        <v xml:space="preserve">SOLO SI SE REQUIERE </v>
      </c>
      <c r="H88" s="104" t="str">
        <f>+'OBL. CONTRATO '!L92</f>
        <v>TRANSVERSAL</v>
      </c>
      <c r="I88" s="104" t="str">
        <f>+'OBL. CONTRATO '!M92</f>
        <v xml:space="preserve">SOLO SI SE REQUIERE </v>
      </c>
      <c r="J88" s="104" t="str">
        <f>+'OBL. CONTRATO '!N92</f>
        <v xml:space="preserve">NO </v>
      </c>
      <c r="K88" s="104" t="str">
        <f>+'OBL. CONTRATO '!O92</f>
        <v>CCP</v>
      </c>
      <c r="L88" s="112" t="s">
        <v>71</v>
      </c>
      <c r="M88" s="112" t="s">
        <v>71</v>
      </c>
      <c r="N88" s="112" t="s">
        <v>71</v>
      </c>
      <c r="O88" s="172" t="s">
        <v>71</v>
      </c>
      <c r="P88" s="172" t="s">
        <v>71</v>
      </c>
      <c r="Q88" s="172" t="s">
        <v>71</v>
      </c>
      <c r="R88" s="172" t="s">
        <v>71</v>
      </c>
      <c r="S88" s="172" t="s">
        <v>71</v>
      </c>
      <c r="T88" s="172" t="s">
        <v>71</v>
      </c>
      <c r="U88" s="172" t="s">
        <v>71</v>
      </c>
      <c r="V88" s="112" t="s">
        <v>71</v>
      </c>
      <c r="W88" s="112" t="s">
        <v>71</v>
      </c>
      <c r="X88" s="112" t="s">
        <v>71</v>
      </c>
      <c r="Y88" s="172" t="s">
        <v>71</v>
      </c>
      <c r="Z88" s="172" t="s">
        <v>71</v>
      </c>
      <c r="AA88" s="172" t="s">
        <v>71</v>
      </c>
      <c r="AB88" s="172" t="s">
        <v>71</v>
      </c>
      <c r="AC88" s="172" t="s">
        <v>71</v>
      </c>
      <c r="AD88" s="172" t="s">
        <v>71</v>
      </c>
      <c r="AE88" s="172" t="s">
        <v>71</v>
      </c>
      <c r="AF88" s="172" t="s">
        <v>71</v>
      </c>
      <c r="AG88" s="172" t="s">
        <v>71</v>
      </c>
      <c r="AH88" s="172" t="s">
        <v>71</v>
      </c>
      <c r="AI88" s="112" t="s">
        <v>71</v>
      </c>
      <c r="AJ88" s="113">
        <f>IFERROR(VLOOKUP(CONCATENATE($H88,L88,),'Condicionales '!$D$55:$F$57,3,0)/VLOOKUP($H88,$I$123:L206,$AJ$1,0),0)</f>
        <v>0</v>
      </c>
      <c r="AK88" s="113">
        <f>IFERROR(VLOOKUP(CONCATENATE($H88,M88,),'Condicionales '!$D$55:$F$57,3,0)/VLOOKUP($H88,$I$123:M206,AK$1,0),0)</f>
        <v>0</v>
      </c>
      <c r="AL88" s="113">
        <f>IFERROR(VLOOKUP(CONCATENATE($H88,N88,),'Condicionales '!$D$55:$F$57,3,0)/VLOOKUP($H88,$I$123:N206,AL$1,0),0)</f>
        <v>0</v>
      </c>
      <c r="AM88" s="113">
        <f>IFERROR(VLOOKUP(CONCATENATE($H88,O88,),'Condicionales '!$D$55:$F$57,3,0)/VLOOKUP($H88,$I$123:O206,AM$1,0),0)</f>
        <v>0</v>
      </c>
      <c r="AN88" s="113">
        <f>IFERROR(VLOOKUP(CONCATENATE($H88,P88,),'Condicionales '!$D$55:$F$57,3,0)/VLOOKUP($H88,$I$123:P206,AN$1,0),0)</f>
        <v>0</v>
      </c>
      <c r="AO88" s="113">
        <f>IFERROR(VLOOKUP(CONCATENATE($H88,Q88,),'Condicionales '!$D$55:$F$57,3,0)/VLOOKUP($H88,$I$123:Q206,AO$1,0),0)</f>
        <v>0</v>
      </c>
      <c r="AP88" s="113">
        <f>IFERROR(VLOOKUP(CONCATENATE($H88,R88,),'Condicionales '!$D$55:$F$57,3,0)/VLOOKUP($H88,$I$123:R206,AP$1,0),0)</f>
        <v>0</v>
      </c>
      <c r="AQ88" s="113">
        <f>IFERROR(VLOOKUP(CONCATENATE($H88,S88,),'Condicionales '!$D$55:$F$57,3,0)/VLOOKUP($H88,$I$123:S206,AQ$1,0),0)</f>
        <v>0</v>
      </c>
      <c r="AR88" s="113">
        <f>IFERROR(VLOOKUP(CONCATENATE($H88,T88,),'Condicionales '!$D$55:$F$57,3,0)/VLOOKUP($H88,$I$123:T206,AR$1,0),0)</f>
        <v>0</v>
      </c>
      <c r="AS88" s="113">
        <f>IFERROR(VLOOKUP(CONCATENATE($H88,U88,),'Condicionales '!$D$55:$F$57,3,0)/VLOOKUP($H88,$I$123:U206,AS$1,0),0)</f>
        <v>0</v>
      </c>
      <c r="AT88" s="113">
        <f>IFERROR(VLOOKUP(CONCATENATE($H88,V88,),'Condicionales '!$D$55:$F$57,3,0)/VLOOKUP($H88,$I$123:V206,AT$1,0),0)</f>
        <v>0</v>
      </c>
      <c r="AU88" s="113">
        <f>IFERROR(VLOOKUP(CONCATENATE($H88,W88,),'Condicionales '!$D$55:$F$57,3,0)/VLOOKUP($H88,$I$123:W206,AU$1,0),0)</f>
        <v>0</v>
      </c>
      <c r="AV88" s="113">
        <f>IFERROR(VLOOKUP(CONCATENATE($H88,X88,),'Condicionales '!$D$55:$F$57,3,0)/VLOOKUP($H88,$I$123:X206,AV$1,0),0)</f>
        <v>0</v>
      </c>
      <c r="AW88" s="113">
        <f>IFERROR(VLOOKUP(CONCATENATE($H88,Y88,),'Condicionales '!$D$55:$F$57,3,0)/VLOOKUP($H88,$I$123:Y206,AW$1,0),0)</f>
        <v>0</v>
      </c>
      <c r="AX88" s="113">
        <f>IFERROR(VLOOKUP(CONCATENATE($H88,Z88,),'Condicionales '!$D$55:$F$57,3,0)/VLOOKUP($H88,$I$123:Z206,AX$1,0),0)</f>
        <v>0</v>
      </c>
      <c r="AY88" s="113">
        <f>IFERROR(VLOOKUP(CONCATENATE($H88,AA88,),'Condicionales '!$D$55:$F$57,3,0)/VLOOKUP($H88,$I$123:AA206,AY$1,0),0)</f>
        <v>0</v>
      </c>
      <c r="AZ88" s="113">
        <f>IFERROR(VLOOKUP(CONCATENATE($H88,AB88,),'Condicionales '!$D$55:$F$57,3,0)/VLOOKUP($H88,$I$123:AB206,AZ$1,0),0)</f>
        <v>0</v>
      </c>
      <c r="BA88" s="113">
        <f>IFERROR(VLOOKUP(CONCATENATE($H88,AC88,),'Condicionales '!$D$55:$F$57,3,0)/VLOOKUP($H88,$I$123:AC206,BA$1,0),0)</f>
        <v>0</v>
      </c>
      <c r="BB88" s="113">
        <f>IFERROR(VLOOKUP(CONCATENATE($H88,AD88,),'Condicionales '!$D$55:$F$57,3,0)/VLOOKUP($H88,$I$123:AD206,BB$1,0),0)</f>
        <v>0</v>
      </c>
      <c r="BC88" s="113">
        <f>IFERROR(VLOOKUP(CONCATENATE($H88,AE88,),'Condicionales '!$D$55:$F$57,3,0)/VLOOKUP($H88,$I$123:AE206,BC$1,0),0)</f>
        <v>0</v>
      </c>
      <c r="BD88" s="113">
        <f>IFERROR(VLOOKUP(CONCATENATE($H88,AF88,),'Condicionales '!$D$55:$F$57,3,0)/VLOOKUP($H88,$I$123:AF206,BD$1,0),0)</f>
        <v>0</v>
      </c>
      <c r="BE88" s="113">
        <f>IFERROR(VLOOKUP(CONCATENATE($H88,AG88,),'Condicionales '!$D$55:$F$57,3,0)/VLOOKUP($H88,$I$123:AG206,BE$1,0),0)</f>
        <v>0</v>
      </c>
      <c r="BF88" s="113">
        <f>IFERROR(VLOOKUP(CONCATENATE($H88,AH88,),'Condicionales '!$D$55:$F$57,3,0)/VLOOKUP($H88,$I$123:AH206,BF$1,0),0)</f>
        <v>0</v>
      </c>
      <c r="BG88" s="113">
        <f>IFERROR(VLOOKUP(CONCATENATE($H88,AI88,),'Condicionales '!$D$55:$F$57,3,0)/VLOOKUP($H88,$I$123:AI206,BG$1,0),0)</f>
        <v>0</v>
      </c>
      <c r="BH88" s="121">
        <f t="shared" si="109"/>
        <v>0</v>
      </c>
      <c r="BI88" s="89">
        <f t="shared" si="55"/>
        <v>0</v>
      </c>
      <c r="BJ88" s="121">
        <f t="shared" si="56"/>
        <v>0</v>
      </c>
      <c r="BK88" s="92"/>
      <c r="BL88" s="92"/>
      <c r="BM88" s="92"/>
      <c r="BN88" s="154">
        <f t="shared" si="110"/>
        <v>0</v>
      </c>
      <c r="BO88" s="154">
        <f t="shared" si="111"/>
        <v>0</v>
      </c>
      <c r="BP88" s="154">
        <f t="shared" si="112"/>
        <v>0</v>
      </c>
      <c r="BQ88" s="154">
        <f t="shared" si="113"/>
        <v>0</v>
      </c>
      <c r="BR88" s="154">
        <f t="shared" si="114"/>
        <v>0</v>
      </c>
      <c r="BS88" s="154">
        <f t="shared" si="115"/>
        <v>0</v>
      </c>
      <c r="BT88" s="154">
        <f t="shared" si="116"/>
        <v>0</v>
      </c>
      <c r="BU88" s="154">
        <f t="shared" si="117"/>
        <v>0</v>
      </c>
      <c r="BV88" s="154">
        <f t="shared" si="118"/>
        <v>0</v>
      </c>
      <c r="BW88" s="154">
        <f t="shared" si="119"/>
        <v>0</v>
      </c>
      <c r="BX88" s="154">
        <f t="shared" si="120"/>
        <v>0</v>
      </c>
      <c r="BY88" s="154">
        <f t="shared" si="121"/>
        <v>0</v>
      </c>
      <c r="BZ88" s="154">
        <f t="shared" si="122"/>
        <v>0</v>
      </c>
      <c r="CA88" s="154">
        <f t="shared" si="123"/>
        <v>0</v>
      </c>
      <c r="CB88" s="154">
        <f t="shared" si="124"/>
        <v>0</v>
      </c>
      <c r="CC88" s="154">
        <f t="shared" si="125"/>
        <v>0</v>
      </c>
      <c r="CD88" s="154">
        <f t="shared" si="126"/>
        <v>0</v>
      </c>
      <c r="CE88" s="154">
        <f t="shared" si="127"/>
        <v>0</v>
      </c>
      <c r="CF88" s="154">
        <f t="shared" si="128"/>
        <v>0</v>
      </c>
      <c r="CG88" s="154">
        <f t="shared" si="129"/>
        <v>0</v>
      </c>
      <c r="CH88" s="154">
        <f t="shared" si="130"/>
        <v>0</v>
      </c>
      <c r="CI88" s="154">
        <f t="shared" si="131"/>
        <v>0</v>
      </c>
      <c r="CJ88" s="154">
        <f t="shared" si="131"/>
        <v>0</v>
      </c>
      <c r="CK88" s="154">
        <f t="shared" si="131"/>
        <v>0</v>
      </c>
      <c r="CL88" s="92"/>
      <c r="CM88" s="92"/>
      <c r="CN88" s="92"/>
      <c r="CO88" s="92"/>
      <c r="CP88" s="92"/>
      <c r="CQ88" s="92"/>
      <c r="CR88" s="92"/>
      <c r="CS88" s="92"/>
      <c r="CT88" s="92"/>
      <c r="CU88" s="92"/>
      <c r="CV88" s="92"/>
      <c r="CW88" s="92"/>
      <c r="CX88" s="92"/>
      <c r="CY88" s="92"/>
      <c r="CZ88" s="92"/>
      <c r="DA88" s="92"/>
      <c r="DB88" s="92"/>
      <c r="DC88" s="92"/>
      <c r="DD88" s="92"/>
      <c r="DE88" s="92"/>
      <c r="DF88" s="92"/>
      <c r="DG88" s="92"/>
      <c r="DH88" s="92"/>
      <c r="DI88" s="92"/>
      <c r="DJ88" s="92"/>
      <c r="DK88" s="92"/>
    </row>
    <row r="89" spans="1:121" ht="15" customHeight="1" x14ac:dyDescent="0.3">
      <c r="A89" s="104">
        <f>+'OBL. CONTRATO '!A93</f>
        <v>80</v>
      </c>
      <c r="B89" s="104">
        <f>+'OBL. CONTRATO '!B93</f>
        <v>4</v>
      </c>
      <c r="C89" s="104">
        <f>+'OBL. CONTRATO '!C93</f>
        <v>4</v>
      </c>
      <c r="D89" s="104">
        <f>+'OBL. CONTRATO '!D93</f>
        <v>8</v>
      </c>
      <c r="E89" s="104" t="str">
        <f>+'OBL. CONTRATO '!F93</f>
        <v xml:space="preserve">CUANTITATIVO </v>
      </c>
      <c r="F89" s="104" t="str">
        <f>+'OBL. CONTRATO '!G93</f>
        <v>Angie</v>
      </c>
      <c r="G89" s="104" t="str">
        <f>+'OBL. CONTRATO '!K93</f>
        <v xml:space="preserve">SOLO SI SE REQUIERE </v>
      </c>
      <c r="H89" s="104" t="str">
        <f>+'OBL. CONTRATO '!L93</f>
        <v>TRANSVERSAL</v>
      </c>
      <c r="I89" s="104" t="str">
        <f>+'OBL. CONTRATO '!M93</f>
        <v xml:space="preserve">SOLO SI SE REQUIERE </v>
      </c>
      <c r="J89" s="104" t="str">
        <f>+'OBL. CONTRATO '!N93</f>
        <v xml:space="preserve">NO </v>
      </c>
      <c r="K89" s="104" t="str">
        <f>+'OBL. CONTRATO '!O93</f>
        <v>CCP</v>
      </c>
      <c r="L89" s="112" t="s">
        <v>71</v>
      </c>
      <c r="M89" s="112" t="s">
        <v>71</v>
      </c>
      <c r="N89" s="112" t="s">
        <v>71</v>
      </c>
      <c r="O89" s="172" t="s">
        <v>71</v>
      </c>
      <c r="P89" s="172" t="s">
        <v>71</v>
      </c>
      <c r="Q89" s="172" t="s">
        <v>71</v>
      </c>
      <c r="R89" s="172" t="s">
        <v>71</v>
      </c>
      <c r="S89" s="172" t="s">
        <v>71</v>
      </c>
      <c r="T89" s="172" t="s">
        <v>71</v>
      </c>
      <c r="U89" s="172" t="s">
        <v>71</v>
      </c>
      <c r="V89" s="112" t="s">
        <v>71</v>
      </c>
      <c r="W89" s="112" t="s">
        <v>71</v>
      </c>
      <c r="X89" s="112" t="s">
        <v>71</v>
      </c>
      <c r="Y89" s="172" t="s">
        <v>71</v>
      </c>
      <c r="Z89" s="172" t="s">
        <v>14</v>
      </c>
      <c r="AA89" s="172" t="s">
        <v>71</v>
      </c>
      <c r="AB89" s="172" t="s">
        <v>71</v>
      </c>
      <c r="AC89" s="172" t="s">
        <v>14</v>
      </c>
      <c r="AD89" s="172" t="s">
        <v>14</v>
      </c>
      <c r="AE89" s="172" t="s">
        <v>71</v>
      </c>
      <c r="AF89" s="172" t="s">
        <v>14</v>
      </c>
      <c r="AG89" s="172" t="s">
        <v>71</v>
      </c>
      <c r="AH89" s="172" t="s">
        <v>71</v>
      </c>
      <c r="AI89" s="112" t="s">
        <v>71</v>
      </c>
      <c r="AJ89" s="113">
        <f>IFERROR(VLOOKUP(CONCATENATE($H89,L89,),'Condicionales '!$D$55:$F$57,3,0)/VLOOKUP($H89,$I$123:L207,$AJ$1,0),0)</f>
        <v>0</v>
      </c>
      <c r="AK89" s="113">
        <f>IFERROR(VLOOKUP(CONCATENATE($H89,M89,),'Condicionales '!$D$55:$F$57,3,0)/VLOOKUP($H89,$I$123:M207,AK$1,0),0)</f>
        <v>0</v>
      </c>
      <c r="AL89" s="113">
        <f>IFERROR(VLOOKUP(CONCATENATE($H89,N89,),'Condicionales '!$D$55:$F$57,3,0)/VLOOKUP($H89,$I$123:N207,AL$1,0),0)</f>
        <v>0</v>
      </c>
      <c r="AM89" s="113">
        <f>IFERROR(VLOOKUP(CONCATENATE($H89,O89,),'Condicionales '!$D$55:$F$57,3,0)/VLOOKUP($H89,$I$123:O207,AM$1,0),0)</f>
        <v>0</v>
      </c>
      <c r="AN89" s="113">
        <f>IFERROR(VLOOKUP(CONCATENATE($H89,P89,),'Condicionales '!$D$55:$F$57,3,0)/VLOOKUP($H89,$I$123:P207,AN$1,0),0)</f>
        <v>0</v>
      </c>
      <c r="AO89" s="113">
        <f>IFERROR(VLOOKUP(CONCATENATE($H89,Q89,),'Condicionales '!$D$55:$F$57,3,0)/VLOOKUP($H89,$I$123:Q207,AO$1,0),0)</f>
        <v>0</v>
      </c>
      <c r="AP89" s="113">
        <f>IFERROR(VLOOKUP(CONCATENATE($H89,R89,),'Condicionales '!$D$55:$F$57,3,0)/VLOOKUP($H89,$I$123:R207,AP$1,0),0)</f>
        <v>0</v>
      </c>
      <c r="AQ89" s="113">
        <f>IFERROR(VLOOKUP(CONCATENATE($H89,S89,),'Condicionales '!$D$55:$F$57,3,0)/VLOOKUP($H89,$I$123:S207,AQ$1,0),0)</f>
        <v>0</v>
      </c>
      <c r="AR89" s="113">
        <f>IFERROR(VLOOKUP(CONCATENATE($H89,T89,),'Condicionales '!$D$55:$F$57,3,0)/VLOOKUP($H89,$I$123:T207,AR$1,0),0)</f>
        <v>0</v>
      </c>
      <c r="AS89" s="113">
        <f>IFERROR(VLOOKUP(CONCATENATE($H89,U89,),'Condicionales '!$D$55:$F$57,3,0)/VLOOKUP($H89,$I$123:U207,AS$1,0),0)</f>
        <v>0</v>
      </c>
      <c r="AT89" s="113">
        <f>IFERROR(VLOOKUP(CONCATENATE($H89,V89,),'Condicionales '!$D$55:$F$57,3,0)/VLOOKUP($H89,$I$123:V207,AT$1,0),0)</f>
        <v>0</v>
      </c>
      <c r="AU89" s="113">
        <f>IFERROR(VLOOKUP(CONCATENATE($H89,W89,),'Condicionales '!$D$55:$F$57,3,0)/VLOOKUP($H89,$I$123:W207,AU$1,0),0)</f>
        <v>0</v>
      </c>
      <c r="AV89" s="113">
        <f>IFERROR(VLOOKUP(CONCATENATE($H89,X89,),'Condicionales '!$D$55:$F$57,3,0)/VLOOKUP($H89,$I$123:X207,AV$1,0),0)</f>
        <v>0</v>
      </c>
      <c r="AW89" s="113">
        <f>IFERROR(VLOOKUP(CONCATENATE($H89,Y89,),'Condicionales '!$D$55:$F$57,3,0)/VLOOKUP($H89,$I$123:Y207,AW$1,0),0)</f>
        <v>0</v>
      </c>
      <c r="AX89" s="113">
        <f>IFERROR(VLOOKUP(CONCATENATE($H89,Z89,),'Condicionales '!$D$55:$F$57,3,0)/VLOOKUP($H89,$I$123:Z207,AX$1,0),0)</f>
        <v>7.4074074074074077E-3</v>
      </c>
      <c r="AY89" s="113">
        <f>IFERROR(VLOOKUP(CONCATENATE($H89,AA89,),'Condicionales '!$D$55:$F$57,3,0)/VLOOKUP($H89,$I$123:AA207,AY$1,0),0)</f>
        <v>0</v>
      </c>
      <c r="AZ89" s="113">
        <f>IFERROR(VLOOKUP(CONCATENATE($H89,AB89,),'Condicionales '!$D$55:$F$57,3,0)/VLOOKUP($H89,$I$123:AB207,AZ$1,0),0)</f>
        <v>0</v>
      </c>
      <c r="BA89" s="113">
        <f>IFERROR(VLOOKUP(CONCATENATE($H89,AC89,),'Condicionales '!$D$55:$F$57,3,0)/VLOOKUP($H89,$I$123:AC207,BA$1,0),0)</f>
        <v>6.6666666666666671E-3</v>
      </c>
      <c r="BB89" s="113">
        <f>IFERROR(VLOOKUP(CONCATENATE($H89,AD89,),'Condicionales '!$D$55:$F$57,3,0)/VLOOKUP($H89,$I$123:AD207,BB$1,0),0)</f>
        <v>6.6666666666666671E-3</v>
      </c>
      <c r="BC89" s="113">
        <f>IFERROR(VLOOKUP(CONCATENATE($H89,AE89,),'Condicionales '!$D$55:$F$57,3,0)/VLOOKUP($H89,$I$123:AE207,BC$1,0),0)</f>
        <v>0</v>
      </c>
      <c r="BD89" s="113">
        <f>IFERROR(VLOOKUP(CONCATENATE($H89,AF89,),'Condicionales '!$D$55:$F$57,3,0)/VLOOKUP($H89,$I$123:AF207,BD$1,0),0)</f>
        <v>6.0606060606060606E-3</v>
      </c>
      <c r="BE89" s="113">
        <f>IFERROR(VLOOKUP(CONCATENATE($H89,AG89,),'Condicionales '!$D$55:$F$57,3,0)/VLOOKUP($H89,$I$123:AG207,BE$1,0),0)</f>
        <v>0</v>
      </c>
      <c r="BF89" s="113">
        <f>IFERROR(VLOOKUP(CONCATENATE($H89,AH89,),'Condicionales '!$D$55:$F$57,3,0)/VLOOKUP($H89,$I$123:AH207,BF$1,0),0)</f>
        <v>0</v>
      </c>
      <c r="BG89" s="113">
        <f>IFERROR(VLOOKUP(CONCATENATE($H89,AI89,),'Condicionales '!$D$55:$F$57,3,0)/VLOOKUP($H89,$I$123:AI207,BG$1,0),0)</f>
        <v>0</v>
      </c>
      <c r="BH89" s="121">
        <f t="shared" si="109"/>
        <v>2.6801346801346805E-2</v>
      </c>
      <c r="BI89" s="89">
        <f t="shared" si="55"/>
        <v>4</v>
      </c>
      <c r="BJ89" s="121">
        <f t="shared" si="56"/>
        <v>6.7003367003367013E-3</v>
      </c>
      <c r="BK89" s="92"/>
      <c r="BL89" s="92"/>
      <c r="BM89" s="92"/>
      <c r="BN89" s="154">
        <f t="shared" si="110"/>
        <v>0</v>
      </c>
      <c r="BO89" s="154">
        <f t="shared" si="111"/>
        <v>0</v>
      </c>
      <c r="BP89" s="154">
        <f t="shared" si="112"/>
        <v>0</v>
      </c>
      <c r="BQ89" s="154">
        <f t="shared" si="113"/>
        <v>0</v>
      </c>
      <c r="BR89" s="154">
        <f t="shared" si="114"/>
        <v>0</v>
      </c>
      <c r="BS89" s="154">
        <f t="shared" si="115"/>
        <v>0</v>
      </c>
      <c r="BT89" s="154">
        <f t="shared" si="116"/>
        <v>0</v>
      </c>
      <c r="BU89" s="154">
        <f t="shared" si="117"/>
        <v>0</v>
      </c>
      <c r="BV89" s="154">
        <f t="shared" si="118"/>
        <v>0</v>
      </c>
      <c r="BW89" s="154">
        <f t="shared" si="119"/>
        <v>0</v>
      </c>
      <c r="BX89" s="154">
        <f t="shared" si="120"/>
        <v>0</v>
      </c>
      <c r="BY89" s="154">
        <f t="shared" si="121"/>
        <v>0</v>
      </c>
      <c r="BZ89" s="154">
        <f t="shared" si="122"/>
        <v>0</v>
      </c>
      <c r="CA89" s="154">
        <f t="shared" si="123"/>
        <v>0</v>
      </c>
      <c r="CB89" s="154">
        <f t="shared" si="124"/>
        <v>7.4074074074074077E-3</v>
      </c>
      <c r="CC89" s="154">
        <f t="shared" si="125"/>
        <v>7.4074074074074077E-3</v>
      </c>
      <c r="CD89" s="154">
        <f t="shared" si="126"/>
        <v>7.4074074074074077E-3</v>
      </c>
      <c r="CE89" s="154">
        <f t="shared" si="127"/>
        <v>1.4074074074074076E-2</v>
      </c>
      <c r="CF89" s="154">
        <f t="shared" si="128"/>
        <v>2.0740740740740744E-2</v>
      </c>
      <c r="CG89" s="154">
        <f t="shared" si="129"/>
        <v>2.0740740740740744E-2</v>
      </c>
      <c r="CH89" s="154">
        <f t="shared" si="130"/>
        <v>2.6801346801346805E-2</v>
      </c>
      <c r="CI89" s="154">
        <f t="shared" si="131"/>
        <v>2.6801346801346805E-2</v>
      </c>
      <c r="CJ89" s="154">
        <f t="shared" si="131"/>
        <v>2.6801346801346805E-2</v>
      </c>
      <c r="CK89" s="154">
        <f t="shared" si="131"/>
        <v>2.6801346801346805E-2</v>
      </c>
      <c r="CL89" s="92"/>
      <c r="CM89" s="92"/>
      <c r="CN89" s="92"/>
      <c r="CO89" s="92"/>
      <c r="CP89" s="92"/>
      <c r="CQ89" s="92"/>
      <c r="CR89" s="92"/>
      <c r="CS89" s="92"/>
      <c r="CT89" s="92"/>
      <c r="CU89" s="92"/>
      <c r="CV89" s="92"/>
      <c r="CW89" s="92"/>
      <c r="CX89" s="92"/>
      <c r="CY89" s="92"/>
      <c r="CZ89" s="92"/>
      <c r="DA89" s="92"/>
      <c r="DB89" s="92"/>
      <c r="DC89" s="92"/>
      <c r="DD89" s="92"/>
      <c r="DE89" s="92"/>
      <c r="DF89" s="92"/>
      <c r="DG89" s="92"/>
      <c r="DH89" s="92"/>
      <c r="DI89" s="92"/>
      <c r="DJ89" s="92"/>
      <c r="DK89" s="92"/>
    </row>
    <row r="90" spans="1:121" ht="15" customHeight="1" x14ac:dyDescent="0.3">
      <c r="A90" s="104">
        <f>+'OBL. CONTRATO '!A94</f>
        <v>81</v>
      </c>
      <c r="B90" s="104">
        <f>+'OBL. CONTRATO '!B94</f>
        <v>4</v>
      </c>
      <c r="C90" s="104">
        <f>+'OBL. CONTRATO '!C94</f>
        <v>4</v>
      </c>
      <c r="D90" s="104">
        <f>+'OBL. CONTRATO '!D94</f>
        <v>9</v>
      </c>
      <c r="E90" s="104" t="str">
        <f>+'OBL. CONTRATO '!F94</f>
        <v>N/A</v>
      </c>
      <c r="F90" s="104" t="str">
        <f>+'OBL. CONTRATO '!G94</f>
        <v>Angie</v>
      </c>
      <c r="G90" s="115" t="str">
        <f>+'OBL. CONTRATO '!K94</f>
        <v>NO</v>
      </c>
      <c r="H90" s="104" t="str">
        <f>+'OBL. CONTRATO '!L94</f>
        <v>TRANSVERSAL</v>
      </c>
      <c r="I90" s="104" t="str">
        <f>+'OBL. CONTRATO '!M94</f>
        <v>PARA LIQUIDACIÓN</v>
      </c>
      <c r="J90" s="104" t="str">
        <f>+'OBL. CONTRATO '!N94</f>
        <v xml:space="preserve">NO </v>
      </c>
      <c r="K90" s="104" t="str">
        <f>+'OBL. CONTRATO '!O94</f>
        <v>SCP</v>
      </c>
      <c r="L90" s="112" t="s">
        <v>71</v>
      </c>
      <c r="M90" s="112" t="s">
        <v>71</v>
      </c>
      <c r="N90" s="112" t="s">
        <v>71</v>
      </c>
      <c r="O90" s="172" t="s">
        <v>71</v>
      </c>
      <c r="P90" s="172" t="s">
        <v>71</v>
      </c>
      <c r="Q90" s="172" t="s">
        <v>71</v>
      </c>
      <c r="R90" s="172" t="s">
        <v>71</v>
      </c>
      <c r="S90" s="172" t="s">
        <v>71</v>
      </c>
      <c r="T90" s="172" t="s">
        <v>71</v>
      </c>
      <c r="U90" s="172" t="s">
        <v>71</v>
      </c>
      <c r="V90" s="112" t="s">
        <v>71</v>
      </c>
      <c r="W90" s="112" t="s">
        <v>71</v>
      </c>
      <c r="X90" s="112" t="s">
        <v>71</v>
      </c>
      <c r="Y90" s="172" t="s">
        <v>71</v>
      </c>
      <c r="Z90" s="172" t="s">
        <v>71</v>
      </c>
      <c r="AA90" s="172" t="s">
        <v>71</v>
      </c>
      <c r="AB90" s="172" t="s">
        <v>71</v>
      </c>
      <c r="AC90" s="172" t="s">
        <v>71</v>
      </c>
      <c r="AD90" s="172" t="s">
        <v>71</v>
      </c>
      <c r="AE90" s="172" t="s">
        <v>71</v>
      </c>
      <c r="AF90" s="172" t="s">
        <v>71</v>
      </c>
      <c r="AG90" s="172" t="s">
        <v>71</v>
      </c>
      <c r="AH90" s="172" t="s">
        <v>71</v>
      </c>
      <c r="AI90" s="112" t="s">
        <v>71</v>
      </c>
      <c r="AJ90" s="113">
        <f>IFERROR(VLOOKUP(CONCATENATE($H90,L90,),'Condicionales '!$D$55:$F$57,3,0)/VLOOKUP($H90,$I$123:L208,$AJ$1,0),0)</f>
        <v>0</v>
      </c>
      <c r="AK90" s="113">
        <f>IFERROR(VLOOKUP(CONCATENATE($H90,M90,),'Condicionales '!$D$55:$F$57,3,0)/VLOOKUP($H90,$I$123:M208,AK$1,0),0)</f>
        <v>0</v>
      </c>
      <c r="AL90" s="113">
        <f>IFERROR(VLOOKUP(CONCATENATE($H90,N90,),'Condicionales '!$D$55:$F$57,3,0)/VLOOKUP($H90,$I$123:N208,AL$1,0),0)</f>
        <v>0</v>
      </c>
      <c r="AM90" s="113">
        <f>IFERROR(VLOOKUP(CONCATENATE($H90,O90,),'Condicionales '!$D$55:$F$57,3,0)/VLOOKUP($H90,$I$123:O208,AM$1,0),0)</f>
        <v>0</v>
      </c>
      <c r="AN90" s="113">
        <f>IFERROR(VLOOKUP(CONCATENATE($H90,P90,),'Condicionales '!$D$55:$F$57,3,0)/VLOOKUP($H90,$I$123:P208,AN$1,0),0)</f>
        <v>0</v>
      </c>
      <c r="AO90" s="113">
        <f>IFERROR(VLOOKUP(CONCATENATE($H90,Q90,),'Condicionales '!$D$55:$F$57,3,0)/VLOOKUP($H90,$I$123:Q208,AO$1,0),0)</f>
        <v>0</v>
      </c>
      <c r="AP90" s="113">
        <f>IFERROR(VLOOKUP(CONCATENATE($H90,R90,),'Condicionales '!$D$55:$F$57,3,0)/VLOOKUP($H90,$I$123:R208,AP$1,0),0)</f>
        <v>0</v>
      </c>
      <c r="AQ90" s="113">
        <f>IFERROR(VLOOKUP(CONCATENATE($H90,S90,),'Condicionales '!$D$55:$F$57,3,0)/VLOOKUP($H90,$I$123:S208,AQ$1,0),0)</f>
        <v>0</v>
      </c>
      <c r="AR90" s="113">
        <f>IFERROR(VLOOKUP(CONCATENATE($H90,T90,),'Condicionales '!$D$55:$F$57,3,0)/VLOOKUP($H90,$I$123:T208,AR$1,0),0)</f>
        <v>0</v>
      </c>
      <c r="AS90" s="113">
        <f>IFERROR(VLOOKUP(CONCATENATE($H90,U90,),'Condicionales '!$D$55:$F$57,3,0)/VLOOKUP($H90,$I$123:U208,AS$1,0),0)</f>
        <v>0</v>
      </c>
      <c r="AT90" s="113">
        <f>IFERROR(VLOOKUP(CONCATENATE($H90,V90,),'Condicionales '!$D$55:$F$57,3,0)/VLOOKUP($H90,$I$123:V208,AT$1,0),0)</f>
        <v>0</v>
      </c>
      <c r="AU90" s="113">
        <f>IFERROR(VLOOKUP(CONCATENATE($H90,W90,),'Condicionales '!$D$55:$F$57,3,0)/VLOOKUP($H90,$I$123:W208,AU$1,0),0)</f>
        <v>0</v>
      </c>
      <c r="AV90" s="113">
        <f>IFERROR(VLOOKUP(CONCATENATE($H90,X90,),'Condicionales '!$D$55:$F$57,3,0)/VLOOKUP($H90,$I$123:X208,AV$1,0),0)</f>
        <v>0</v>
      </c>
      <c r="AW90" s="113">
        <f>IFERROR(VLOOKUP(CONCATENATE($H90,Y90,),'Condicionales '!$D$55:$F$57,3,0)/VLOOKUP($H90,$I$123:Y208,AW$1,0),0)</f>
        <v>0</v>
      </c>
      <c r="AX90" s="113">
        <f>IFERROR(VLOOKUP(CONCATENATE($H90,Z90,),'Condicionales '!$D$55:$F$57,3,0)/VLOOKUP($H90,$I$123:Z208,AX$1,0),0)</f>
        <v>0</v>
      </c>
      <c r="AY90" s="113">
        <f>IFERROR(VLOOKUP(CONCATENATE($H90,AA90,),'Condicionales '!$D$55:$F$57,3,0)/VLOOKUP($H90,$I$123:AA208,AY$1,0),0)</f>
        <v>0</v>
      </c>
      <c r="AZ90" s="113">
        <f>IFERROR(VLOOKUP(CONCATENATE($H90,AB90,),'Condicionales '!$D$55:$F$57,3,0)/VLOOKUP($H90,$I$123:AB208,AZ$1,0),0)</f>
        <v>0</v>
      </c>
      <c r="BA90" s="113">
        <f>IFERROR(VLOOKUP(CONCATENATE($H90,AC90,),'Condicionales '!$D$55:$F$57,3,0)/VLOOKUP($H90,$I$123:AC208,BA$1,0),0)</f>
        <v>0</v>
      </c>
      <c r="BB90" s="113">
        <f>IFERROR(VLOOKUP(CONCATENATE($H90,AD90,),'Condicionales '!$D$55:$F$57,3,0)/VLOOKUP($H90,$I$123:AD208,BB$1,0),0)</f>
        <v>0</v>
      </c>
      <c r="BC90" s="113">
        <f>IFERROR(VLOOKUP(CONCATENATE($H90,AE90,),'Condicionales '!$D$55:$F$57,3,0)/VLOOKUP($H90,$I$123:AE208,BC$1,0),0)</f>
        <v>0</v>
      </c>
      <c r="BD90" s="113">
        <f>IFERROR(VLOOKUP(CONCATENATE($H90,AF90,),'Condicionales '!$D$55:$F$57,3,0)/VLOOKUP($H90,$I$123:AF208,BD$1,0),0)</f>
        <v>0</v>
      </c>
      <c r="BE90" s="113">
        <f>IFERROR(VLOOKUP(CONCATENATE($H90,AG90,),'Condicionales '!$D$55:$F$57,3,0)/VLOOKUP($H90,$I$123:AG208,BE$1,0),0)</f>
        <v>0</v>
      </c>
      <c r="BF90" s="113">
        <f>IFERROR(VLOOKUP(CONCATENATE($H90,AH90,),'Condicionales '!$D$55:$F$57,3,0)/VLOOKUP($H90,$I$123:AH208,BF$1,0),0)</f>
        <v>0</v>
      </c>
      <c r="BG90" s="113">
        <f>IFERROR(VLOOKUP(CONCATENATE($H90,AI90,),'Condicionales '!$D$55:$F$57,3,0)/VLOOKUP($H90,$I$123:AI208,BG$1,0),0)</f>
        <v>0</v>
      </c>
      <c r="BH90" s="121">
        <f t="shared" si="109"/>
        <v>0</v>
      </c>
      <c r="BI90" s="89">
        <f t="shared" si="55"/>
        <v>0</v>
      </c>
      <c r="BJ90" s="121">
        <f t="shared" si="56"/>
        <v>0</v>
      </c>
      <c r="BK90" s="92"/>
      <c r="BL90" s="92"/>
      <c r="BM90" s="92"/>
      <c r="BN90" s="154">
        <f t="shared" si="110"/>
        <v>0</v>
      </c>
      <c r="BO90" s="154">
        <f t="shared" si="111"/>
        <v>0</v>
      </c>
      <c r="BP90" s="154">
        <f t="shared" si="112"/>
        <v>0</v>
      </c>
      <c r="BQ90" s="154">
        <f t="shared" si="113"/>
        <v>0</v>
      </c>
      <c r="BR90" s="154">
        <f t="shared" si="114"/>
        <v>0</v>
      </c>
      <c r="BS90" s="154">
        <f t="shared" si="115"/>
        <v>0</v>
      </c>
      <c r="BT90" s="154">
        <f t="shared" si="116"/>
        <v>0</v>
      </c>
      <c r="BU90" s="154">
        <f t="shared" si="117"/>
        <v>0</v>
      </c>
      <c r="BV90" s="154">
        <f t="shared" si="118"/>
        <v>0</v>
      </c>
      <c r="BW90" s="154">
        <f t="shared" si="119"/>
        <v>0</v>
      </c>
      <c r="BX90" s="154">
        <f t="shared" si="120"/>
        <v>0</v>
      </c>
      <c r="BY90" s="154">
        <f t="shared" si="121"/>
        <v>0</v>
      </c>
      <c r="BZ90" s="154">
        <f t="shared" si="122"/>
        <v>0</v>
      </c>
      <c r="CA90" s="154">
        <f t="shared" si="123"/>
        <v>0</v>
      </c>
      <c r="CB90" s="154">
        <f t="shared" si="124"/>
        <v>0</v>
      </c>
      <c r="CC90" s="154">
        <f t="shared" si="125"/>
        <v>0</v>
      </c>
      <c r="CD90" s="154">
        <f t="shared" si="126"/>
        <v>0</v>
      </c>
      <c r="CE90" s="154">
        <f t="shared" si="127"/>
        <v>0</v>
      </c>
      <c r="CF90" s="154">
        <f t="shared" si="128"/>
        <v>0</v>
      </c>
      <c r="CG90" s="154">
        <f t="shared" si="129"/>
        <v>0</v>
      </c>
      <c r="CH90" s="154">
        <f t="shared" si="130"/>
        <v>0</v>
      </c>
      <c r="CI90" s="154">
        <f t="shared" si="131"/>
        <v>0</v>
      </c>
      <c r="CJ90" s="154">
        <f t="shared" si="131"/>
        <v>0</v>
      </c>
      <c r="CK90" s="154">
        <f t="shared" si="131"/>
        <v>0</v>
      </c>
      <c r="CL90" s="92"/>
      <c r="CM90" s="92"/>
      <c r="CN90" s="92"/>
      <c r="CO90" s="92"/>
      <c r="CP90" s="92"/>
      <c r="CQ90" s="92"/>
      <c r="CR90" s="92"/>
      <c r="CS90" s="92"/>
      <c r="CT90" s="92"/>
      <c r="CU90" s="92"/>
      <c r="CV90" s="92"/>
      <c r="CW90" s="92"/>
      <c r="CX90" s="92"/>
      <c r="CY90" s="92"/>
      <c r="CZ90" s="92"/>
      <c r="DA90" s="92"/>
      <c r="DB90" s="92"/>
      <c r="DC90" s="92"/>
      <c r="DD90" s="92"/>
      <c r="DE90" s="92"/>
      <c r="DF90" s="92"/>
      <c r="DG90" s="92"/>
      <c r="DH90" s="92"/>
      <c r="DI90" s="92"/>
      <c r="DJ90" s="92"/>
      <c r="DK90" s="92"/>
    </row>
    <row r="91" spans="1:121" ht="15" customHeight="1" x14ac:dyDescent="0.3">
      <c r="A91" s="104">
        <f>+'OBL. CONTRATO '!A95</f>
        <v>82</v>
      </c>
      <c r="B91" s="104">
        <f>+'OBL. CONTRATO '!B95</f>
        <v>4</v>
      </c>
      <c r="C91" s="104">
        <f>+'OBL. CONTRATO '!C95</f>
        <v>4</v>
      </c>
      <c r="D91" s="104">
        <f>+'OBL. CONTRATO '!D95</f>
        <v>10</v>
      </c>
      <c r="E91" s="104" t="str">
        <f>+'OBL. CONTRATO '!F95</f>
        <v>N/A</v>
      </c>
      <c r="F91" s="104" t="str">
        <f>+'OBL. CONTRATO '!G95</f>
        <v>Angie</v>
      </c>
      <c r="G91" s="104" t="str">
        <f>+'OBL. CONTRATO '!K95</f>
        <v>PARA LIQUIDACIÓN</v>
      </c>
      <c r="H91" s="104" t="str">
        <f>+'OBL. CONTRATO '!L95</f>
        <v>TRANSVERSAL</v>
      </c>
      <c r="I91" s="104" t="str">
        <f>+'OBL. CONTRATO '!M95</f>
        <v>PARA LIQUIDACIÓN</v>
      </c>
      <c r="J91" s="104" t="str">
        <f>+'OBL. CONTRATO '!N95</f>
        <v xml:space="preserve">NO </v>
      </c>
      <c r="K91" s="104" t="str">
        <f>+'OBL. CONTRATO '!O95</f>
        <v>CCP</v>
      </c>
      <c r="L91" s="112" t="s">
        <v>71</v>
      </c>
      <c r="M91" s="112" t="s">
        <v>71</v>
      </c>
      <c r="N91" s="112" t="s">
        <v>71</v>
      </c>
      <c r="O91" s="172" t="s">
        <v>71</v>
      </c>
      <c r="P91" s="172" t="s">
        <v>71</v>
      </c>
      <c r="Q91" s="172" t="s">
        <v>71</v>
      </c>
      <c r="R91" s="172" t="s">
        <v>71</v>
      </c>
      <c r="S91" s="172" t="s">
        <v>71</v>
      </c>
      <c r="T91" s="172" t="s">
        <v>71</v>
      </c>
      <c r="U91" s="172" t="s">
        <v>71</v>
      </c>
      <c r="V91" s="112" t="s">
        <v>71</v>
      </c>
      <c r="W91" s="112" t="s">
        <v>71</v>
      </c>
      <c r="X91" s="112" t="s">
        <v>71</v>
      </c>
      <c r="Y91" s="172" t="s">
        <v>71</v>
      </c>
      <c r="Z91" s="172" t="s">
        <v>71</v>
      </c>
      <c r="AA91" s="172" t="s">
        <v>71</v>
      </c>
      <c r="AB91" s="172" t="s">
        <v>71</v>
      </c>
      <c r="AC91" s="172" t="s">
        <v>71</v>
      </c>
      <c r="AD91" s="172" t="s">
        <v>71</v>
      </c>
      <c r="AE91" s="172" t="s">
        <v>71</v>
      </c>
      <c r="AF91" s="172" t="s">
        <v>71</v>
      </c>
      <c r="AG91" s="172" t="s">
        <v>71</v>
      </c>
      <c r="AH91" s="172" t="s">
        <v>71</v>
      </c>
      <c r="AI91" s="112" t="s">
        <v>71</v>
      </c>
      <c r="AJ91" s="113">
        <f>IFERROR(VLOOKUP(CONCATENATE($H91,L91,),'Condicionales '!$D$55:$F$57,3,0)/VLOOKUP($H91,$I$123:L209,$AJ$1,0),0)</f>
        <v>0</v>
      </c>
      <c r="AK91" s="113">
        <f>IFERROR(VLOOKUP(CONCATENATE($H91,M91,),'Condicionales '!$D$55:$F$57,3,0)/VLOOKUP($H91,$I$123:M209,AK$1,0),0)</f>
        <v>0</v>
      </c>
      <c r="AL91" s="113">
        <f>IFERROR(VLOOKUP(CONCATENATE($H91,N91,),'Condicionales '!$D$55:$F$57,3,0)/VLOOKUP($H91,$I$123:N209,AL$1,0),0)</f>
        <v>0</v>
      </c>
      <c r="AM91" s="113">
        <f>IFERROR(VLOOKUP(CONCATENATE($H91,O91,),'Condicionales '!$D$55:$F$57,3,0)/VLOOKUP($H91,$I$123:O209,AM$1,0),0)</f>
        <v>0</v>
      </c>
      <c r="AN91" s="113">
        <f>IFERROR(VLOOKUP(CONCATENATE($H91,P91,),'Condicionales '!$D$55:$F$57,3,0)/VLOOKUP($H91,$I$123:P209,AN$1,0),0)</f>
        <v>0</v>
      </c>
      <c r="AO91" s="113">
        <f>IFERROR(VLOOKUP(CONCATENATE($H91,Q91,),'Condicionales '!$D$55:$F$57,3,0)/VLOOKUP($H91,$I$123:Q209,AO$1,0),0)</f>
        <v>0</v>
      </c>
      <c r="AP91" s="113">
        <f>IFERROR(VLOOKUP(CONCATENATE($H91,R91,),'Condicionales '!$D$55:$F$57,3,0)/VLOOKUP($H91,$I$123:R209,AP$1,0),0)</f>
        <v>0</v>
      </c>
      <c r="AQ91" s="113">
        <f>IFERROR(VLOOKUP(CONCATENATE($H91,S91,),'Condicionales '!$D$55:$F$57,3,0)/VLOOKUP($H91,$I$123:S209,AQ$1,0),0)</f>
        <v>0</v>
      </c>
      <c r="AR91" s="113">
        <f>IFERROR(VLOOKUP(CONCATENATE($H91,T91,),'Condicionales '!$D$55:$F$57,3,0)/VLOOKUP($H91,$I$123:T209,AR$1,0),0)</f>
        <v>0</v>
      </c>
      <c r="AS91" s="113">
        <f>IFERROR(VLOOKUP(CONCATENATE($H91,U91,),'Condicionales '!$D$55:$F$57,3,0)/VLOOKUP($H91,$I$123:U209,AS$1,0),0)</f>
        <v>0</v>
      </c>
      <c r="AT91" s="113">
        <f>IFERROR(VLOOKUP(CONCATENATE($H91,V91,),'Condicionales '!$D$55:$F$57,3,0)/VLOOKUP($H91,$I$123:V209,AT$1,0),0)</f>
        <v>0</v>
      </c>
      <c r="AU91" s="113">
        <f>IFERROR(VLOOKUP(CONCATENATE($H91,W91,),'Condicionales '!$D$55:$F$57,3,0)/VLOOKUP($H91,$I$123:W209,AU$1,0),0)</f>
        <v>0</v>
      </c>
      <c r="AV91" s="113">
        <f>IFERROR(VLOOKUP(CONCATENATE($H91,X91,),'Condicionales '!$D$55:$F$57,3,0)/VLOOKUP($H91,$I$123:X209,AV$1,0),0)</f>
        <v>0</v>
      </c>
      <c r="AW91" s="113">
        <f>IFERROR(VLOOKUP(CONCATENATE($H91,Y91,),'Condicionales '!$D$55:$F$57,3,0)/VLOOKUP($H91,$I$123:Y209,AW$1,0),0)</f>
        <v>0</v>
      </c>
      <c r="AX91" s="113">
        <f>IFERROR(VLOOKUP(CONCATENATE($H91,Z91,),'Condicionales '!$D$55:$F$57,3,0)/VLOOKUP($H91,$I$123:Z209,AX$1,0),0)</f>
        <v>0</v>
      </c>
      <c r="AY91" s="113">
        <f>IFERROR(VLOOKUP(CONCATENATE($H91,AA91,),'Condicionales '!$D$55:$F$57,3,0)/VLOOKUP($H91,$I$123:AA209,AY$1,0),0)</f>
        <v>0</v>
      </c>
      <c r="AZ91" s="113">
        <f>IFERROR(VLOOKUP(CONCATENATE($H91,AB91,),'Condicionales '!$D$55:$F$57,3,0)/VLOOKUP($H91,$I$123:AB209,AZ$1,0),0)</f>
        <v>0</v>
      </c>
      <c r="BA91" s="113">
        <f>IFERROR(VLOOKUP(CONCATENATE($H91,AC91,),'Condicionales '!$D$55:$F$57,3,0)/VLOOKUP($H91,$I$123:AC209,BA$1,0),0)</f>
        <v>0</v>
      </c>
      <c r="BB91" s="113">
        <f>IFERROR(VLOOKUP(CONCATENATE($H91,AD91,),'Condicionales '!$D$55:$F$57,3,0)/VLOOKUP($H91,$I$123:AD209,BB$1,0),0)</f>
        <v>0</v>
      </c>
      <c r="BC91" s="113">
        <f>IFERROR(VLOOKUP(CONCATENATE($H91,AE91,),'Condicionales '!$D$55:$F$57,3,0)/VLOOKUP($H91,$I$123:AE209,BC$1,0),0)</f>
        <v>0</v>
      </c>
      <c r="BD91" s="113">
        <f>IFERROR(VLOOKUP(CONCATENATE($H91,AF91,),'Condicionales '!$D$55:$F$57,3,0)/VLOOKUP($H91,$I$123:AF209,BD$1,0),0)</f>
        <v>0</v>
      </c>
      <c r="BE91" s="113">
        <f>IFERROR(VLOOKUP(CONCATENATE($H91,AG91,),'Condicionales '!$D$55:$F$57,3,0)/VLOOKUP($H91,$I$123:AG209,BE$1,0),0)</f>
        <v>0</v>
      </c>
      <c r="BF91" s="113">
        <f>IFERROR(VLOOKUP(CONCATENATE($H91,AH91,),'Condicionales '!$D$55:$F$57,3,0)/VLOOKUP($H91,$I$123:AH209,BF$1,0),0)</f>
        <v>0</v>
      </c>
      <c r="BG91" s="113">
        <f>IFERROR(VLOOKUP(CONCATENATE($H91,AI91,),'Condicionales '!$D$55:$F$57,3,0)/VLOOKUP($H91,$I$123:AI209,BG$1,0),0)</f>
        <v>0</v>
      </c>
      <c r="BH91" s="121">
        <f t="shared" si="109"/>
        <v>0</v>
      </c>
      <c r="BI91" s="89">
        <f t="shared" si="55"/>
        <v>0</v>
      </c>
      <c r="BJ91" s="121">
        <f t="shared" si="56"/>
        <v>0</v>
      </c>
      <c r="BK91" s="92"/>
      <c r="BL91" s="92"/>
      <c r="BM91" s="92"/>
      <c r="BN91" s="154">
        <f t="shared" si="110"/>
        <v>0</v>
      </c>
      <c r="BO91" s="154">
        <f t="shared" si="111"/>
        <v>0</v>
      </c>
      <c r="BP91" s="154">
        <f t="shared" si="112"/>
        <v>0</v>
      </c>
      <c r="BQ91" s="154">
        <f t="shared" si="113"/>
        <v>0</v>
      </c>
      <c r="BR91" s="154">
        <f t="shared" si="114"/>
        <v>0</v>
      </c>
      <c r="BS91" s="154">
        <f t="shared" si="115"/>
        <v>0</v>
      </c>
      <c r="BT91" s="154">
        <f t="shared" si="116"/>
        <v>0</v>
      </c>
      <c r="BU91" s="154">
        <f t="shared" si="117"/>
        <v>0</v>
      </c>
      <c r="BV91" s="154">
        <f t="shared" si="118"/>
        <v>0</v>
      </c>
      <c r="BW91" s="154">
        <f t="shared" si="119"/>
        <v>0</v>
      </c>
      <c r="BX91" s="154">
        <f t="shared" si="120"/>
        <v>0</v>
      </c>
      <c r="BY91" s="154">
        <f t="shared" si="121"/>
        <v>0</v>
      </c>
      <c r="BZ91" s="154">
        <f t="shared" si="122"/>
        <v>0</v>
      </c>
      <c r="CA91" s="154">
        <f t="shared" si="123"/>
        <v>0</v>
      </c>
      <c r="CB91" s="154">
        <f t="shared" si="124"/>
        <v>0</v>
      </c>
      <c r="CC91" s="154">
        <f t="shared" si="125"/>
        <v>0</v>
      </c>
      <c r="CD91" s="154">
        <f t="shared" si="126"/>
        <v>0</v>
      </c>
      <c r="CE91" s="154">
        <f t="shared" si="127"/>
        <v>0</v>
      </c>
      <c r="CF91" s="154">
        <f t="shared" si="128"/>
        <v>0</v>
      </c>
      <c r="CG91" s="154">
        <f t="shared" si="129"/>
        <v>0</v>
      </c>
      <c r="CH91" s="154">
        <f t="shared" si="130"/>
        <v>0</v>
      </c>
      <c r="CI91" s="154">
        <f t="shared" si="131"/>
        <v>0</v>
      </c>
      <c r="CJ91" s="154">
        <f t="shared" si="131"/>
        <v>0</v>
      </c>
      <c r="CK91" s="154">
        <f t="shared" si="131"/>
        <v>0</v>
      </c>
      <c r="CL91" s="92"/>
      <c r="CM91" s="92"/>
      <c r="CN91" s="92"/>
      <c r="CO91" s="92"/>
      <c r="CP91" s="92"/>
      <c r="CQ91" s="92"/>
      <c r="CR91" s="92"/>
      <c r="CS91" s="92"/>
      <c r="CT91" s="92"/>
      <c r="CU91" s="92"/>
      <c r="CV91" s="92"/>
      <c r="CW91" s="92"/>
      <c r="CX91" s="92"/>
      <c r="CY91" s="92"/>
      <c r="CZ91" s="92"/>
      <c r="DA91" s="92"/>
      <c r="DB91" s="92"/>
      <c r="DC91" s="92"/>
      <c r="DD91" s="92"/>
      <c r="DE91" s="92"/>
      <c r="DF91" s="92"/>
      <c r="DG91" s="92"/>
      <c r="DH91" s="92"/>
      <c r="DI91" s="92"/>
      <c r="DJ91" s="92"/>
      <c r="DK91" s="92"/>
    </row>
    <row r="92" spans="1:121" ht="15" customHeight="1" x14ac:dyDescent="0.3">
      <c r="A92" s="104">
        <f>+'OBL. CONTRATO '!A96</f>
        <v>83</v>
      </c>
      <c r="B92" s="104">
        <f>+'OBL. CONTRATO '!B96</f>
        <v>4</v>
      </c>
      <c r="C92" s="104">
        <f>+'OBL. CONTRATO '!C96</f>
        <v>4</v>
      </c>
      <c r="D92" s="104">
        <f>+'OBL. CONTRATO '!D96</f>
        <v>11</v>
      </c>
      <c r="E92" s="104" t="str">
        <f>+'OBL. CONTRATO '!F96</f>
        <v>N/A</v>
      </c>
      <c r="F92" s="104" t="str">
        <f>+'OBL. CONTRATO '!G96</f>
        <v>Angie</v>
      </c>
      <c r="G92" s="104" t="str">
        <f>+'OBL. CONTRATO '!K96</f>
        <v xml:space="preserve">NO </v>
      </c>
      <c r="H92" s="104" t="str">
        <f>+'OBL. CONTRATO '!L96</f>
        <v>TRANSVERSAL</v>
      </c>
      <c r="I92" s="104" t="str">
        <f>+'OBL. CONTRATO '!M96</f>
        <v xml:space="preserve">NO </v>
      </c>
      <c r="J92" s="104" t="str">
        <f>+'OBL. CONTRATO '!N96</f>
        <v xml:space="preserve">NO </v>
      </c>
      <c r="K92" s="104" t="str">
        <f>+'OBL. CONTRATO '!O96</f>
        <v>SCP</v>
      </c>
      <c r="L92" s="112" t="s">
        <v>71</v>
      </c>
      <c r="M92" s="112" t="s">
        <v>71</v>
      </c>
      <c r="N92" s="112" t="s">
        <v>71</v>
      </c>
      <c r="O92" s="172" t="s">
        <v>71</v>
      </c>
      <c r="P92" s="172" t="s">
        <v>71</v>
      </c>
      <c r="Q92" s="172" t="s">
        <v>71</v>
      </c>
      <c r="R92" s="172" t="s">
        <v>71</v>
      </c>
      <c r="S92" s="172" t="s">
        <v>71</v>
      </c>
      <c r="T92" s="172" t="s">
        <v>71</v>
      </c>
      <c r="U92" s="172" t="s">
        <v>71</v>
      </c>
      <c r="V92" s="112" t="s">
        <v>71</v>
      </c>
      <c r="W92" s="112" t="s">
        <v>71</v>
      </c>
      <c r="X92" s="112" t="s">
        <v>71</v>
      </c>
      <c r="Y92" s="172" t="s">
        <v>71</v>
      </c>
      <c r="Z92" s="172" t="s">
        <v>71</v>
      </c>
      <c r="AA92" s="172" t="s">
        <v>71</v>
      </c>
      <c r="AB92" s="172" t="s">
        <v>71</v>
      </c>
      <c r="AC92" s="172" t="s">
        <v>71</v>
      </c>
      <c r="AD92" s="172" t="s">
        <v>71</v>
      </c>
      <c r="AE92" s="172" t="s">
        <v>71</v>
      </c>
      <c r="AF92" s="172" t="s">
        <v>71</v>
      </c>
      <c r="AG92" s="172" t="s">
        <v>71</v>
      </c>
      <c r="AH92" s="172" t="s">
        <v>71</v>
      </c>
      <c r="AI92" s="112" t="s">
        <v>71</v>
      </c>
      <c r="AJ92" s="113">
        <f>IFERROR(VLOOKUP(CONCATENATE($H92,L92,),'Condicionales '!$D$55:$F$57,3,0)/VLOOKUP($H92,$I$123:L210,$AJ$1,0),0)</f>
        <v>0</v>
      </c>
      <c r="AK92" s="113">
        <f>IFERROR(VLOOKUP(CONCATENATE($H92,M92,),'Condicionales '!$D$55:$F$57,3,0)/VLOOKUP($H92,$I$123:M210,AK$1,0),0)</f>
        <v>0</v>
      </c>
      <c r="AL92" s="113">
        <f>IFERROR(VLOOKUP(CONCATENATE($H92,N92,),'Condicionales '!$D$55:$F$57,3,0)/VLOOKUP($H92,$I$123:N210,AL$1,0),0)</f>
        <v>0</v>
      </c>
      <c r="AM92" s="113">
        <f>IFERROR(VLOOKUP(CONCATENATE($H92,O92,),'Condicionales '!$D$55:$F$57,3,0)/VLOOKUP($H92,$I$123:O210,AM$1,0),0)</f>
        <v>0</v>
      </c>
      <c r="AN92" s="113">
        <f>IFERROR(VLOOKUP(CONCATENATE($H92,P92,),'Condicionales '!$D$55:$F$57,3,0)/VLOOKUP($H92,$I$123:P210,AN$1,0),0)</f>
        <v>0</v>
      </c>
      <c r="AO92" s="113">
        <f>IFERROR(VLOOKUP(CONCATENATE($H92,Q92,),'Condicionales '!$D$55:$F$57,3,0)/VLOOKUP($H92,$I$123:Q210,AO$1,0),0)</f>
        <v>0</v>
      </c>
      <c r="AP92" s="113">
        <f>IFERROR(VLOOKUP(CONCATENATE($H92,R92,),'Condicionales '!$D$55:$F$57,3,0)/VLOOKUP($H92,$I$123:R210,AP$1,0),0)</f>
        <v>0</v>
      </c>
      <c r="AQ92" s="113">
        <f>IFERROR(VLOOKUP(CONCATENATE($H92,S92,),'Condicionales '!$D$55:$F$57,3,0)/VLOOKUP($H92,$I$123:S210,AQ$1,0),0)</f>
        <v>0</v>
      </c>
      <c r="AR92" s="113">
        <f>IFERROR(VLOOKUP(CONCATENATE($H92,T92,),'Condicionales '!$D$55:$F$57,3,0)/VLOOKUP($H92,$I$123:T210,AR$1,0),0)</f>
        <v>0</v>
      </c>
      <c r="AS92" s="113">
        <f>IFERROR(VLOOKUP(CONCATENATE($H92,U92,),'Condicionales '!$D$55:$F$57,3,0)/VLOOKUP($H92,$I$123:U210,AS$1,0),0)</f>
        <v>0</v>
      </c>
      <c r="AT92" s="113">
        <f>IFERROR(VLOOKUP(CONCATENATE($H92,V92,),'Condicionales '!$D$55:$F$57,3,0)/VLOOKUP($H92,$I$123:V210,AT$1,0),0)</f>
        <v>0</v>
      </c>
      <c r="AU92" s="113">
        <f>IFERROR(VLOOKUP(CONCATENATE($H92,W92,),'Condicionales '!$D$55:$F$57,3,0)/VLOOKUP($H92,$I$123:W210,AU$1,0),0)</f>
        <v>0</v>
      </c>
      <c r="AV92" s="113">
        <f>IFERROR(VLOOKUP(CONCATENATE($H92,X92,),'Condicionales '!$D$55:$F$57,3,0)/VLOOKUP($H92,$I$123:X210,AV$1,0),0)</f>
        <v>0</v>
      </c>
      <c r="AW92" s="113">
        <f>IFERROR(VLOOKUP(CONCATENATE($H92,Y92,),'Condicionales '!$D$55:$F$57,3,0)/VLOOKUP($H92,$I$123:Y210,AW$1,0),0)</f>
        <v>0</v>
      </c>
      <c r="AX92" s="113">
        <f>IFERROR(VLOOKUP(CONCATENATE($H92,Z92,),'Condicionales '!$D$55:$F$57,3,0)/VLOOKUP($H92,$I$123:Z210,AX$1,0),0)</f>
        <v>0</v>
      </c>
      <c r="AY92" s="113">
        <f>IFERROR(VLOOKUP(CONCATENATE($H92,AA92,),'Condicionales '!$D$55:$F$57,3,0)/VLOOKUP($H92,$I$123:AA210,AY$1,0),0)</f>
        <v>0</v>
      </c>
      <c r="AZ92" s="113">
        <f>IFERROR(VLOOKUP(CONCATENATE($H92,AB92,),'Condicionales '!$D$55:$F$57,3,0)/VLOOKUP($H92,$I$123:AB210,AZ$1,0),0)</f>
        <v>0</v>
      </c>
      <c r="BA92" s="113">
        <f>IFERROR(VLOOKUP(CONCATENATE($H92,AC92,),'Condicionales '!$D$55:$F$57,3,0)/VLOOKUP($H92,$I$123:AC210,BA$1,0),0)</f>
        <v>0</v>
      </c>
      <c r="BB92" s="113">
        <f>IFERROR(VLOOKUP(CONCATENATE($H92,AD92,),'Condicionales '!$D$55:$F$57,3,0)/VLOOKUP($H92,$I$123:AD210,BB$1,0),0)</f>
        <v>0</v>
      </c>
      <c r="BC92" s="113">
        <f>IFERROR(VLOOKUP(CONCATENATE($H92,AE92,),'Condicionales '!$D$55:$F$57,3,0)/VLOOKUP($H92,$I$123:AE210,BC$1,0),0)</f>
        <v>0</v>
      </c>
      <c r="BD92" s="113">
        <f>IFERROR(VLOOKUP(CONCATENATE($H92,AF92,),'Condicionales '!$D$55:$F$57,3,0)/VLOOKUP($H92,$I$123:AF210,BD$1,0),0)</f>
        <v>0</v>
      </c>
      <c r="BE92" s="113">
        <f>IFERROR(VLOOKUP(CONCATENATE($H92,AG92,),'Condicionales '!$D$55:$F$57,3,0)/VLOOKUP($H92,$I$123:AG210,BE$1,0),0)</f>
        <v>0</v>
      </c>
      <c r="BF92" s="113">
        <f>IFERROR(VLOOKUP(CONCATENATE($H92,AH92,),'Condicionales '!$D$55:$F$57,3,0)/VLOOKUP($H92,$I$123:AH210,BF$1,0),0)</f>
        <v>0</v>
      </c>
      <c r="BG92" s="113">
        <f>IFERROR(VLOOKUP(CONCATENATE($H92,AI92,),'Condicionales '!$D$55:$F$57,3,0)/VLOOKUP($H92,$I$123:AI210,BG$1,0),0)</f>
        <v>0</v>
      </c>
      <c r="BH92" s="121">
        <f t="shared" si="109"/>
        <v>0</v>
      </c>
      <c r="BI92" s="89">
        <f t="shared" ref="BI92" si="132">COUNTIF(L92:AI92,$DM$5)</f>
        <v>0</v>
      </c>
      <c r="BJ92" s="121">
        <f t="shared" ref="BJ92" si="133">+IF(BI92&gt;1,BH92/BI92,0)</f>
        <v>0</v>
      </c>
      <c r="BK92" s="92"/>
      <c r="BL92" s="92"/>
      <c r="BM92" s="92"/>
      <c r="BN92" s="154">
        <f t="shared" si="110"/>
        <v>0</v>
      </c>
      <c r="BO92" s="154">
        <f t="shared" si="111"/>
        <v>0</v>
      </c>
      <c r="BP92" s="154">
        <f t="shared" si="112"/>
        <v>0</v>
      </c>
      <c r="BQ92" s="154">
        <f t="shared" si="113"/>
        <v>0</v>
      </c>
      <c r="BR92" s="154">
        <f t="shared" si="114"/>
        <v>0</v>
      </c>
      <c r="BS92" s="154">
        <f t="shared" si="115"/>
        <v>0</v>
      </c>
      <c r="BT92" s="154">
        <f t="shared" si="116"/>
        <v>0</v>
      </c>
      <c r="BU92" s="154">
        <f t="shared" si="117"/>
        <v>0</v>
      </c>
      <c r="BV92" s="154">
        <f t="shared" si="118"/>
        <v>0</v>
      </c>
      <c r="BW92" s="154">
        <f t="shared" si="119"/>
        <v>0</v>
      </c>
      <c r="BX92" s="154">
        <f t="shared" si="120"/>
        <v>0</v>
      </c>
      <c r="BY92" s="154">
        <f t="shared" si="121"/>
        <v>0</v>
      </c>
      <c r="BZ92" s="154">
        <f t="shared" si="122"/>
        <v>0</v>
      </c>
      <c r="CA92" s="154">
        <f t="shared" si="123"/>
        <v>0</v>
      </c>
      <c r="CB92" s="154">
        <f t="shared" si="124"/>
        <v>0</v>
      </c>
      <c r="CC92" s="154">
        <f t="shared" si="125"/>
        <v>0</v>
      </c>
      <c r="CD92" s="154">
        <f t="shared" si="126"/>
        <v>0</v>
      </c>
      <c r="CE92" s="154">
        <f t="shared" si="127"/>
        <v>0</v>
      </c>
      <c r="CF92" s="154">
        <f t="shared" si="128"/>
        <v>0</v>
      </c>
      <c r="CG92" s="154">
        <f t="shared" si="129"/>
        <v>0</v>
      </c>
      <c r="CH92" s="154">
        <f t="shared" si="130"/>
        <v>0</v>
      </c>
      <c r="CI92" s="154">
        <f t="shared" si="131"/>
        <v>0</v>
      </c>
      <c r="CJ92" s="154">
        <f t="shared" si="131"/>
        <v>0</v>
      </c>
      <c r="CK92" s="154">
        <f t="shared" si="131"/>
        <v>0</v>
      </c>
      <c r="CL92" s="92"/>
      <c r="CM92" s="92"/>
      <c r="CN92" s="92"/>
      <c r="CO92" s="92"/>
      <c r="CP92" s="92"/>
      <c r="CQ92" s="92"/>
      <c r="CR92" s="92"/>
      <c r="CS92" s="92"/>
      <c r="CT92" s="92"/>
      <c r="CU92" s="92"/>
      <c r="CV92" s="92"/>
      <c r="CW92" s="92"/>
      <c r="CX92" s="92"/>
      <c r="CY92" s="92"/>
      <c r="CZ92" s="92"/>
      <c r="DA92" s="92"/>
      <c r="DB92" s="92"/>
      <c r="DC92" s="92"/>
      <c r="DD92" s="92"/>
      <c r="DE92" s="92"/>
      <c r="DF92" s="92"/>
      <c r="DG92" s="92"/>
      <c r="DH92" s="92"/>
      <c r="DI92" s="92"/>
      <c r="DJ92" s="92"/>
      <c r="DK92" s="92"/>
    </row>
    <row r="93" spans="1:121" s="34" customFormat="1" ht="18.75" customHeight="1" x14ac:dyDescent="0.3">
      <c r="B93" s="101" t="str">
        <f>+'OBL. CONTRATO '!B97</f>
        <v>De Carácter Jurídica</v>
      </c>
      <c r="C93" s="102"/>
      <c r="D93" s="102"/>
      <c r="E93" s="102"/>
      <c r="F93" s="102"/>
      <c r="G93" s="102"/>
      <c r="H93" s="102"/>
      <c r="I93" s="102"/>
      <c r="J93" s="102"/>
      <c r="K93" s="102"/>
      <c r="L93" s="102"/>
      <c r="M93" s="102"/>
      <c r="N93" s="102"/>
      <c r="O93" s="102"/>
      <c r="P93" s="102"/>
      <c r="Q93" s="102"/>
      <c r="R93" s="102"/>
      <c r="S93" s="102"/>
      <c r="T93" s="102"/>
      <c r="U93" s="102"/>
      <c r="V93" s="220"/>
      <c r="W93" s="102"/>
      <c r="X93" s="102"/>
      <c r="Y93" s="102"/>
      <c r="Z93" s="102"/>
      <c r="AA93" s="220"/>
      <c r="AB93" s="220"/>
      <c r="AC93" s="220"/>
      <c r="AD93" s="220"/>
      <c r="AE93" s="220"/>
      <c r="AF93" s="220"/>
      <c r="AG93" s="220"/>
      <c r="AH93" s="220"/>
      <c r="AI93" s="102"/>
      <c r="AJ93" s="102"/>
      <c r="AK93" s="102"/>
      <c r="AL93" s="102"/>
      <c r="AM93" s="102"/>
      <c r="AN93" s="102"/>
      <c r="AO93" s="102"/>
      <c r="AP93" s="102"/>
      <c r="AQ93" s="102"/>
      <c r="AR93" s="102"/>
      <c r="AS93" s="102"/>
      <c r="AT93" s="102"/>
      <c r="AU93" s="102"/>
      <c r="AV93" s="102"/>
      <c r="AW93" s="102"/>
      <c r="AX93" s="102"/>
      <c r="AY93" s="102"/>
      <c r="AZ93" s="102"/>
      <c r="BA93" s="102"/>
      <c r="BB93" s="102"/>
      <c r="BC93" s="102"/>
      <c r="BD93" s="102"/>
      <c r="BE93" s="102"/>
      <c r="BF93" s="102"/>
      <c r="BG93" s="102"/>
      <c r="BH93" s="129"/>
      <c r="BI93" s="102"/>
      <c r="BJ93" s="102"/>
      <c r="BK93" s="102"/>
      <c r="BL93" s="102"/>
      <c r="BM93" s="102"/>
      <c r="BN93" s="102"/>
      <c r="BO93" s="102"/>
      <c r="BP93" s="102"/>
      <c r="BQ93" s="102"/>
      <c r="BR93" s="102"/>
      <c r="BS93" s="102"/>
      <c r="BT93" s="102"/>
      <c r="BU93" s="102"/>
      <c r="BV93" s="102"/>
      <c r="BW93" s="102"/>
      <c r="BX93" s="102"/>
      <c r="BY93" s="102"/>
      <c r="BZ93" s="102"/>
      <c r="CA93" s="102"/>
      <c r="CB93" s="102"/>
      <c r="CC93" s="102"/>
      <c r="CD93" s="102"/>
      <c r="CE93" s="102"/>
      <c r="CF93" s="102"/>
      <c r="CG93" s="102"/>
      <c r="CH93" s="102"/>
      <c r="CI93" s="102"/>
      <c r="CJ93" s="102"/>
      <c r="CK93" s="102"/>
      <c r="CL93" s="102"/>
      <c r="CM93" s="102"/>
      <c r="CN93" s="102"/>
      <c r="CO93" s="102"/>
      <c r="CP93" s="102"/>
      <c r="CQ93" s="102"/>
      <c r="CR93" s="102"/>
      <c r="CS93" s="102"/>
      <c r="CT93" s="102"/>
      <c r="CU93" s="102"/>
      <c r="CV93" s="102"/>
      <c r="CW93" s="102"/>
      <c r="CX93" s="102"/>
      <c r="CY93" s="102"/>
      <c r="CZ93" s="102"/>
      <c r="DA93" s="102"/>
      <c r="DB93" s="102"/>
      <c r="DC93" s="102"/>
      <c r="DD93" s="102"/>
      <c r="DE93" s="102"/>
      <c r="DF93" s="102"/>
      <c r="DG93" s="102"/>
      <c r="DH93" s="102"/>
      <c r="DI93" s="102"/>
      <c r="DJ93" s="102"/>
      <c r="DK93" s="102"/>
      <c r="DL93" s="102"/>
      <c r="DM93" s="102"/>
      <c r="DN93" s="102"/>
      <c r="DO93" s="102"/>
      <c r="DP93" s="103"/>
      <c r="DQ93" s="84"/>
    </row>
    <row r="94" spans="1:121" ht="15" customHeight="1" x14ac:dyDescent="0.3">
      <c r="A94" s="104">
        <f>+'OBL. CONTRATO '!A98</f>
        <v>84</v>
      </c>
      <c r="B94" s="104">
        <f>+'OBL. CONTRATO '!B98</f>
        <v>4</v>
      </c>
      <c r="C94" s="104">
        <f>+'OBL. CONTRATO '!C98</f>
        <v>5</v>
      </c>
      <c r="D94" s="104">
        <f>+'OBL. CONTRATO '!D98</f>
        <v>1</v>
      </c>
      <c r="E94" s="104" t="str">
        <f>+'OBL. CONTRATO '!F98</f>
        <v>N/A</v>
      </c>
      <c r="F94" s="104" t="str">
        <f>+'OBL. CONTRATO '!G98</f>
        <v>N/A</v>
      </c>
      <c r="G94" s="115" t="str">
        <f>+'OBL. CONTRATO '!K98</f>
        <v>MENSUAL</v>
      </c>
      <c r="H94" s="104" t="str">
        <f>+'OBL. CONTRATO '!L98</f>
        <v>TRANSVERSAL</v>
      </c>
      <c r="I94" s="104" t="str">
        <f>+'OBL. CONTRATO '!M98</f>
        <v xml:space="preserve">NO </v>
      </c>
      <c r="J94" s="104" t="str">
        <f>+'OBL. CONTRATO '!N98</f>
        <v xml:space="preserve">NO </v>
      </c>
      <c r="K94" s="104" t="str">
        <f>+'OBL. CONTRATO '!O98</f>
        <v>SCP</v>
      </c>
      <c r="L94" s="112" t="s">
        <v>71</v>
      </c>
      <c r="M94" s="112" t="s">
        <v>71</v>
      </c>
      <c r="N94" s="112" t="s">
        <v>71</v>
      </c>
      <c r="O94" s="172" t="s">
        <v>71</v>
      </c>
      <c r="P94" s="172" t="s">
        <v>71</v>
      </c>
      <c r="Q94" s="172" t="s">
        <v>71</v>
      </c>
      <c r="R94" s="172" t="s">
        <v>71</v>
      </c>
      <c r="S94" s="172" t="s">
        <v>71</v>
      </c>
      <c r="T94" s="172" t="s">
        <v>71</v>
      </c>
      <c r="U94" s="172" t="s">
        <v>71</v>
      </c>
      <c r="V94" s="112" t="s">
        <v>71</v>
      </c>
      <c r="W94" s="112" t="s">
        <v>71</v>
      </c>
      <c r="X94" s="112" t="s">
        <v>71</v>
      </c>
      <c r="Y94" s="172" t="s">
        <v>71</v>
      </c>
      <c r="Z94" s="172" t="s">
        <v>71</v>
      </c>
      <c r="AA94" s="172" t="s">
        <v>71</v>
      </c>
      <c r="AB94" s="172" t="s">
        <v>71</v>
      </c>
      <c r="AC94" s="172" t="s">
        <v>71</v>
      </c>
      <c r="AD94" s="172" t="s">
        <v>71</v>
      </c>
      <c r="AE94" s="172" t="s">
        <v>71</v>
      </c>
      <c r="AF94" s="172" t="s">
        <v>71</v>
      </c>
      <c r="AG94" s="172" t="s">
        <v>71</v>
      </c>
      <c r="AH94" s="172" t="s">
        <v>71</v>
      </c>
      <c r="AI94" s="112" t="s">
        <v>71</v>
      </c>
      <c r="AJ94" s="113">
        <f>IFERROR(VLOOKUP(CONCATENATE($H94,L94,),'Condicionales '!$D$55:$F$57,3,0)/VLOOKUP($H94,$I$123:L212,$AJ$1,0),0)</f>
        <v>0</v>
      </c>
      <c r="AK94" s="113">
        <f>IFERROR(VLOOKUP(CONCATENATE($H94,M94,),'Condicionales '!$D$55:$F$57,3,0)/VLOOKUP($H94,$I$123:M212,AK$1,0),0)</f>
        <v>0</v>
      </c>
      <c r="AL94" s="113">
        <f>IFERROR(VLOOKUP(CONCATENATE($H94,N94,),'Condicionales '!$D$55:$F$57,3,0)/VLOOKUP($H94,$I$123:N212,AL$1,0),0)</f>
        <v>0</v>
      </c>
      <c r="AM94" s="113">
        <f>IFERROR(VLOOKUP(CONCATENATE($H94,O94,),'Condicionales '!$D$55:$F$57,3,0)/VLOOKUP($H94,$I$123:O212,AM$1,0),0)</f>
        <v>0</v>
      </c>
      <c r="AN94" s="113">
        <f>IFERROR(VLOOKUP(CONCATENATE($H94,P94,),'Condicionales '!$D$55:$F$57,3,0)/VLOOKUP($H94,$I$123:P212,AN$1,0),0)</f>
        <v>0</v>
      </c>
      <c r="AO94" s="113">
        <f>IFERROR(VLOOKUP(CONCATENATE($H94,Q94,),'Condicionales '!$D$55:$F$57,3,0)/VLOOKUP($H94,$I$123:Q212,AO$1,0),0)</f>
        <v>0</v>
      </c>
      <c r="AP94" s="113">
        <f>IFERROR(VLOOKUP(CONCATENATE($H94,R94,),'Condicionales '!$D$55:$F$57,3,0)/VLOOKUP($H94,$I$123:R212,AP$1,0),0)</f>
        <v>0</v>
      </c>
      <c r="AQ94" s="113">
        <f>IFERROR(VLOOKUP(CONCATENATE($H94,S94,),'Condicionales '!$D$55:$F$57,3,0)/VLOOKUP($H94,$I$123:S212,AQ$1,0),0)</f>
        <v>0</v>
      </c>
      <c r="AR94" s="113">
        <f>IFERROR(VLOOKUP(CONCATENATE($H94,T94,),'Condicionales '!$D$55:$F$57,3,0)/VLOOKUP($H94,$I$123:T212,AR$1,0),0)</f>
        <v>0</v>
      </c>
      <c r="AS94" s="113">
        <f>IFERROR(VLOOKUP(CONCATENATE($H94,U94,),'Condicionales '!$D$55:$F$57,3,0)/VLOOKUP($H94,$I$123:U212,AS$1,0),0)</f>
        <v>0</v>
      </c>
      <c r="AT94" s="113">
        <f>IFERROR(VLOOKUP(CONCATENATE($H94,V94,),'Condicionales '!$D$55:$F$57,3,0)/VLOOKUP($H94,$I$123:V212,AT$1,0),0)</f>
        <v>0</v>
      </c>
      <c r="AU94" s="113">
        <f>IFERROR(VLOOKUP(CONCATENATE($H94,W94,),'Condicionales '!$D$55:$F$57,3,0)/VLOOKUP($H94,$I$123:W212,AU$1,0),0)</f>
        <v>0</v>
      </c>
      <c r="AV94" s="113">
        <f>IFERROR(VLOOKUP(CONCATENATE($H94,X94,),'Condicionales '!$D$55:$F$57,3,0)/VLOOKUP($H94,$I$123:X212,AV$1,0),0)</f>
        <v>0</v>
      </c>
      <c r="AW94" s="113">
        <f>IFERROR(VLOOKUP(CONCATENATE($H94,Y94,),'Condicionales '!$D$55:$F$57,3,0)/VLOOKUP($H94,$I$123:Y212,AW$1,0),0)</f>
        <v>0</v>
      </c>
      <c r="AX94" s="113">
        <f>IFERROR(VLOOKUP(CONCATENATE($H94,Z94,),'Condicionales '!$D$55:$F$57,3,0)/VLOOKUP($H94,$I$123:Z212,AX$1,0),0)</f>
        <v>0</v>
      </c>
      <c r="AY94" s="113">
        <f>IFERROR(VLOOKUP(CONCATENATE($H94,AA94,),'Condicionales '!$D$55:$F$57,3,0)/VLOOKUP($H94,$I$123:AA212,AY$1,0),0)</f>
        <v>0</v>
      </c>
      <c r="AZ94" s="113">
        <f>IFERROR(VLOOKUP(CONCATENATE($H94,AB94,),'Condicionales '!$D$55:$F$57,3,0)/VLOOKUP($H94,$I$123:AB212,AZ$1,0),0)</f>
        <v>0</v>
      </c>
      <c r="BA94" s="113">
        <f>IFERROR(VLOOKUP(CONCATENATE($H94,AC94,),'Condicionales '!$D$55:$F$57,3,0)/VLOOKUP($H94,$I$123:AC212,BA$1,0),0)</f>
        <v>0</v>
      </c>
      <c r="BB94" s="113">
        <f>IFERROR(VLOOKUP(CONCATENATE($H94,AD94,),'Condicionales '!$D$55:$F$57,3,0)/VLOOKUP($H94,$I$123:AD212,BB$1,0),0)</f>
        <v>0</v>
      </c>
      <c r="BC94" s="113">
        <f>IFERROR(VLOOKUP(CONCATENATE($H94,AE94,),'Condicionales '!$D$55:$F$57,3,0)/VLOOKUP($H94,$I$123:AE212,BC$1,0),0)</f>
        <v>0</v>
      </c>
      <c r="BD94" s="113">
        <f>IFERROR(VLOOKUP(CONCATENATE($H94,AF94,),'Condicionales '!$D$55:$F$57,3,0)/VLOOKUP($H94,$I$123:AF212,BD$1,0),0)</f>
        <v>0</v>
      </c>
      <c r="BE94" s="113">
        <f>IFERROR(VLOOKUP(CONCATENATE($H94,AG94,),'Condicionales '!$D$55:$F$57,3,0)/VLOOKUP($H94,$I$123:AG212,BE$1,0),0)</f>
        <v>0</v>
      </c>
      <c r="BF94" s="113">
        <f>IFERROR(VLOOKUP(CONCATENATE($H94,AH94,),'Condicionales '!$D$55:$F$57,3,0)/VLOOKUP($H94,$I$123:AH212,BF$1,0),0)</f>
        <v>0</v>
      </c>
      <c r="BG94" s="113">
        <f>IFERROR(VLOOKUP(CONCATENATE($H94,AI94,),'Condicionales '!$D$55:$F$57,3,0)/VLOOKUP($H94,$I$123:AI212,BG$1,0),0)</f>
        <v>0</v>
      </c>
      <c r="BH94" s="121">
        <f t="shared" si="109"/>
        <v>0</v>
      </c>
      <c r="BI94" s="89">
        <f t="shared" ref="BI94:BI106" si="134">COUNTIF(L94:AI94,$DM$5)</f>
        <v>0</v>
      </c>
      <c r="BJ94" s="121">
        <f t="shared" ref="BJ94:BJ119" si="135">+IF(BI94&gt;1,BH94/BI94,0)</f>
        <v>0</v>
      </c>
      <c r="BK94" s="92"/>
      <c r="BL94" s="92"/>
      <c r="BM94" s="92"/>
      <c r="BN94" s="154">
        <f t="shared" ref="BN94:BN106" si="136">SUM(AJ94)</f>
        <v>0</v>
      </c>
      <c r="BO94" s="154">
        <f t="shared" ref="BO94:BO106" si="137">SUM(AJ94:AK94)</f>
        <v>0</v>
      </c>
      <c r="BP94" s="154">
        <f t="shared" ref="BP94:BP106" si="138">SUM(AJ94:AL94)</f>
        <v>0</v>
      </c>
      <c r="BQ94" s="154">
        <f t="shared" ref="BQ94:BQ106" si="139">SUM(AJ94:AM94)</f>
        <v>0</v>
      </c>
      <c r="BR94" s="154">
        <f t="shared" ref="BR94:BR106" si="140">SUM(AJ94:AN94)</f>
        <v>0</v>
      </c>
      <c r="BS94" s="154">
        <f t="shared" ref="BS94:BS106" si="141">SUM(AJ94:AO94)</f>
        <v>0</v>
      </c>
      <c r="BT94" s="154">
        <f t="shared" ref="BT94:BT106" si="142">SUM(AJ94:AP94)</f>
        <v>0</v>
      </c>
      <c r="BU94" s="154">
        <f t="shared" ref="BU94:BU106" si="143">SUM(AJ94:AQ94)</f>
        <v>0</v>
      </c>
      <c r="BV94" s="154">
        <f t="shared" ref="BV94:BV106" si="144">SUM(AJ94:AR94)</f>
        <v>0</v>
      </c>
      <c r="BW94" s="154">
        <f t="shared" ref="BW94:BW106" si="145">SUM(AJ94:AS94)</f>
        <v>0</v>
      </c>
      <c r="BX94" s="154">
        <f t="shared" ref="BX94:BX106" si="146">SUM(AJ94:AT94)</f>
        <v>0</v>
      </c>
      <c r="BY94" s="154">
        <f t="shared" ref="BY94:BY106" si="147">SUM(AJ94:AU94)</f>
        <v>0</v>
      </c>
      <c r="BZ94" s="154">
        <f t="shared" ref="BZ94:BZ106" si="148">SUM(AJ94:AV94)</f>
        <v>0</v>
      </c>
      <c r="CA94" s="154">
        <f t="shared" ref="CA94:CA106" si="149">SUM(AJ94:AW94)</f>
        <v>0</v>
      </c>
      <c r="CB94" s="154">
        <f t="shared" ref="CB94:CB106" si="150">SUM(AJ94:AX94)</f>
        <v>0</v>
      </c>
      <c r="CC94" s="154">
        <f t="shared" ref="CC94:CC106" si="151">SUM(AJ94:AY94)</f>
        <v>0</v>
      </c>
      <c r="CD94" s="154">
        <f t="shared" ref="CD94:CD106" si="152">SUM(AJ94:AZ94)</f>
        <v>0</v>
      </c>
      <c r="CE94" s="154">
        <f t="shared" ref="CE94:CE106" si="153">SUM(AJ94:BA94)</f>
        <v>0</v>
      </c>
      <c r="CF94" s="154">
        <f t="shared" ref="CF94:CF106" si="154">SUM(AJ94:BB94)</f>
        <v>0</v>
      </c>
      <c r="CG94" s="154">
        <f t="shared" ref="CG94:CG106" si="155">SUM(AJ94:BC94)</f>
        <v>0</v>
      </c>
      <c r="CH94" s="154">
        <f t="shared" ref="CH94:CH106" si="156">SUM(AK94:BD94)</f>
        <v>0</v>
      </c>
      <c r="CI94" s="154">
        <f t="shared" ref="CI94:CK106" si="157">SUM(AL94:BE94)</f>
        <v>0</v>
      </c>
      <c r="CJ94" s="154">
        <f t="shared" si="157"/>
        <v>0</v>
      </c>
      <c r="CK94" s="154">
        <f t="shared" si="157"/>
        <v>0</v>
      </c>
      <c r="CL94" s="92"/>
      <c r="CM94" s="92"/>
      <c r="CN94" s="92"/>
      <c r="CO94" s="92"/>
      <c r="CP94" s="92"/>
      <c r="CQ94" s="92"/>
      <c r="CR94" s="92"/>
      <c r="CS94" s="92"/>
      <c r="CT94" s="92"/>
      <c r="CU94" s="92"/>
      <c r="CV94" s="92"/>
      <c r="CW94" s="92"/>
      <c r="CX94" s="92"/>
      <c r="CY94" s="92"/>
      <c r="CZ94" s="92"/>
      <c r="DA94" s="92"/>
      <c r="DB94" s="92"/>
      <c r="DC94" s="92"/>
      <c r="DD94" s="92"/>
      <c r="DE94" s="92"/>
      <c r="DF94" s="92"/>
      <c r="DG94" s="92"/>
      <c r="DH94" s="92"/>
      <c r="DI94" s="92"/>
      <c r="DJ94" s="92"/>
      <c r="DK94" s="92"/>
    </row>
    <row r="95" spans="1:121" ht="15" customHeight="1" x14ac:dyDescent="0.3">
      <c r="A95" s="104">
        <f>+'OBL. CONTRATO '!A99</f>
        <v>85</v>
      </c>
      <c r="B95" s="104">
        <f>+'OBL. CONTRATO '!B99</f>
        <v>4</v>
      </c>
      <c r="C95" s="104">
        <f>+'OBL. CONTRATO '!C99</f>
        <v>5</v>
      </c>
      <c r="D95" s="104">
        <f>+'OBL. CONTRATO '!D99</f>
        <v>2</v>
      </c>
      <c r="E95" s="104" t="str">
        <f>+'OBL. CONTRATO '!F99</f>
        <v xml:space="preserve">CUALITATIVO </v>
      </c>
      <c r="F95" s="104" t="str">
        <f>+'OBL. CONTRATO '!G99</f>
        <v>Andres</v>
      </c>
      <c r="G95" s="104" t="str">
        <f>+'OBL. CONTRATO '!K99</f>
        <v xml:space="preserve">SOLO SI SE REQUIERE </v>
      </c>
      <c r="H95" s="104" t="str">
        <f>+'OBL. CONTRATO '!L99</f>
        <v>TRANSVERSAL</v>
      </c>
      <c r="I95" s="104" t="str">
        <f>+'OBL. CONTRATO '!M99</f>
        <v xml:space="preserve">SOLO SI SE REQUIERE </v>
      </c>
      <c r="J95" s="104" t="str">
        <f>+'OBL. CONTRATO '!N99</f>
        <v xml:space="preserve">NO </v>
      </c>
      <c r="K95" s="104" t="str">
        <f>+'OBL. CONTRATO '!O99</f>
        <v>CCP</v>
      </c>
      <c r="L95" s="112" t="s">
        <v>71</v>
      </c>
      <c r="M95" s="112" t="s">
        <v>71</v>
      </c>
      <c r="N95" s="112" t="s">
        <v>71</v>
      </c>
      <c r="O95" s="172" t="s">
        <v>71</v>
      </c>
      <c r="P95" s="172" t="s">
        <v>71</v>
      </c>
      <c r="Q95" s="172" t="s">
        <v>71</v>
      </c>
      <c r="R95" s="172" t="s">
        <v>71</v>
      </c>
      <c r="S95" s="172" t="s">
        <v>71</v>
      </c>
      <c r="T95" s="172" t="s">
        <v>71</v>
      </c>
      <c r="U95" s="172" t="s">
        <v>71</v>
      </c>
      <c r="V95" s="112" t="s">
        <v>71</v>
      </c>
      <c r="W95" s="172" t="s">
        <v>71</v>
      </c>
      <c r="X95" s="112" t="s">
        <v>71</v>
      </c>
      <c r="Y95" s="172" t="s">
        <v>71</v>
      </c>
      <c r="Z95" s="172" t="s">
        <v>71</v>
      </c>
      <c r="AA95" s="172" t="s">
        <v>71</v>
      </c>
      <c r="AB95" s="172" t="s">
        <v>71</v>
      </c>
      <c r="AC95" s="172" t="s">
        <v>71</v>
      </c>
      <c r="AD95" s="172" t="s">
        <v>71</v>
      </c>
      <c r="AE95" s="172" t="s">
        <v>71</v>
      </c>
      <c r="AF95" s="172" t="s">
        <v>71</v>
      </c>
      <c r="AG95" s="172" t="s">
        <v>71</v>
      </c>
      <c r="AH95" s="172" t="s">
        <v>71</v>
      </c>
      <c r="AI95" s="112" t="s">
        <v>71</v>
      </c>
      <c r="AJ95" s="113">
        <f>IFERROR(VLOOKUP(CONCATENATE($H95,L95,),'Condicionales '!$D$55:$F$57,3,0)/VLOOKUP($H95,$I$123:L213,$AJ$1,0),0)</f>
        <v>0</v>
      </c>
      <c r="AK95" s="113">
        <f>IFERROR(VLOOKUP(CONCATENATE($H95,M95,),'Condicionales '!$D$55:$F$57,3,0)/VLOOKUP($H95,$I$123:M213,AK$1,0),0)</f>
        <v>0</v>
      </c>
      <c r="AL95" s="113">
        <f>IFERROR(VLOOKUP(CONCATENATE($H95,N95,),'Condicionales '!$D$55:$F$57,3,0)/VLOOKUP($H95,$I$123:N213,AL$1,0),0)</f>
        <v>0</v>
      </c>
      <c r="AM95" s="113">
        <f>IFERROR(VLOOKUP(CONCATENATE($H95,O95,),'Condicionales '!$D$55:$F$57,3,0)/VLOOKUP($H95,$I$123:O213,AM$1,0),0)</f>
        <v>0</v>
      </c>
      <c r="AN95" s="113">
        <f>IFERROR(VLOOKUP(CONCATENATE($H95,P95,),'Condicionales '!$D$55:$F$57,3,0)/VLOOKUP($H95,$I$123:P213,AN$1,0),0)</f>
        <v>0</v>
      </c>
      <c r="AO95" s="113">
        <f>IFERROR(VLOOKUP(CONCATENATE($H95,Q95,),'Condicionales '!$D$55:$F$57,3,0)/VLOOKUP($H95,$I$123:Q213,AO$1,0),0)</f>
        <v>0</v>
      </c>
      <c r="AP95" s="113">
        <f>IFERROR(VLOOKUP(CONCATENATE($H95,R95,),'Condicionales '!$D$55:$F$57,3,0)/VLOOKUP($H95,$I$123:R213,AP$1,0),0)</f>
        <v>0</v>
      </c>
      <c r="AQ95" s="113">
        <f>IFERROR(VLOOKUP(CONCATENATE($H95,S95,),'Condicionales '!$D$55:$F$57,3,0)/VLOOKUP($H95,$I$123:S213,AQ$1,0),0)</f>
        <v>0</v>
      </c>
      <c r="AR95" s="113">
        <f>IFERROR(VLOOKUP(CONCATENATE($H95,T95,),'Condicionales '!$D$55:$F$57,3,0)/VLOOKUP($H95,$I$123:T213,AR$1,0),0)</f>
        <v>0</v>
      </c>
      <c r="AS95" s="113">
        <f>IFERROR(VLOOKUP(CONCATENATE($H95,U95,),'Condicionales '!$D$55:$F$57,3,0)/VLOOKUP($H95,$I$123:U213,AS$1,0),0)</f>
        <v>0</v>
      </c>
      <c r="AT95" s="113">
        <f>IFERROR(VLOOKUP(CONCATENATE($H95,V95,),'Condicionales '!$D$55:$F$57,3,0)/VLOOKUP($H95,$I$123:V213,AT$1,0),0)</f>
        <v>0</v>
      </c>
      <c r="AU95" s="113">
        <f>IFERROR(VLOOKUP(CONCATENATE($H95,W95,),'Condicionales '!$D$55:$F$57,3,0)/VLOOKUP($H95,$I$123:W213,AU$1,0),0)</f>
        <v>0</v>
      </c>
      <c r="AV95" s="113">
        <f>IFERROR(VLOOKUP(CONCATENATE($H95,X95,),'Condicionales '!$D$55:$F$57,3,0)/VLOOKUP($H95,$I$123:X213,AV$1,0),0)</f>
        <v>0</v>
      </c>
      <c r="AW95" s="113">
        <f>IFERROR(VLOOKUP(CONCATENATE($H95,Y95,),'Condicionales '!$D$55:$F$57,3,0)/VLOOKUP($H95,$I$123:Y213,AW$1,0),0)</f>
        <v>0</v>
      </c>
      <c r="AX95" s="113">
        <f>IFERROR(VLOOKUP(CONCATENATE($H95,Z95,),'Condicionales '!$D$55:$F$57,3,0)/VLOOKUP($H95,$I$123:Z213,AX$1,0),0)</f>
        <v>0</v>
      </c>
      <c r="AY95" s="113">
        <f>IFERROR(VLOOKUP(CONCATENATE($H95,AA95,),'Condicionales '!$D$55:$F$57,3,0)/VLOOKUP($H95,$I$123:AA213,AY$1,0),0)</f>
        <v>0</v>
      </c>
      <c r="AZ95" s="113">
        <f>IFERROR(VLOOKUP(CONCATENATE($H95,AB95,),'Condicionales '!$D$55:$F$57,3,0)/VLOOKUP($H95,$I$123:AB213,AZ$1,0),0)</f>
        <v>0</v>
      </c>
      <c r="BA95" s="113">
        <f>IFERROR(VLOOKUP(CONCATENATE($H95,AC95,),'Condicionales '!$D$55:$F$57,3,0)/VLOOKUP($H95,$I$123:AC213,BA$1,0),0)</f>
        <v>0</v>
      </c>
      <c r="BB95" s="113">
        <f>IFERROR(VLOOKUP(CONCATENATE($H95,AD95,),'Condicionales '!$D$55:$F$57,3,0)/VLOOKUP($H95,$I$123:AD213,BB$1,0),0)</f>
        <v>0</v>
      </c>
      <c r="BC95" s="113">
        <f>IFERROR(VLOOKUP(CONCATENATE($H95,AE95,),'Condicionales '!$D$55:$F$57,3,0)/VLOOKUP($H95,$I$123:AE213,BC$1,0),0)</f>
        <v>0</v>
      </c>
      <c r="BD95" s="113">
        <f>IFERROR(VLOOKUP(CONCATENATE($H95,AF95,),'Condicionales '!$D$55:$F$57,3,0)/VLOOKUP($H95,$I$123:AF213,BD$1,0),0)</f>
        <v>0</v>
      </c>
      <c r="BE95" s="113">
        <f>IFERROR(VLOOKUP(CONCATENATE($H95,AG95,),'Condicionales '!$D$55:$F$57,3,0)/VLOOKUP($H95,$I$123:AG213,BE$1,0),0)</f>
        <v>0</v>
      </c>
      <c r="BF95" s="113">
        <f>IFERROR(VLOOKUP(CONCATENATE($H95,AH95,),'Condicionales '!$D$55:$F$57,3,0)/VLOOKUP($H95,$I$123:AH213,BF$1,0),0)</f>
        <v>0</v>
      </c>
      <c r="BG95" s="113">
        <f>IFERROR(VLOOKUP(CONCATENATE($H95,AI95,),'Condicionales '!$D$55:$F$57,3,0)/VLOOKUP($H95,$I$123:AI213,BG$1,0),0)</f>
        <v>0</v>
      </c>
      <c r="BH95" s="121">
        <f t="shared" si="109"/>
        <v>0</v>
      </c>
      <c r="BI95" s="89">
        <f t="shared" si="134"/>
        <v>0</v>
      </c>
      <c r="BJ95" s="121">
        <f t="shared" si="135"/>
        <v>0</v>
      </c>
      <c r="BK95" s="92"/>
      <c r="BL95" s="92"/>
      <c r="BM95" s="92"/>
      <c r="BN95" s="154">
        <f t="shared" si="136"/>
        <v>0</v>
      </c>
      <c r="BO95" s="154">
        <f t="shared" si="137"/>
        <v>0</v>
      </c>
      <c r="BP95" s="154">
        <f t="shared" si="138"/>
        <v>0</v>
      </c>
      <c r="BQ95" s="154">
        <f t="shared" si="139"/>
        <v>0</v>
      </c>
      <c r="BR95" s="154">
        <f t="shared" si="140"/>
        <v>0</v>
      </c>
      <c r="BS95" s="154">
        <f t="shared" si="141"/>
        <v>0</v>
      </c>
      <c r="BT95" s="154">
        <f t="shared" si="142"/>
        <v>0</v>
      </c>
      <c r="BU95" s="154">
        <f t="shared" si="143"/>
        <v>0</v>
      </c>
      <c r="BV95" s="154">
        <f t="shared" si="144"/>
        <v>0</v>
      </c>
      <c r="BW95" s="154">
        <f t="shared" si="145"/>
        <v>0</v>
      </c>
      <c r="BX95" s="154">
        <f t="shared" si="146"/>
        <v>0</v>
      </c>
      <c r="BY95" s="154">
        <f t="shared" si="147"/>
        <v>0</v>
      </c>
      <c r="BZ95" s="154">
        <f t="shared" si="148"/>
        <v>0</v>
      </c>
      <c r="CA95" s="154">
        <f t="shared" si="149"/>
        <v>0</v>
      </c>
      <c r="CB95" s="154">
        <f t="shared" si="150"/>
        <v>0</v>
      </c>
      <c r="CC95" s="154">
        <f t="shared" si="151"/>
        <v>0</v>
      </c>
      <c r="CD95" s="154">
        <f t="shared" si="152"/>
        <v>0</v>
      </c>
      <c r="CE95" s="154">
        <f t="shared" si="153"/>
        <v>0</v>
      </c>
      <c r="CF95" s="154">
        <f t="shared" si="154"/>
        <v>0</v>
      </c>
      <c r="CG95" s="154">
        <f t="shared" si="155"/>
        <v>0</v>
      </c>
      <c r="CH95" s="154">
        <f t="shared" si="156"/>
        <v>0</v>
      </c>
      <c r="CI95" s="154">
        <f t="shared" si="157"/>
        <v>0</v>
      </c>
      <c r="CJ95" s="154">
        <f t="shared" si="157"/>
        <v>0</v>
      </c>
      <c r="CK95" s="154">
        <f t="shared" si="157"/>
        <v>0</v>
      </c>
      <c r="CL95" s="92"/>
      <c r="CM95" s="92"/>
      <c r="CN95" s="92"/>
      <c r="CO95" s="92"/>
      <c r="CP95" s="92"/>
      <c r="CQ95" s="92"/>
      <c r="CR95" s="92"/>
      <c r="CS95" s="92"/>
      <c r="CT95" s="92"/>
      <c r="CU95" s="92"/>
      <c r="CV95" s="92"/>
      <c r="CW95" s="92"/>
      <c r="CX95" s="92"/>
      <c r="CY95" s="92"/>
      <c r="CZ95" s="92"/>
      <c r="DA95" s="92"/>
      <c r="DB95" s="92"/>
      <c r="DC95" s="92"/>
      <c r="DD95" s="92"/>
      <c r="DE95" s="92"/>
      <c r="DF95" s="92"/>
      <c r="DG95" s="92"/>
      <c r="DH95" s="92"/>
      <c r="DI95" s="92"/>
      <c r="DJ95" s="92"/>
      <c r="DK95" s="92"/>
    </row>
    <row r="96" spans="1:121" ht="15" customHeight="1" x14ac:dyDescent="0.3">
      <c r="A96" s="104">
        <f>+'OBL. CONTRATO '!A100</f>
        <v>86</v>
      </c>
      <c r="B96" s="104">
        <f>+'OBL. CONTRATO '!B100</f>
        <v>4</v>
      </c>
      <c r="C96" s="104">
        <f>+'OBL. CONTRATO '!C100</f>
        <v>5</v>
      </c>
      <c r="D96" s="104">
        <f>+'OBL. CONTRATO '!D100</f>
        <v>3</v>
      </c>
      <c r="E96" s="104" t="str">
        <f>+'OBL. CONTRATO '!F100</f>
        <v>N/A</v>
      </c>
      <c r="F96" s="104" t="str">
        <f>+'OBL. CONTRATO '!G100</f>
        <v>N/A</v>
      </c>
      <c r="G96" s="115" t="str">
        <f>+'OBL. CONTRATO '!K100</f>
        <v xml:space="preserve">NO </v>
      </c>
      <c r="H96" s="104" t="str">
        <f>+'OBL. CONTRATO '!L100</f>
        <v>TRANSVERSAL</v>
      </c>
      <c r="I96" s="104" t="str">
        <f>+'OBL. CONTRATO '!M100</f>
        <v xml:space="preserve">NO </v>
      </c>
      <c r="J96" s="104" t="str">
        <f>+'OBL. CONTRATO '!N100</f>
        <v xml:space="preserve">NO </v>
      </c>
      <c r="K96" s="104" t="str">
        <f>+'OBL. CONTRATO '!O100</f>
        <v>SCP</v>
      </c>
      <c r="L96" s="112" t="s">
        <v>71</v>
      </c>
      <c r="M96" s="112" t="s">
        <v>71</v>
      </c>
      <c r="N96" s="112" t="s">
        <v>71</v>
      </c>
      <c r="O96" s="172" t="s">
        <v>71</v>
      </c>
      <c r="P96" s="172" t="s">
        <v>71</v>
      </c>
      <c r="Q96" s="172" t="s">
        <v>71</v>
      </c>
      <c r="R96" s="172" t="s">
        <v>71</v>
      </c>
      <c r="S96" s="172" t="s">
        <v>71</v>
      </c>
      <c r="T96" s="172" t="s">
        <v>71</v>
      </c>
      <c r="U96" s="172" t="s">
        <v>71</v>
      </c>
      <c r="V96" s="112" t="s">
        <v>71</v>
      </c>
      <c r="W96" s="112" t="s">
        <v>71</v>
      </c>
      <c r="X96" s="112" t="s">
        <v>71</v>
      </c>
      <c r="Y96" s="172" t="s">
        <v>71</v>
      </c>
      <c r="Z96" s="172" t="s">
        <v>71</v>
      </c>
      <c r="AA96" s="172" t="s">
        <v>71</v>
      </c>
      <c r="AB96" s="172" t="s">
        <v>71</v>
      </c>
      <c r="AC96" s="172" t="s">
        <v>71</v>
      </c>
      <c r="AD96" s="172" t="s">
        <v>71</v>
      </c>
      <c r="AE96" s="172" t="s">
        <v>71</v>
      </c>
      <c r="AF96" s="172" t="s">
        <v>71</v>
      </c>
      <c r="AG96" s="172" t="s">
        <v>71</v>
      </c>
      <c r="AH96" s="172" t="s">
        <v>71</v>
      </c>
      <c r="AI96" s="112" t="s">
        <v>71</v>
      </c>
      <c r="AJ96" s="113">
        <f>IFERROR(VLOOKUP(CONCATENATE($H96,L96,),'Condicionales '!$D$55:$F$57,3,0)/VLOOKUP($H96,$I$123:L214,$AJ$1,0),0)</f>
        <v>0</v>
      </c>
      <c r="AK96" s="113">
        <f>IFERROR(VLOOKUP(CONCATENATE($H96,M96,),'Condicionales '!$D$55:$F$57,3,0)/VLOOKUP($H96,$I$123:M214,AK$1,0),0)</f>
        <v>0</v>
      </c>
      <c r="AL96" s="113">
        <f>IFERROR(VLOOKUP(CONCATENATE($H96,N96,),'Condicionales '!$D$55:$F$57,3,0)/VLOOKUP($H96,$I$123:N214,AL$1,0),0)</f>
        <v>0</v>
      </c>
      <c r="AM96" s="113">
        <f>IFERROR(VLOOKUP(CONCATENATE($H96,O96,),'Condicionales '!$D$55:$F$57,3,0)/VLOOKUP($H96,$I$123:O214,AM$1,0),0)</f>
        <v>0</v>
      </c>
      <c r="AN96" s="113">
        <f>IFERROR(VLOOKUP(CONCATENATE($H96,P96,),'Condicionales '!$D$55:$F$57,3,0)/VLOOKUP($H96,$I$123:P214,AN$1,0),0)</f>
        <v>0</v>
      </c>
      <c r="AO96" s="113">
        <f>IFERROR(VLOOKUP(CONCATENATE($H96,Q96,),'Condicionales '!$D$55:$F$57,3,0)/VLOOKUP($H96,$I$123:Q214,AO$1,0),0)</f>
        <v>0</v>
      </c>
      <c r="AP96" s="113">
        <f>IFERROR(VLOOKUP(CONCATENATE($H96,R96,),'Condicionales '!$D$55:$F$57,3,0)/VLOOKUP($H96,$I$123:R214,AP$1,0),0)</f>
        <v>0</v>
      </c>
      <c r="AQ96" s="113">
        <f>IFERROR(VLOOKUP(CONCATENATE($H96,S96,),'Condicionales '!$D$55:$F$57,3,0)/VLOOKUP($H96,$I$123:S214,AQ$1,0),0)</f>
        <v>0</v>
      </c>
      <c r="AR96" s="113">
        <f>IFERROR(VLOOKUP(CONCATENATE($H96,T96,),'Condicionales '!$D$55:$F$57,3,0)/VLOOKUP($H96,$I$123:T214,AR$1,0),0)</f>
        <v>0</v>
      </c>
      <c r="AS96" s="113">
        <f>IFERROR(VLOOKUP(CONCATENATE($H96,U96,),'Condicionales '!$D$55:$F$57,3,0)/VLOOKUP($H96,$I$123:U214,AS$1,0),0)</f>
        <v>0</v>
      </c>
      <c r="AT96" s="113">
        <f>IFERROR(VLOOKUP(CONCATENATE($H96,V96,),'Condicionales '!$D$55:$F$57,3,0)/VLOOKUP($H96,$I$123:V214,AT$1,0),0)</f>
        <v>0</v>
      </c>
      <c r="AU96" s="113">
        <f>IFERROR(VLOOKUP(CONCATENATE($H96,W96,),'Condicionales '!$D$55:$F$57,3,0)/VLOOKUP($H96,$I$123:W214,AU$1,0),0)</f>
        <v>0</v>
      </c>
      <c r="AV96" s="113">
        <f>IFERROR(VLOOKUP(CONCATENATE($H96,X96,),'Condicionales '!$D$55:$F$57,3,0)/VLOOKUP($H96,$I$123:X214,AV$1,0),0)</f>
        <v>0</v>
      </c>
      <c r="AW96" s="113">
        <f>IFERROR(VLOOKUP(CONCATENATE($H96,Y96,),'Condicionales '!$D$55:$F$57,3,0)/VLOOKUP($H96,$I$123:Y214,AW$1,0),0)</f>
        <v>0</v>
      </c>
      <c r="AX96" s="113">
        <f>IFERROR(VLOOKUP(CONCATENATE($H96,Z96,),'Condicionales '!$D$55:$F$57,3,0)/VLOOKUP($H96,$I$123:Z214,AX$1,0),0)</f>
        <v>0</v>
      </c>
      <c r="AY96" s="113">
        <f>IFERROR(VLOOKUP(CONCATENATE($H96,AA96,),'Condicionales '!$D$55:$F$57,3,0)/VLOOKUP($H96,$I$123:AA214,AY$1,0),0)</f>
        <v>0</v>
      </c>
      <c r="AZ96" s="113">
        <f>IFERROR(VLOOKUP(CONCATENATE($H96,AB96,),'Condicionales '!$D$55:$F$57,3,0)/VLOOKUP($H96,$I$123:AB214,AZ$1,0),0)</f>
        <v>0</v>
      </c>
      <c r="BA96" s="113">
        <f>IFERROR(VLOOKUP(CONCATENATE($H96,AC96,),'Condicionales '!$D$55:$F$57,3,0)/VLOOKUP($H96,$I$123:AC214,BA$1,0),0)</f>
        <v>0</v>
      </c>
      <c r="BB96" s="113">
        <f>IFERROR(VLOOKUP(CONCATENATE($H96,AD96,),'Condicionales '!$D$55:$F$57,3,0)/VLOOKUP($H96,$I$123:AD214,BB$1,0),0)</f>
        <v>0</v>
      </c>
      <c r="BC96" s="113">
        <f>IFERROR(VLOOKUP(CONCATENATE($H96,AE96,),'Condicionales '!$D$55:$F$57,3,0)/VLOOKUP($H96,$I$123:AE214,BC$1,0),0)</f>
        <v>0</v>
      </c>
      <c r="BD96" s="113">
        <f>IFERROR(VLOOKUP(CONCATENATE($H96,AF96,),'Condicionales '!$D$55:$F$57,3,0)/VLOOKUP($H96,$I$123:AF214,BD$1,0),0)</f>
        <v>0</v>
      </c>
      <c r="BE96" s="113">
        <f>IFERROR(VLOOKUP(CONCATENATE($H96,AG96,),'Condicionales '!$D$55:$F$57,3,0)/VLOOKUP($H96,$I$123:AG214,BE$1,0),0)</f>
        <v>0</v>
      </c>
      <c r="BF96" s="113">
        <f>IFERROR(VLOOKUP(CONCATENATE($H96,AH96,),'Condicionales '!$D$55:$F$57,3,0)/VLOOKUP($H96,$I$123:AH214,BF$1,0),0)</f>
        <v>0</v>
      </c>
      <c r="BG96" s="113">
        <f>IFERROR(VLOOKUP(CONCATENATE($H96,AI96,),'Condicionales '!$D$55:$F$57,3,0)/VLOOKUP($H96,$I$123:AI214,BG$1,0),0)</f>
        <v>0</v>
      </c>
      <c r="BH96" s="121">
        <f t="shared" si="109"/>
        <v>0</v>
      </c>
      <c r="BI96" s="89">
        <f t="shared" si="134"/>
        <v>0</v>
      </c>
      <c r="BJ96" s="121">
        <f t="shared" si="135"/>
        <v>0</v>
      </c>
      <c r="BK96" s="92"/>
      <c r="BL96" s="92"/>
      <c r="BM96" s="92"/>
      <c r="BN96" s="154">
        <f t="shared" si="136"/>
        <v>0</v>
      </c>
      <c r="BO96" s="154">
        <f t="shared" si="137"/>
        <v>0</v>
      </c>
      <c r="BP96" s="154">
        <f t="shared" si="138"/>
        <v>0</v>
      </c>
      <c r="BQ96" s="154">
        <f t="shared" si="139"/>
        <v>0</v>
      </c>
      <c r="BR96" s="154">
        <f t="shared" si="140"/>
        <v>0</v>
      </c>
      <c r="BS96" s="154">
        <f t="shared" si="141"/>
        <v>0</v>
      </c>
      <c r="BT96" s="154">
        <f t="shared" si="142"/>
        <v>0</v>
      </c>
      <c r="BU96" s="154">
        <f t="shared" si="143"/>
        <v>0</v>
      </c>
      <c r="BV96" s="154">
        <f t="shared" si="144"/>
        <v>0</v>
      </c>
      <c r="BW96" s="154">
        <f t="shared" si="145"/>
        <v>0</v>
      </c>
      <c r="BX96" s="154">
        <f t="shared" si="146"/>
        <v>0</v>
      </c>
      <c r="BY96" s="154">
        <f t="shared" si="147"/>
        <v>0</v>
      </c>
      <c r="BZ96" s="154">
        <f t="shared" si="148"/>
        <v>0</v>
      </c>
      <c r="CA96" s="154">
        <f t="shared" si="149"/>
        <v>0</v>
      </c>
      <c r="CB96" s="154">
        <f t="shared" si="150"/>
        <v>0</v>
      </c>
      <c r="CC96" s="154">
        <f t="shared" si="151"/>
        <v>0</v>
      </c>
      <c r="CD96" s="154">
        <f t="shared" si="152"/>
        <v>0</v>
      </c>
      <c r="CE96" s="154">
        <f t="shared" si="153"/>
        <v>0</v>
      </c>
      <c r="CF96" s="154">
        <f t="shared" si="154"/>
        <v>0</v>
      </c>
      <c r="CG96" s="154">
        <f t="shared" si="155"/>
        <v>0</v>
      </c>
      <c r="CH96" s="154">
        <f t="shared" si="156"/>
        <v>0</v>
      </c>
      <c r="CI96" s="154">
        <f t="shared" si="157"/>
        <v>0</v>
      </c>
      <c r="CJ96" s="154">
        <f t="shared" si="157"/>
        <v>0</v>
      </c>
      <c r="CK96" s="154">
        <f t="shared" si="157"/>
        <v>0</v>
      </c>
      <c r="CL96" s="92"/>
      <c r="CM96" s="92"/>
      <c r="CN96" s="92"/>
      <c r="CO96" s="92"/>
      <c r="CP96" s="92"/>
      <c r="CQ96" s="92"/>
      <c r="CR96" s="92"/>
      <c r="CS96" s="92"/>
      <c r="CT96" s="92"/>
      <c r="CU96" s="92"/>
      <c r="CV96" s="92"/>
      <c r="CW96" s="92"/>
      <c r="CX96" s="92"/>
      <c r="CY96" s="92"/>
      <c r="CZ96" s="92"/>
      <c r="DA96" s="92"/>
      <c r="DB96" s="92"/>
      <c r="DC96" s="92"/>
      <c r="DD96" s="92"/>
      <c r="DE96" s="92"/>
      <c r="DF96" s="92"/>
      <c r="DG96" s="92"/>
      <c r="DH96" s="92"/>
      <c r="DI96" s="92"/>
      <c r="DJ96" s="92"/>
      <c r="DK96" s="92"/>
    </row>
    <row r="97" spans="1:121" ht="15" customHeight="1" x14ac:dyDescent="0.3">
      <c r="A97" s="104">
        <f>+'OBL. CONTRATO '!A101</f>
        <v>87</v>
      </c>
      <c r="B97" s="104">
        <f>+'OBL. CONTRATO '!B101</f>
        <v>4</v>
      </c>
      <c r="C97" s="104">
        <f>+'OBL. CONTRATO '!C101</f>
        <v>5</v>
      </c>
      <c r="D97" s="104">
        <f>+'OBL. CONTRATO '!D101</f>
        <v>4</v>
      </c>
      <c r="E97" s="104" t="str">
        <f>+'OBL. CONTRATO '!F101</f>
        <v>N/A</v>
      </c>
      <c r="F97" s="104" t="str">
        <f>+'OBL. CONTRATO '!G101</f>
        <v>N/A</v>
      </c>
      <c r="G97" s="115" t="str">
        <f>+'OBL. CONTRATO '!K101</f>
        <v xml:space="preserve">NO </v>
      </c>
      <c r="H97" s="104" t="str">
        <f>+'OBL. CONTRATO '!L101</f>
        <v>TRANSVERSAL</v>
      </c>
      <c r="I97" s="104" t="str">
        <f>+'OBL. CONTRATO '!M101</f>
        <v xml:space="preserve">NO </v>
      </c>
      <c r="J97" s="104" t="str">
        <f>+'OBL. CONTRATO '!N101</f>
        <v xml:space="preserve">NO </v>
      </c>
      <c r="K97" s="104" t="str">
        <f>+'OBL. CONTRATO '!O101</f>
        <v>SCP</v>
      </c>
      <c r="L97" s="112" t="s">
        <v>71</v>
      </c>
      <c r="M97" s="112" t="s">
        <v>71</v>
      </c>
      <c r="N97" s="112" t="s">
        <v>71</v>
      </c>
      <c r="O97" s="172" t="s">
        <v>71</v>
      </c>
      <c r="P97" s="172" t="s">
        <v>71</v>
      </c>
      <c r="Q97" s="172" t="s">
        <v>71</v>
      </c>
      <c r="R97" s="172" t="s">
        <v>71</v>
      </c>
      <c r="S97" s="172" t="s">
        <v>71</v>
      </c>
      <c r="T97" s="172" t="s">
        <v>71</v>
      </c>
      <c r="U97" s="172" t="s">
        <v>71</v>
      </c>
      <c r="V97" s="112" t="s">
        <v>71</v>
      </c>
      <c r="W97" s="112" t="s">
        <v>71</v>
      </c>
      <c r="X97" s="112" t="s">
        <v>71</v>
      </c>
      <c r="Y97" s="172" t="s">
        <v>71</v>
      </c>
      <c r="Z97" s="172" t="s">
        <v>71</v>
      </c>
      <c r="AA97" s="172" t="s">
        <v>71</v>
      </c>
      <c r="AB97" s="172" t="s">
        <v>71</v>
      </c>
      <c r="AC97" s="172" t="s">
        <v>71</v>
      </c>
      <c r="AD97" s="172" t="s">
        <v>71</v>
      </c>
      <c r="AE97" s="172" t="s">
        <v>71</v>
      </c>
      <c r="AF97" s="172" t="s">
        <v>71</v>
      </c>
      <c r="AG97" s="172" t="s">
        <v>71</v>
      </c>
      <c r="AH97" s="172" t="s">
        <v>71</v>
      </c>
      <c r="AI97" s="112" t="s">
        <v>71</v>
      </c>
      <c r="AJ97" s="113">
        <f>IFERROR(VLOOKUP(CONCATENATE($H97,L97,),'Condicionales '!$D$55:$F$57,3,0)/VLOOKUP($H97,$I$123:L215,$AJ$1,0),0)</f>
        <v>0</v>
      </c>
      <c r="AK97" s="113">
        <f>IFERROR(VLOOKUP(CONCATENATE($H97,M97,),'Condicionales '!$D$55:$F$57,3,0)/VLOOKUP($H97,$I$123:M215,AK$1,0),0)</f>
        <v>0</v>
      </c>
      <c r="AL97" s="113">
        <f>IFERROR(VLOOKUP(CONCATENATE($H97,N97,),'Condicionales '!$D$55:$F$57,3,0)/VLOOKUP($H97,$I$123:N215,AL$1,0),0)</f>
        <v>0</v>
      </c>
      <c r="AM97" s="113">
        <f>IFERROR(VLOOKUP(CONCATENATE($H97,O97,),'Condicionales '!$D$55:$F$57,3,0)/VLOOKUP($H97,$I$123:O215,AM$1,0),0)</f>
        <v>0</v>
      </c>
      <c r="AN97" s="113">
        <f>IFERROR(VLOOKUP(CONCATENATE($H97,P97,),'Condicionales '!$D$55:$F$57,3,0)/VLOOKUP($H97,$I$123:P215,AN$1,0),0)</f>
        <v>0</v>
      </c>
      <c r="AO97" s="113">
        <f>IFERROR(VLOOKUP(CONCATENATE($H97,Q97,),'Condicionales '!$D$55:$F$57,3,0)/VLOOKUP($H97,$I$123:Q215,AO$1,0),0)</f>
        <v>0</v>
      </c>
      <c r="AP97" s="113">
        <f>IFERROR(VLOOKUP(CONCATENATE($H97,R97,),'Condicionales '!$D$55:$F$57,3,0)/VLOOKUP($H97,$I$123:R215,AP$1,0),0)</f>
        <v>0</v>
      </c>
      <c r="AQ97" s="113">
        <f>IFERROR(VLOOKUP(CONCATENATE($H97,S97,),'Condicionales '!$D$55:$F$57,3,0)/VLOOKUP($H97,$I$123:S215,AQ$1,0),0)</f>
        <v>0</v>
      </c>
      <c r="AR97" s="113">
        <f>IFERROR(VLOOKUP(CONCATENATE($H97,T97,),'Condicionales '!$D$55:$F$57,3,0)/VLOOKUP($H97,$I$123:T215,AR$1,0),0)</f>
        <v>0</v>
      </c>
      <c r="AS97" s="113">
        <f>IFERROR(VLOOKUP(CONCATENATE($H97,U97,),'Condicionales '!$D$55:$F$57,3,0)/VLOOKUP($H97,$I$123:U215,AS$1,0),0)</f>
        <v>0</v>
      </c>
      <c r="AT97" s="113">
        <f>IFERROR(VLOOKUP(CONCATENATE($H97,V97,),'Condicionales '!$D$55:$F$57,3,0)/VLOOKUP($H97,$I$123:V215,AT$1,0),0)</f>
        <v>0</v>
      </c>
      <c r="AU97" s="113">
        <f>IFERROR(VLOOKUP(CONCATENATE($H97,W97,),'Condicionales '!$D$55:$F$57,3,0)/VLOOKUP($H97,$I$123:W215,AU$1,0),0)</f>
        <v>0</v>
      </c>
      <c r="AV97" s="113">
        <f>IFERROR(VLOOKUP(CONCATENATE($H97,X97,),'Condicionales '!$D$55:$F$57,3,0)/VLOOKUP($H97,$I$123:X215,AV$1,0),0)</f>
        <v>0</v>
      </c>
      <c r="AW97" s="113">
        <f>IFERROR(VLOOKUP(CONCATENATE($H97,Y97,),'Condicionales '!$D$55:$F$57,3,0)/VLOOKUP($H97,$I$123:Y215,AW$1,0),0)</f>
        <v>0</v>
      </c>
      <c r="AX97" s="113">
        <f>IFERROR(VLOOKUP(CONCATENATE($H97,Z97,),'Condicionales '!$D$55:$F$57,3,0)/VLOOKUP($H97,$I$123:Z215,AX$1,0),0)</f>
        <v>0</v>
      </c>
      <c r="AY97" s="113">
        <f>IFERROR(VLOOKUP(CONCATENATE($H97,AA97,),'Condicionales '!$D$55:$F$57,3,0)/VLOOKUP($H97,$I$123:AA215,AY$1,0),0)</f>
        <v>0</v>
      </c>
      <c r="AZ97" s="113">
        <f>IFERROR(VLOOKUP(CONCATENATE($H97,AB97,),'Condicionales '!$D$55:$F$57,3,0)/VLOOKUP($H97,$I$123:AB215,AZ$1,0),0)</f>
        <v>0</v>
      </c>
      <c r="BA97" s="113">
        <f>IFERROR(VLOOKUP(CONCATENATE($H97,AC97,),'Condicionales '!$D$55:$F$57,3,0)/VLOOKUP($H97,$I$123:AC215,BA$1,0),0)</f>
        <v>0</v>
      </c>
      <c r="BB97" s="113">
        <f>IFERROR(VLOOKUP(CONCATENATE($H97,AD97,),'Condicionales '!$D$55:$F$57,3,0)/VLOOKUP($H97,$I$123:AD215,BB$1,0),0)</f>
        <v>0</v>
      </c>
      <c r="BC97" s="113">
        <f>IFERROR(VLOOKUP(CONCATENATE($H97,AE97,),'Condicionales '!$D$55:$F$57,3,0)/VLOOKUP($H97,$I$123:AE215,BC$1,0),0)</f>
        <v>0</v>
      </c>
      <c r="BD97" s="113">
        <f>IFERROR(VLOOKUP(CONCATENATE($H97,AF97,),'Condicionales '!$D$55:$F$57,3,0)/VLOOKUP($H97,$I$123:AF215,BD$1,0),0)</f>
        <v>0</v>
      </c>
      <c r="BE97" s="113">
        <f>IFERROR(VLOOKUP(CONCATENATE($H97,AG97,),'Condicionales '!$D$55:$F$57,3,0)/VLOOKUP($H97,$I$123:AG215,BE$1,0),0)</f>
        <v>0</v>
      </c>
      <c r="BF97" s="113">
        <f>IFERROR(VLOOKUP(CONCATENATE($H97,AH97,),'Condicionales '!$D$55:$F$57,3,0)/VLOOKUP($H97,$I$123:AH215,BF$1,0),0)</f>
        <v>0</v>
      </c>
      <c r="BG97" s="113">
        <f>IFERROR(VLOOKUP(CONCATENATE($H97,AI97,),'Condicionales '!$D$55:$F$57,3,0)/VLOOKUP($H97,$I$123:AI215,BG$1,0),0)</f>
        <v>0</v>
      </c>
      <c r="BH97" s="121">
        <f t="shared" si="109"/>
        <v>0</v>
      </c>
      <c r="BI97" s="89">
        <f t="shared" si="134"/>
        <v>0</v>
      </c>
      <c r="BJ97" s="121">
        <f t="shared" si="135"/>
        <v>0</v>
      </c>
      <c r="BK97" s="92"/>
      <c r="BL97" s="92"/>
      <c r="BM97" s="92"/>
      <c r="BN97" s="154">
        <f t="shared" si="136"/>
        <v>0</v>
      </c>
      <c r="BO97" s="154">
        <f t="shared" si="137"/>
        <v>0</v>
      </c>
      <c r="BP97" s="154">
        <f t="shared" si="138"/>
        <v>0</v>
      </c>
      <c r="BQ97" s="154">
        <f t="shared" si="139"/>
        <v>0</v>
      </c>
      <c r="BR97" s="154">
        <f t="shared" si="140"/>
        <v>0</v>
      </c>
      <c r="BS97" s="154">
        <f t="shared" si="141"/>
        <v>0</v>
      </c>
      <c r="BT97" s="154">
        <f t="shared" si="142"/>
        <v>0</v>
      </c>
      <c r="BU97" s="154">
        <f t="shared" si="143"/>
        <v>0</v>
      </c>
      <c r="BV97" s="154">
        <f t="shared" si="144"/>
        <v>0</v>
      </c>
      <c r="BW97" s="154">
        <f t="shared" si="145"/>
        <v>0</v>
      </c>
      <c r="BX97" s="154">
        <f t="shared" si="146"/>
        <v>0</v>
      </c>
      <c r="BY97" s="154">
        <f t="shared" si="147"/>
        <v>0</v>
      </c>
      <c r="BZ97" s="154">
        <f t="shared" si="148"/>
        <v>0</v>
      </c>
      <c r="CA97" s="154">
        <f t="shared" si="149"/>
        <v>0</v>
      </c>
      <c r="CB97" s="154">
        <f t="shared" si="150"/>
        <v>0</v>
      </c>
      <c r="CC97" s="154">
        <f t="shared" si="151"/>
        <v>0</v>
      </c>
      <c r="CD97" s="154">
        <f t="shared" si="152"/>
        <v>0</v>
      </c>
      <c r="CE97" s="154">
        <f t="shared" si="153"/>
        <v>0</v>
      </c>
      <c r="CF97" s="154">
        <f t="shared" si="154"/>
        <v>0</v>
      </c>
      <c r="CG97" s="154">
        <f t="shared" si="155"/>
        <v>0</v>
      </c>
      <c r="CH97" s="154">
        <f t="shared" si="156"/>
        <v>0</v>
      </c>
      <c r="CI97" s="154">
        <f t="shared" si="157"/>
        <v>0</v>
      </c>
      <c r="CJ97" s="154">
        <f t="shared" si="157"/>
        <v>0</v>
      </c>
      <c r="CK97" s="154">
        <f t="shared" si="157"/>
        <v>0</v>
      </c>
      <c r="CL97" s="92"/>
      <c r="CM97" s="92"/>
      <c r="CN97" s="92"/>
      <c r="CO97" s="92"/>
      <c r="CP97" s="92"/>
      <c r="CQ97" s="92"/>
      <c r="CR97" s="92"/>
      <c r="CS97" s="92"/>
      <c r="CT97" s="92"/>
      <c r="CU97" s="92"/>
      <c r="CV97" s="92"/>
      <c r="CW97" s="92"/>
      <c r="CX97" s="92"/>
      <c r="CY97" s="92"/>
      <c r="CZ97" s="92"/>
      <c r="DA97" s="92"/>
      <c r="DB97" s="92"/>
      <c r="DC97" s="92"/>
      <c r="DD97" s="92"/>
      <c r="DE97" s="92"/>
      <c r="DF97" s="92"/>
      <c r="DG97" s="92"/>
      <c r="DH97" s="92"/>
      <c r="DI97" s="92"/>
      <c r="DJ97" s="92"/>
      <c r="DK97" s="92"/>
    </row>
    <row r="98" spans="1:121" ht="15" customHeight="1" x14ac:dyDescent="0.3">
      <c r="A98" s="104">
        <f>+'OBL. CONTRATO '!A102</f>
        <v>88</v>
      </c>
      <c r="B98" s="104">
        <f>+'OBL. CONTRATO '!B102</f>
        <v>4</v>
      </c>
      <c r="C98" s="104">
        <f>+'OBL. CONTRATO '!C102</f>
        <v>5</v>
      </c>
      <c r="D98" s="104">
        <f>+'OBL. CONTRATO '!D102</f>
        <v>5</v>
      </c>
      <c r="E98" s="104" t="str">
        <f>+'OBL. CONTRATO '!F102</f>
        <v>N/A</v>
      </c>
      <c r="F98" s="104" t="str">
        <f>+'OBL. CONTRATO '!G102</f>
        <v>N/A</v>
      </c>
      <c r="G98" s="115" t="str">
        <f>+'OBL. CONTRATO '!K102</f>
        <v xml:space="preserve">NO </v>
      </c>
      <c r="H98" s="104" t="str">
        <f>+'OBL. CONTRATO '!L102</f>
        <v>TRANSVERSAL</v>
      </c>
      <c r="I98" s="104" t="str">
        <f>+'OBL. CONTRATO '!M102</f>
        <v xml:space="preserve">NO </v>
      </c>
      <c r="J98" s="104" t="str">
        <f>+'OBL. CONTRATO '!N102</f>
        <v xml:space="preserve">NO </v>
      </c>
      <c r="K98" s="104" t="str">
        <f>+'OBL. CONTRATO '!O102</f>
        <v>SCP</v>
      </c>
      <c r="L98" s="112" t="s">
        <v>71</v>
      </c>
      <c r="M98" s="112" t="s">
        <v>71</v>
      </c>
      <c r="N98" s="112" t="s">
        <v>71</v>
      </c>
      <c r="O98" s="172" t="s">
        <v>71</v>
      </c>
      <c r="P98" s="172" t="s">
        <v>71</v>
      </c>
      <c r="Q98" s="172" t="s">
        <v>71</v>
      </c>
      <c r="R98" s="172" t="s">
        <v>71</v>
      </c>
      <c r="S98" s="172" t="s">
        <v>71</v>
      </c>
      <c r="T98" s="172" t="s">
        <v>71</v>
      </c>
      <c r="U98" s="172" t="s">
        <v>71</v>
      </c>
      <c r="V98" s="112" t="s">
        <v>71</v>
      </c>
      <c r="W98" s="112" t="s">
        <v>71</v>
      </c>
      <c r="X98" s="112" t="s">
        <v>71</v>
      </c>
      <c r="Y98" s="172" t="s">
        <v>71</v>
      </c>
      <c r="Z98" s="172" t="s">
        <v>71</v>
      </c>
      <c r="AA98" s="172" t="s">
        <v>71</v>
      </c>
      <c r="AB98" s="172" t="s">
        <v>71</v>
      </c>
      <c r="AC98" s="172" t="s">
        <v>71</v>
      </c>
      <c r="AD98" s="172" t="s">
        <v>71</v>
      </c>
      <c r="AE98" s="172" t="s">
        <v>71</v>
      </c>
      <c r="AF98" s="172" t="s">
        <v>71</v>
      </c>
      <c r="AG98" s="172" t="s">
        <v>71</v>
      </c>
      <c r="AH98" s="172" t="s">
        <v>71</v>
      </c>
      <c r="AI98" s="112" t="s">
        <v>71</v>
      </c>
      <c r="AJ98" s="113">
        <f>IFERROR(VLOOKUP(CONCATENATE($H98,L98,),'Condicionales '!$D$55:$F$57,3,0)/VLOOKUP($H98,$I$123:L216,$AJ$1,0),0)</f>
        <v>0</v>
      </c>
      <c r="AK98" s="113">
        <f>IFERROR(VLOOKUP(CONCATENATE($H98,M98,),'Condicionales '!$D$55:$F$57,3,0)/VLOOKUP($H98,$I$123:M216,AK$1,0),0)</f>
        <v>0</v>
      </c>
      <c r="AL98" s="113">
        <f>IFERROR(VLOOKUP(CONCATENATE($H98,N98,),'Condicionales '!$D$55:$F$57,3,0)/VLOOKUP($H98,$I$123:N216,AL$1,0),0)</f>
        <v>0</v>
      </c>
      <c r="AM98" s="113">
        <f>IFERROR(VLOOKUP(CONCATENATE($H98,O98,),'Condicionales '!$D$55:$F$57,3,0)/VLOOKUP($H98,$I$123:O216,AM$1,0),0)</f>
        <v>0</v>
      </c>
      <c r="AN98" s="113">
        <f>IFERROR(VLOOKUP(CONCATENATE($H98,P98,),'Condicionales '!$D$55:$F$57,3,0)/VLOOKUP($H98,$I$123:P216,AN$1,0),0)</f>
        <v>0</v>
      </c>
      <c r="AO98" s="113">
        <f>IFERROR(VLOOKUP(CONCATENATE($H98,Q98,),'Condicionales '!$D$55:$F$57,3,0)/VLOOKUP($H98,$I$123:Q216,AO$1,0),0)</f>
        <v>0</v>
      </c>
      <c r="AP98" s="113">
        <f>IFERROR(VLOOKUP(CONCATENATE($H98,R98,),'Condicionales '!$D$55:$F$57,3,0)/VLOOKUP($H98,$I$123:R216,AP$1,0),0)</f>
        <v>0</v>
      </c>
      <c r="AQ98" s="113">
        <f>IFERROR(VLOOKUP(CONCATENATE($H98,S98,),'Condicionales '!$D$55:$F$57,3,0)/VLOOKUP($H98,$I$123:S216,AQ$1,0),0)</f>
        <v>0</v>
      </c>
      <c r="AR98" s="113">
        <f>IFERROR(VLOOKUP(CONCATENATE($H98,T98,),'Condicionales '!$D$55:$F$57,3,0)/VLOOKUP($H98,$I$123:T216,AR$1,0),0)</f>
        <v>0</v>
      </c>
      <c r="AS98" s="113">
        <f>IFERROR(VLOOKUP(CONCATENATE($H98,U98,),'Condicionales '!$D$55:$F$57,3,0)/VLOOKUP($H98,$I$123:U216,AS$1,0),0)</f>
        <v>0</v>
      </c>
      <c r="AT98" s="113">
        <f>IFERROR(VLOOKUP(CONCATENATE($H98,V98,),'Condicionales '!$D$55:$F$57,3,0)/VLOOKUP($H98,$I$123:V216,AT$1,0),0)</f>
        <v>0</v>
      </c>
      <c r="AU98" s="113">
        <f>IFERROR(VLOOKUP(CONCATENATE($H98,W98,),'Condicionales '!$D$55:$F$57,3,0)/VLOOKUP($H98,$I$123:W216,AU$1,0),0)</f>
        <v>0</v>
      </c>
      <c r="AV98" s="113">
        <f>IFERROR(VLOOKUP(CONCATENATE($H98,X98,),'Condicionales '!$D$55:$F$57,3,0)/VLOOKUP($H98,$I$123:X216,AV$1,0),0)</f>
        <v>0</v>
      </c>
      <c r="AW98" s="113">
        <f>IFERROR(VLOOKUP(CONCATENATE($H98,Y98,),'Condicionales '!$D$55:$F$57,3,0)/VLOOKUP($H98,$I$123:Y216,AW$1,0),0)</f>
        <v>0</v>
      </c>
      <c r="AX98" s="113">
        <f>IFERROR(VLOOKUP(CONCATENATE($H98,Z98,),'Condicionales '!$D$55:$F$57,3,0)/VLOOKUP($H98,$I$123:Z216,AX$1,0),0)</f>
        <v>0</v>
      </c>
      <c r="AY98" s="113">
        <f>IFERROR(VLOOKUP(CONCATENATE($H98,AA98,),'Condicionales '!$D$55:$F$57,3,0)/VLOOKUP($H98,$I$123:AA216,AY$1,0),0)</f>
        <v>0</v>
      </c>
      <c r="AZ98" s="113">
        <f>IFERROR(VLOOKUP(CONCATENATE($H98,AB98,),'Condicionales '!$D$55:$F$57,3,0)/VLOOKUP($H98,$I$123:AB216,AZ$1,0),0)</f>
        <v>0</v>
      </c>
      <c r="BA98" s="113">
        <f>IFERROR(VLOOKUP(CONCATENATE($H98,AC98,),'Condicionales '!$D$55:$F$57,3,0)/VLOOKUP($H98,$I$123:AC216,BA$1,0),0)</f>
        <v>0</v>
      </c>
      <c r="BB98" s="113">
        <f>IFERROR(VLOOKUP(CONCATENATE($H98,AD98,),'Condicionales '!$D$55:$F$57,3,0)/VLOOKUP($H98,$I$123:AD216,BB$1,0),0)</f>
        <v>0</v>
      </c>
      <c r="BC98" s="113">
        <f>IFERROR(VLOOKUP(CONCATENATE($H98,AE98,),'Condicionales '!$D$55:$F$57,3,0)/VLOOKUP($H98,$I$123:AE216,BC$1,0),0)</f>
        <v>0</v>
      </c>
      <c r="BD98" s="113">
        <f>IFERROR(VLOOKUP(CONCATENATE($H98,AF98,),'Condicionales '!$D$55:$F$57,3,0)/VLOOKUP($H98,$I$123:AF216,BD$1,0),0)</f>
        <v>0</v>
      </c>
      <c r="BE98" s="113">
        <f>IFERROR(VLOOKUP(CONCATENATE($H98,AG98,),'Condicionales '!$D$55:$F$57,3,0)/VLOOKUP($H98,$I$123:AG216,BE$1,0),0)</f>
        <v>0</v>
      </c>
      <c r="BF98" s="113">
        <f>IFERROR(VLOOKUP(CONCATENATE($H98,AH98,),'Condicionales '!$D$55:$F$57,3,0)/VLOOKUP($H98,$I$123:AH216,BF$1,0),0)</f>
        <v>0</v>
      </c>
      <c r="BG98" s="113">
        <f>IFERROR(VLOOKUP(CONCATENATE($H98,AI98,),'Condicionales '!$D$55:$F$57,3,0)/VLOOKUP($H98,$I$123:AI216,BG$1,0),0)</f>
        <v>0</v>
      </c>
      <c r="BH98" s="121">
        <f t="shared" si="109"/>
        <v>0</v>
      </c>
      <c r="BI98" s="89">
        <f t="shared" si="134"/>
        <v>0</v>
      </c>
      <c r="BJ98" s="121">
        <f t="shared" si="135"/>
        <v>0</v>
      </c>
      <c r="BK98" s="92"/>
      <c r="BL98" s="92"/>
      <c r="BM98" s="92"/>
      <c r="BN98" s="154">
        <f t="shared" si="136"/>
        <v>0</v>
      </c>
      <c r="BO98" s="154">
        <f t="shared" si="137"/>
        <v>0</v>
      </c>
      <c r="BP98" s="154">
        <f t="shared" si="138"/>
        <v>0</v>
      </c>
      <c r="BQ98" s="154">
        <f t="shared" si="139"/>
        <v>0</v>
      </c>
      <c r="BR98" s="154">
        <f t="shared" si="140"/>
        <v>0</v>
      </c>
      <c r="BS98" s="154">
        <f t="shared" si="141"/>
        <v>0</v>
      </c>
      <c r="BT98" s="154">
        <f t="shared" si="142"/>
        <v>0</v>
      </c>
      <c r="BU98" s="154">
        <f t="shared" si="143"/>
        <v>0</v>
      </c>
      <c r="BV98" s="154">
        <f t="shared" si="144"/>
        <v>0</v>
      </c>
      <c r="BW98" s="154">
        <f t="shared" si="145"/>
        <v>0</v>
      </c>
      <c r="BX98" s="154">
        <f t="shared" si="146"/>
        <v>0</v>
      </c>
      <c r="BY98" s="154">
        <f t="shared" si="147"/>
        <v>0</v>
      </c>
      <c r="BZ98" s="154">
        <f t="shared" si="148"/>
        <v>0</v>
      </c>
      <c r="CA98" s="154">
        <f t="shared" si="149"/>
        <v>0</v>
      </c>
      <c r="CB98" s="154">
        <f t="shared" si="150"/>
        <v>0</v>
      </c>
      <c r="CC98" s="154">
        <f t="shared" si="151"/>
        <v>0</v>
      </c>
      <c r="CD98" s="154">
        <f t="shared" si="152"/>
        <v>0</v>
      </c>
      <c r="CE98" s="154">
        <f t="shared" si="153"/>
        <v>0</v>
      </c>
      <c r="CF98" s="154">
        <f t="shared" si="154"/>
        <v>0</v>
      </c>
      <c r="CG98" s="154">
        <f t="shared" si="155"/>
        <v>0</v>
      </c>
      <c r="CH98" s="154">
        <f t="shared" si="156"/>
        <v>0</v>
      </c>
      <c r="CI98" s="154">
        <f t="shared" si="157"/>
        <v>0</v>
      </c>
      <c r="CJ98" s="154">
        <f t="shared" si="157"/>
        <v>0</v>
      </c>
      <c r="CK98" s="154">
        <f t="shared" si="157"/>
        <v>0</v>
      </c>
      <c r="CL98" s="92"/>
      <c r="CM98" s="92"/>
      <c r="CN98" s="92"/>
      <c r="CO98" s="92"/>
      <c r="CP98" s="92"/>
      <c r="CQ98" s="92"/>
      <c r="CR98" s="92"/>
      <c r="CS98" s="92"/>
      <c r="CT98" s="92"/>
      <c r="CU98" s="92"/>
      <c r="CV98" s="92"/>
      <c r="CW98" s="92"/>
      <c r="CX98" s="92"/>
      <c r="CY98" s="92"/>
      <c r="CZ98" s="92"/>
      <c r="DA98" s="92"/>
      <c r="DB98" s="92"/>
      <c r="DC98" s="92"/>
      <c r="DD98" s="92"/>
      <c r="DE98" s="92"/>
      <c r="DF98" s="92"/>
      <c r="DG98" s="92"/>
      <c r="DH98" s="92"/>
      <c r="DI98" s="92"/>
      <c r="DJ98" s="92"/>
      <c r="DK98" s="92"/>
    </row>
    <row r="99" spans="1:121" ht="15" customHeight="1" x14ac:dyDescent="0.3">
      <c r="A99" s="104">
        <f>+'OBL. CONTRATO '!A103</f>
        <v>89</v>
      </c>
      <c r="B99" s="104">
        <f>+'OBL. CONTRATO '!B103</f>
        <v>4</v>
      </c>
      <c r="C99" s="104">
        <f>+'OBL. CONTRATO '!C103</f>
        <v>5</v>
      </c>
      <c r="D99" s="104">
        <f>+'OBL. CONTRATO '!D103</f>
        <v>6</v>
      </c>
      <c r="E99" s="104" t="str">
        <f>+'OBL. CONTRATO '!F103</f>
        <v xml:space="preserve">CUALITATIVO </v>
      </c>
      <c r="F99" s="104" t="str">
        <f>+'OBL. CONTRATO '!G103</f>
        <v>Juan Camilo</v>
      </c>
      <c r="G99" s="104" t="str">
        <f>+'OBL. CONTRATO '!K103</f>
        <v>PRIMERA VEZ Y SOLO SI SE REQUIERE</v>
      </c>
      <c r="H99" s="104" t="str">
        <f>+'OBL. CONTRATO '!L103</f>
        <v>TRANSVERSAL</v>
      </c>
      <c r="I99" s="104" t="str">
        <f>+'OBL. CONTRATO '!M103</f>
        <v>PRIMERA VEZ Y SOLO SI SE REQUIERE</v>
      </c>
      <c r="J99" s="104" t="str">
        <f>+'OBL. CONTRATO '!N103</f>
        <v xml:space="preserve">NO </v>
      </c>
      <c r="K99" s="104" t="str">
        <f>+'OBL. CONTRATO '!O103</f>
        <v>CCP</v>
      </c>
      <c r="L99" s="112" t="s">
        <v>14</v>
      </c>
      <c r="M99" s="112" t="s">
        <v>71</v>
      </c>
      <c r="N99" s="112" t="s">
        <v>71</v>
      </c>
      <c r="O99" s="172" t="s">
        <v>71</v>
      </c>
      <c r="P99" s="172" t="s">
        <v>71</v>
      </c>
      <c r="Q99" s="172" t="s">
        <v>71</v>
      </c>
      <c r="R99" s="172" t="s">
        <v>71</v>
      </c>
      <c r="S99" s="172" t="s">
        <v>71</v>
      </c>
      <c r="T99" s="172" t="s">
        <v>71</v>
      </c>
      <c r="U99" s="172" t="s">
        <v>71</v>
      </c>
      <c r="V99" s="112" t="s">
        <v>71</v>
      </c>
      <c r="W99" s="112" t="s">
        <v>71</v>
      </c>
      <c r="X99" s="112" t="s">
        <v>71</v>
      </c>
      <c r="Y99" s="172" t="s">
        <v>71</v>
      </c>
      <c r="Z99" s="172" t="s">
        <v>71</v>
      </c>
      <c r="AA99" s="172" t="s">
        <v>14</v>
      </c>
      <c r="AB99" s="172" t="s">
        <v>71</v>
      </c>
      <c r="AC99" s="172" t="s">
        <v>71</v>
      </c>
      <c r="AD99" s="172" t="s">
        <v>71</v>
      </c>
      <c r="AE99" s="172" t="s">
        <v>71</v>
      </c>
      <c r="AF99" s="172" t="s">
        <v>14</v>
      </c>
      <c r="AG99" s="172" t="s">
        <v>14</v>
      </c>
      <c r="AH99" s="172" t="s">
        <v>14</v>
      </c>
      <c r="AI99" s="112" t="s">
        <v>14</v>
      </c>
      <c r="AJ99" s="113">
        <f>IFERROR(VLOOKUP(CONCATENATE($H99,L99,),'Condicionales '!$D$55:$F$57,3,0)/VLOOKUP($H99,$I$123:L217,$AJ$1,0),0)</f>
        <v>1.2500000000000001E-2</v>
      </c>
      <c r="AK99" s="113">
        <f>IFERROR(VLOOKUP(CONCATENATE($H99,M99,),'Condicionales '!$D$55:$F$57,3,0)/VLOOKUP($H99,$I$123:M217,AK$1,0),0)</f>
        <v>0</v>
      </c>
      <c r="AL99" s="113">
        <f>IFERROR(VLOOKUP(CONCATENATE($H99,N99,),'Condicionales '!$D$55:$F$57,3,0)/VLOOKUP($H99,$I$123:N217,AL$1,0),0)</f>
        <v>0</v>
      </c>
      <c r="AM99" s="113">
        <f>IFERROR(VLOOKUP(CONCATENATE($H99,O99,),'Condicionales '!$D$55:$F$57,3,0)/VLOOKUP($H99,$I$123:O217,AM$1,0),0)</f>
        <v>0</v>
      </c>
      <c r="AN99" s="113">
        <f>IFERROR(VLOOKUP(CONCATENATE($H99,P99,),'Condicionales '!$D$55:$F$57,3,0)/VLOOKUP($H99,$I$123:P217,AN$1,0),0)</f>
        <v>0</v>
      </c>
      <c r="AO99" s="113">
        <f>IFERROR(VLOOKUP(CONCATENATE($H99,Q99,),'Condicionales '!$D$55:$F$57,3,0)/VLOOKUP($H99,$I$123:Q217,AO$1,0),0)</f>
        <v>0</v>
      </c>
      <c r="AP99" s="113">
        <f>IFERROR(VLOOKUP(CONCATENATE($H99,R99,),'Condicionales '!$D$55:$F$57,3,0)/VLOOKUP($H99,$I$123:R217,AP$1,0),0)</f>
        <v>0</v>
      </c>
      <c r="AQ99" s="113">
        <f>IFERROR(VLOOKUP(CONCATENATE($H99,S99,),'Condicionales '!$D$55:$F$57,3,0)/VLOOKUP($H99,$I$123:S217,AQ$1,0),0)</f>
        <v>0</v>
      </c>
      <c r="AR99" s="113">
        <f>IFERROR(VLOOKUP(CONCATENATE($H99,T99,),'Condicionales '!$D$55:$F$57,3,0)/VLOOKUP($H99,$I$123:T217,AR$1,0),0)</f>
        <v>0</v>
      </c>
      <c r="AS99" s="113">
        <f>IFERROR(VLOOKUP(CONCATENATE($H99,U99,),'Condicionales '!$D$55:$F$57,3,0)/VLOOKUP($H99,$I$123:U217,AS$1,0),0)</f>
        <v>0</v>
      </c>
      <c r="AT99" s="113">
        <f>IFERROR(VLOOKUP(CONCATENATE($H99,V99,),'Condicionales '!$D$55:$F$57,3,0)/VLOOKUP($H99,$I$123:V217,AT$1,0),0)</f>
        <v>0</v>
      </c>
      <c r="AU99" s="113">
        <f>IFERROR(VLOOKUP(CONCATENATE($H99,W99,),'Condicionales '!$D$55:$F$57,3,0)/VLOOKUP($H99,$I$123:W217,AU$1,0),0)</f>
        <v>0</v>
      </c>
      <c r="AV99" s="113">
        <f>IFERROR(VLOOKUP(CONCATENATE($H99,X99,),'Condicionales '!$D$55:$F$57,3,0)/VLOOKUP($H99,$I$123:X217,AV$1,0),0)</f>
        <v>0</v>
      </c>
      <c r="AW99" s="113">
        <f>IFERROR(VLOOKUP(CONCATENATE($H99,Y99,),'Condicionales '!$D$55:$F$57,3,0)/VLOOKUP($H99,$I$123:Y217,AW$1,0),0)</f>
        <v>0</v>
      </c>
      <c r="AX99" s="113">
        <f>IFERROR(VLOOKUP(CONCATENATE($H99,Z99,),'Condicionales '!$D$55:$F$57,3,0)/VLOOKUP($H99,$I$123:Z217,AX$1,0),0)</f>
        <v>0</v>
      </c>
      <c r="AY99" s="113">
        <f>IFERROR(VLOOKUP(CONCATENATE($H99,AA99,),'Condicionales '!$D$55:$F$57,3,0)/VLOOKUP($H99,$I$123:AA217,AY$1,0),0)</f>
        <v>7.1428571428571435E-3</v>
      </c>
      <c r="AZ99" s="113">
        <f>IFERROR(VLOOKUP(CONCATENATE($H99,AB99,),'Condicionales '!$D$55:$F$57,3,0)/VLOOKUP($H99,$I$123:AB217,AZ$1,0),0)</f>
        <v>0</v>
      </c>
      <c r="BA99" s="113">
        <f>IFERROR(VLOOKUP(CONCATENATE($H99,AC99,),'Condicionales '!$D$55:$F$57,3,0)/VLOOKUP($H99,$I$123:AC217,BA$1,0),0)</f>
        <v>0</v>
      </c>
      <c r="BB99" s="113">
        <f>IFERROR(VLOOKUP(CONCATENATE($H99,AD99,),'Condicionales '!$D$55:$F$57,3,0)/VLOOKUP($H99,$I$123:AD217,BB$1,0),0)</f>
        <v>0</v>
      </c>
      <c r="BC99" s="113">
        <f>IFERROR(VLOOKUP(CONCATENATE($H99,AE99,),'Condicionales '!$D$55:$F$57,3,0)/VLOOKUP($H99,$I$123:AE217,BC$1,0),0)</f>
        <v>0</v>
      </c>
      <c r="BD99" s="113">
        <f>IFERROR(VLOOKUP(CONCATENATE($H99,AF99,),'Condicionales '!$D$55:$F$57,3,0)/VLOOKUP($H99,$I$123:AF217,BD$1,0),0)</f>
        <v>6.0606060606060606E-3</v>
      </c>
      <c r="BE99" s="113">
        <f>IFERROR(VLOOKUP(CONCATENATE($H99,AG99,),'Condicionales '!$D$55:$F$57,3,0)/VLOOKUP($H99,$I$123:AG217,BE$1,0),0)</f>
        <v>8.0000000000000002E-3</v>
      </c>
      <c r="BF99" s="113">
        <f>IFERROR(VLOOKUP(CONCATENATE($H99,AH99,),'Condicionales '!$D$55:$F$57,3,0)/VLOOKUP($H99,$I$123:AH217,BF$1,0),0)</f>
        <v>7.6923076923076927E-3</v>
      </c>
      <c r="BG99" s="113">
        <f>IFERROR(VLOOKUP(CONCATENATE($H99,AI99,),'Condicionales '!$D$55:$F$57,3,0)/VLOOKUP($H99,$I$123:AI217,BG$1,0),0)</f>
        <v>7.1428571428571435E-3</v>
      </c>
      <c r="BH99" s="121">
        <f t="shared" si="109"/>
        <v>4.8538628038628046E-2</v>
      </c>
      <c r="BI99" s="89">
        <f t="shared" si="134"/>
        <v>6</v>
      </c>
      <c r="BJ99" s="121">
        <f t="shared" si="135"/>
        <v>8.0897713397713403E-3</v>
      </c>
      <c r="BK99" s="92"/>
      <c r="BL99" s="92"/>
      <c r="BM99" s="92"/>
      <c r="BN99" s="154">
        <f t="shared" si="136"/>
        <v>1.2500000000000001E-2</v>
      </c>
      <c r="BO99" s="154">
        <f t="shared" si="137"/>
        <v>1.2500000000000001E-2</v>
      </c>
      <c r="BP99" s="154">
        <f t="shared" si="138"/>
        <v>1.2500000000000001E-2</v>
      </c>
      <c r="BQ99" s="154">
        <f t="shared" si="139"/>
        <v>1.2500000000000001E-2</v>
      </c>
      <c r="BR99" s="154">
        <f t="shared" si="140"/>
        <v>1.2500000000000001E-2</v>
      </c>
      <c r="BS99" s="154">
        <f t="shared" si="141"/>
        <v>1.2500000000000001E-2</v>
      </c>
      <c r="BT99" s="154">
        <f t="shared" si="142"/>
        <v>1.2500000000000001E-2</v>
      </c>
      <c r="BU99" s="154">
        <f t="shared" si="143"/>
        <v>1.2500000000000001E-2</v>
      </c>
      <c r="BV99" s="154">
        <f t="shared" si="144"/>
        <v>1.2500000000000001E-2</v>
      </c>
      <c r="BW99" s="154">
        <f t="shared" si="145"/>
        <v>1.2500000000000001E-2</v>
      </c>
      <c r="BX99" s="154">
        <f t="shared" si="146"/>
        <v>1.2500000000000001E-2</v>
      </c>
      <c r="BY99" s="154">
        <f t="shared" si="147"/>
        <v>1.2500000000000001E-2</v>
      </c>
      <c r="BZ99" s="154">
        <f t="shared" si="148"/>
        <v>1.2500000000000001E-2</v>
      </c>
      <c r="CA99" s="154">
        <f t="shared" si="149"/>
        <v>1.2500000000000001E-2</v>
      </c>
      <c r="CB99" s="154">
        <f t="shared" si="150"/>
        <v>1.2500000000000001E-2</v>
      </c>
      <c r="CC99" s="154">
        <f t="shared" si="151"/>
        <v>1.9642857142857142E-2</v>
      </c>
      <c r="CD99" s="154">
        <f t="shared" si="152"/>
        <v>1.9642857142857142E-2</v>
      </c>
      <c r="CE99" s="154">
        <f t="shared" si="153"/>
        <v>1.9642857142857142E-2</v>
      </c>
      <c r="CF99" s="154">
        <f t="shared" si="154"/>
        <v>1.9642857142857142E-2</v>
      </c>
      <c r="CG99" s="154">
        <f t="shared" si="155"/>
        <v>1.9642857142857142E-2</v>
      </c>
      <c r="CH99" s="154">
        <f t="shared" si="156"/>
        <v>1.3203463203463203E-2</v>
      </c>
      <c r="CI99" s="154">
        <f t="shared" si="157"/>
        <v>2.1203463203463203E-2</v>
      </c>
      <c r="CJ99" s="154">
        <f t="shared" si="157"/>
        <v>2.8895770895770896E-2</v>
      </c>
      <c r="CK99" s="154">
        <f t="shared" si="157"/>
        <v>3.6038628038628041E-2</v>
      </c>
      <c r="CL99" s="92"/>
      <c r="CM99" s="92"/>
      <c r="CN99" s="92"/>
      <c r="CO99" s="92"/>
      <c r="CP99" s="92"/>
      <c r="CQ99" s="92"/>
      <c r="CR99" s="92"/>
      <c r="CS99" s="92"/>
      <c r="CT99" s="92"/>
      <c r="CU99" s="92"/>
      <c r="CV99" s="92"/>
      <c r="CW99" s="92"/>
      <c r="CX99" s="92"/>
      <c r="CY99" s="92"/>
      <c r="CZ99" s="92"/>
      <c r="DA99" s="92"/>
      <c r="DB99" s="92"/>
      <c r="DC99" s="92"/>
      <c r="DD99" s="92"/>
      <c r="DE99" s="92"/>
      <c r="DF99" s="92"/>
      <c r="DG99" s="92"/>
      <c r="DH99" s="92"/>
      <c r="DI99" s="92"/>
      <c r="DJ99" s="92"/>
      <c r="DK99" s="92"/>
    </row>
    <row r="100" spans="1:121" ht="15" customHeight="1" x14ac:dyDescent="0.3">
      <c r="A100" s="104">
        <f>+'OBL. CONTRATO '!A104</f>
        <v>90</v>
      </c>
      <c r="B100" s="104">
        <f>+'OBL. CONTRATO '!B104</f>
        <v>4</v>
      </c>
      <c r="C100" s="104">
        <f>+'OBL. CONTRATO '!C104</f>
        <v>5</v>
      </c>
      <c r="D100" s="104">
        <f>+'OBL. CONTRATO '!D104</f>
        <v>7</v>
      </c>
      <c r="E100" s="104" t="str">
        <f>+'OBL. CONTRATO '!F104</f>
        <v xml:space="preserve">CUALITATIVO </v>
      </c>
      <c r="F100" s="104" t="str">
        <f>+'OBL. CONTRATO '!G104</f>
        <v>Juan Camilo</v>
      </c>
      <c r="G100" s="104" t="str">
        <f>+'OBL. CONTRATO '!K104</f>
        <v xml:space="preserve">SI </v>
      </c>
      <c r="H100" s="104" t="str">
        <f>+'OBL. CONTRATO '!L104</f>
        <v>MISIONAL</v>
      </c>
      <c r="I100" s="104" t="str">
        <f>+'OBL. CONTRATO '!M104</f>
        <v>MENSUAL</v>
      </c>
      <c r="J100" s="104" t="str">
        <f>+'OBL. CONTRATO '!N104</f>
        <v xml:space="preserve">NO </v>
      </c>
      <c r="K100" s="104" t="str">
        <f>+'OBL. CONTRATO '!O104</f>
        <v>CCP</v>
      </c>
      <c r="L100" s="112" t="s">
        <v>14</v>
      </c>
      <c r="M100" s="112" t="s">
        <v>14</v>
      </c>
      <c r="N100" s="112" t="s">
        <v>14</v>
      </c>
      <c r="O100" s="172" t="s">
        <v>14</v>
      </c>
      <c r="P100" s="172" t="s">
        <v>14</v>
      </c>
      <c r="Q100" s="172" t="s">
        <v>14</v>
      </c>
      <c r="R100" s="172" t="s">
        <v>14</v>
      </c>
      <c r="S100" s="172" t="s">
        <v>14</v>
      </c>
      <c r="T100" s="172" t="s">
        <v>14</v>
      </c>
      <c r="U100" s="172" t="s">
        <v>14</v>
      </c>
      <c r="V100" s="112" t="s">
        <v>14</v>
      </c>
      <c r="W100" s="112" t="s">
        <v>14</v>
      </c>
      <c r="X100" s="112" t="s">
        <v>14</v>
      </c>
      <c r="Y100" s="172" t="s">
        <v>14</v>
      </c>
      <c r="Z100" s="172" t="s">
        <v>14</v>
      </c>
      <c r="AA100" s="172" t="s">
        <v>14</v>
      </c>
      <c r="AB100" s="172" t="s">
        <v>14</v>
      </c>
      <c r="AC100" s="172" t="s">
        <v>14</v>
      </c>
      <c r="AD100" s="172" t="s">
        <v>14</v>
      </c>
      <c r="AE100" s="172" t="s">
        <v>14</v>
      </c>
      <c r="AF100" s="172" t="s">
        <v>14</v>
      </c>
      <c r="AG100" s="172" t="s">
        <v>14</v>
      </c>
      <c r="AH100" s="172" t="s">
        <v>14</v>
      </c>
      <c r="AI100" s="112" t="s">
        <v>14</v>
      </c>
      <c r="AJ100" s="113">
        <f>IFERROR(VLOOKUP(CONCATENATE($H100,L100,),'Condicionales '!$D$55:$F$57,3,0)/VLOOKUP($H100,$I$123:L218,$AJ$1,0),0)</f>
        <v>9.9999999999999992E-2</v>
      </c>
      <c r="AK100" s="113">
        <f>IFERROR(VLOOKUP(CONCATENATE($H100,M100,),'Condicionales '!$D$55:$F$57,3,0)/VLOOKUP($H100,$I$123:M218,AK$1,0),0)</f>
        <v>8.7499999999999994E-2</v>
      </c>
      <c r="AL100" s="113">
        <f>IFERROR(VLOOKUP(CONCATENATE($H100,N100,),'Condicionales '!$D$55:$F$57,3,0)/VLOOKUP($H100,$I$123:N218,AL$1,0),0)</f>
        <v>3.4999999999999996E-2</v>
      </c>
      <c r="AM100" s="113">
        <f>IFERROR(VLOOKUP(CONCATENATE($H100,O100,),'Condicionales '!$D$55:$F$57,3,0)/VLOOKUP($H100,$I$123:O218,AM$1,0),0)</f>
        <v>3.6842105263157891E-2</v>
      </c>
      <c r="AN100" s="113">
        <f>IFERROR(VLOOKUP(CONCATENATE($H100,P100,),'Condicionales '!$D$55:$F$57,3,0)/VLOOKUP($H100,$I$123:P218,AN$1,0),0)</f>
        <v>3.4999999999999996E-2</v>
      </c>
      <c r="AO100" s="113">
        <f>IFERROR(VLOOKUP(CONCATENATE($H100,Q100,),'Condicionales '!$D$55:$F$57,3,0)/VLOOKUP($H100,$I$123:Q218,AO$1,0),0)</f>
        <v>3.6842105263157891E-2</v>
      </c>
      <c r="AP100" s="113">
        <f>IFERROR(VLOOKUP(CONCATENATE($H100,R100,),'Condicionales '!$D$55:$F$57,3,0)/VLOOKUP($H100,$I$123:R218,AP$1,0),0)</f>
        <v>3.6842105263157891E-2</v>
      </c>
      <c r="AQ100" s="113">
        <f>IFERROR(VLOOKUP(CONCATENATE($H100,S100,),'Condicionales '!$D$55:$F$57,3,0)/VLOOKUP($H100,$I$123:S218,AQ$1,0),0)</f>
        <v>3.6842105263157891E-2</v>
      </c>
      <c r="AR100" s="113">
        <f>IFERROR(VLOOKUP(CONCATENATE($H100,T100,),'Condicionales '!$D$55:$F$57,3,0)/VLOOKUP($H100,$I$123:T218,AR$1,0),0)</f>
        <v>3.6842105263157891E-2</v>
      </c>
      <c r="AS100" s="113">
        <f>IFERROR(VLOOKUP(CONCATENATE($H100,U100,),'Condicionales '!$D$55:$F$57,3,0)/VLOOKUP($H100,$I$123:U218,AS$1,0),0)</f>
        <v>3.6842105263157891E-2</v>
      </c>
      <c r="AT100" s="113">
        <f>IFERROR(VLOOKUP(CONCATENATE($H100,V100,),'Condicionales '!$D$55:$F$57,3,0)/VLOOKUP($H100,$I$123:V218,AT$1,0),0)</f>
        <v>3.4999999999999996E-2</v>
      </c>
      <c r="AU100" s="113">
        <f>IFERROR(VLOOKUP(CONCATENATE($H100,W100,),'Condicionales '!$D$55:$F$57,3,0)/VLOOKUP($H100,$I$123:W218,AU$1,0),0)</f>
        <v>3.6842105263157891E-2</v>
      </c>
      <c r="AV100" s="113">
        <f>IFERROR(VLOOKUP(CONCATENATE($H100,X100,),'Condicionales '!$D$55:$F$57,3,0)/VLOOKUP($H100,$I$123:X218,AV$1,0),0)</f>
        <v>3.6842105263157891E-2</v>
      </c>
      <c r="AW100" s="113">
        <f>IFERROR(VLOOKUP(CONCATENATE($H100,Y100,),'Condicionales '!$D$55:$F$57,3,0)/VLOOKUP($H100,$I$123:Y218,AW$1,0),0)</f>
        <v>3.6842105263157891E-2</v>
      </c>
      <c r="AX100" s="113">
        <f>IFERROR(VLOOKUP(CONCATENATE($H100,Z100,),'Condicionales '!$D$55:$F$57,3,0)/VLOOKUP($H100,$I$123:Z218,AX$1,0),0)</f>
        <v>3.6842105263157891E-2</v>
      </c>
      <c r="AY100" s="113">
        <f>IFERROR(VLOOKUP(CONCATENATE($H100,AA100,),'Condicionales '!$D$55:$F$57,3,0)/VLOOKUP($H100,$I$123:AA218,AY$1,0),0)</f>
        <v>3.6842105263157891E-2</v>
      </c>
      <c r="AZ100" s="113">
        <f>IFERROR(VLOOKUP(CONCATENATE($H100,AB100,),'Condicionales '!$D$55:$F$57,3,0)/VLOOKUP($H100,$I$123:AB218,AZ$1,0),0)</f>
        <v>3.4999999999999996E-2</v>
      </c>
      <c r="BA100" s="113">
        <f>IFERROR(VLOOKUP(CONCATENATE($H100,AC100,),'Condicionales '!$D$55:$F$57,3,0)/VLOOKUP($H100,$I$123:AC218,BA$1,0),0)</f>
        <v>3.4999999999999996E-2</v>
      </c>
      <c r="BB100" s="113">
        <f>IFERROR(VLOOKUP(CONCATENATE($H100,AD100,),'Condicionales '!$D$55:$F$57,3,0)/VLOOKUP($H100,$I$123:AD218,BB$1,0),0)</f>
        <v>3.4999999999999996E-2</v>
      </c>
      <c r="BC100" s="113">
        <f>IFERROR(VLOOKUP(CONCATENATE($H100,AE100,),'Condicionales '!$D$55:$F$57,3,0)/VLOOKUP($H100,$I$123:AE218,BC$1,0),0)</f>
        <v>3.4999999999999996E-2</v>
      </c>
      <c r="BD100" s="113">
        <f>IFERROR(VLOOKUP(CONCATENATE($H100,AF100,),'Condicionales '!$D$55:$F$57,3,0)/VLOOKUP($H100,$I$123:AF218,BD$1,0),0)</f>
        <v>3.3333333333333333E-2</v>
      </c>
      <c r="BE100" s="113">
        <f>IFERROR(VLOOKUP(CONCATENATE($H100,AG100,),'Condicionales '!$D$55:$F$57,3,0)/VLOOKUP($H100,$I$123:AG218,BE$1,0),0)</f>
        <v>3.4999999999999996E-2</v>
      </c>
      <c r="BF100" s="113">
        <f>IFERROR(VLOOKUP(CONCATENATE($H100,AH100,),'Condicionales '!$D$55:$F$57,3,0)/VLOOKUP($H100,$I$123:AH218,BF$1,0),0)</f>
        <v>3.3333333333333333E-2</v>
      </c>
      <c r="BG100" s="113">
        <f>IFERROR(VLOOKUP(CONCATENATE($H100,AI100,),'Condicionales '!$D$55:$F$57,3,0)/VLOOKUP($H100,$I$123:AI218,BG$1,0),0)</f>
        <v>3.6842105263157891E-2</v>
      </c>
      <c r="BH100" s="121">
        <f t="shared" si="109"/>
        <v>0.97627192982456157</v>
      </c>
      <c r="BI100" s="89">
        <f t="shared" si="134"/>
        <v>24</v>
      </c>
      <c r="BJ100" s="121">
        <f t="shared" si="135"/>
        <v>4.0677997076023396E-2</v>
      </c>
      <c r="BK100" s="92"/>
      <c r="BL100" s="92"/>
      <c r="BM100" s="92"/>
      <c r="BN100" s="154">
        <f t="shared" si="136"/>
        <v>9.9999999999999992E-2</v>
      </c>
      <c r="BO100" s="154">
        <f t="shared" si="137"/>
        <v>0.1875</v>
      </c>
      <c r="BP100" s="154">
        <f t="shared" si="138"/>
        <v>0.2225</v>
      </c>
      <c r="BQ100" s="154">
        <f t="shared" si="139"/>
        <v>0.25934210526315787</v>
      </c>
      <c r="BR100" s="154">
        <f t="shared" si="140"/>
        <v>0.29434210526315785</v>
      </c>
      <c r="BS100" s="154">
        <f t="shared" si="141"/>
        <v>0.33118421052631575</v>
      </c>
      <c r="BT100" s="154">
        <f t="shared" si="142"/>
        <v>0.36802631578947365</v>
      </c>
      <c r="BU100" s="154">
        <f t="shared" si="143"/>
        <v>0.40486842105263154</v>
      </c>
      <c r="BV100" s="154">
        <f t="shared" si="144"/>
        <v>0.44171052631578944</v>
      </c>
      <c r="BW100" s="154">
        <f t="shared" si="145"/>
        <v>0.47855263157894734</v>
      </c>
      <c r="BX100" s="154">
        <f t="shared" si="146"/>
        <v>0.51355263157894737</v>
      </c>
      <c r="BY100" s="154">
        <f t="shared" si="147"/>
        <v>0.55039473684210527</v>
      </c>
      <c r="BZ100" s="154">
        <f t="shared" si="148"/>
        <v>0.58723684210526317</v>
      </c>
      <c r="CA100" s="154">
        <f t="shared" si="149"/>
        <v>0.62407894736842107</v>
      </c>
      <c r="CB100" s="154">
        <f t="shared" si="150"/>
        <v>0.66092105263157896</v>
      </c>
      <c r="CC100" s="154">
        <f t="shared" si="151"/>
        <v>0.69776315789473686</v>
      </c>
      <c r="CD100" s="154">
        <f t="shared" si="152"/>
        <v>0.73276315789473689</v>
      </c>
      <c r="CE100" s="154">
        <f t="shared" si="153"/>
        <v>0.76776315789473693</v>
      </c>
      <c r="CF100" s="154">
        <f t="shared" si="154"/>
        <v>0.80276315789473696</v>
      </c>
      <c r="CG100" s="154">
        <f t="shared" si="155"/>
        <v>0.83776315789473699</v>
      </c>
      <c r="CH100" s="154">
        <f t="shared" si="156"/>
        <v>0.77109649122807022</v>
      </c>
      <c r="CI100" s="154">
        <f t="shared" si="157"/>
        <v>0.71859649122807023</v>
      </c>
      <c r="CJ100" s="154">
        <f t="shared" si="157"/>
        <v>0.71692982456140364</v>
      </c>
      <c r="CK100" s="154">
        <f t="shared" si="157"/>
        <v>0.71692982456140353</v>
      </c>
      <c r="CL100" s="92"/>
      <c r="CM100" s="92"/>
      <c r="CN100" s="92"/>
      <c r="CO100" s="92"/>
      <c r="CP100" s="92"/>
      <c r="CQ100" s="92"/>
      <c r="CR100" s="92"/>
      <c r="CS100" s="92"/>
      <c r="CT100" s="92"/>
      <c r="CU100" s="92"/>
      <c r="CV100" s="92"/>
      <c r="CW100" s="92"/>
      <c r="CX100" s="92"/>
      <c r="CY100" s="92"/>
      <c r="CZ100" s="92"/>
      <c r="DA100" s="92"/>
      <c r="DB100" s="92"/>
      <c r="DC100" s="92"/>
      <c r="DD100" s="92"/>
      <c r="DE100" s="92"/>
      <c r="DF100" s="92"/>
      <c r="DG100" s="92"/>
      <c r="DH100" s="92"/>
      <c r="DI100" s="92"/>
      <c r="DJ100" s="92"/>
      <c r="DK100" s="92"/>
    </row>
    <row r="101" spans="1:121" ht="15" customHeight="1" x14ac:dyDescent="0.3">
      <c r="A101" s="104">
        <f>+'OBL. CONTRATO '!A105</f>
        <v>91</v>
      </c>
      <c r="B101" s="104">
        <f>+'OBL. CONTRATO '!B105</f>
        <v>4</v>
      </c>
      <c r="C101" s="104">
        <f>+'OBL. CONTRATO '!C105</f>
        <v>5</v>
      </c>
      <c r="D101" s="104">
        <f>+'OBL. CONTRATO '!D105</f>
        <v>8</v>
      </c>
      <c r="E101" s="104" t="str">
        <f>+'OBL. CONTRATO '!F105</f>
        <v xml:space="preserve">CUALITATIVO </v>
      </c>
      <c r="F101" s="104" t="str">
        <f>+'OBL. CONTRATO '!G105</f>
        <v>Juan Camilo</v>
      </c>
      <c r="G101" s="104" t="str">
        <f>+'OBL. CONTRATO '!K105</f>
        <v xml:space="preserve">SOLO SI SE REQUIERE </v>
      </c>
      <c r="H101" s="104" t="str">
        <f>+'OBL. CONTRATO '!L105</f>
        <v>TRANSVERSAL</v>
      </c>
      <c r="I101" s="104" t="str">
        <f>+'OBL. CONTRATO '!M105</f>
        <v xml:space="preserve">SOLO SI SE REQUIERE </v>
      </c>
      <c r="J101" s="104" t="str">
        <f>+'OBL. CONTRATO '!N105</f>
        <v xml:space="preserve">NO </v>
      </c>
      <c r="K101" s="104" t="str">
        <f>+'OBL. CONTRATO '!O105</f>
        <v>CCP</v>
      </c>
      <c r="L101" s="112" t="s">
        <v>71</v>
      </c>
      <c r="M101" s="112" t="s">
        <v>71</v>
      </c>
      <c r="N101" s="112" t="s">
        <v>71</v>
      </c>
      <c r="O101" s="172" t="s">
        <v>71</v>
      </c>
      <c r="P101" s="172" t="s">
        <v>71</v>
      </c>
      <c r="Q101" s="172" t="s">
        <v>71</v>
      </c>
      <c r="R101" s="172" t="s">
        <v>71</v>
      </c>
      <c r="S101" s="172" t="s">
        <v>71</v>
      </c>
      <c r="T101" s="172" t="s">
        <v>71</v>
      </c>
      <c r="U101" s="172" t="s">
        <v>71</v>
      </c>
      <c r="V101" s="112" t="s">
        <v>71</v>
      </c>
      <c r="W101" s="112" t="s">
        <v>71</v>
      </c>
      <c r="X101" s="112" t="s">
        <v>71</v>
      </c>
      <c r="Y101" s="172" t="s">
        <v>71</v>
      </c>
      <c r="Z101" s="172" t="s">
        <v>14</v>
      </c>
      <c r="AA101" s="172" t="s">
        <v>71</v>
      </c>
      <c r="AB101" s="172" t="s">
        <v>71</v>
      </c>
      <c r="AC101" s="172" t="s">
        <v>14</v>
      </c>
      <c r="AD101" s="172" t="s">
        <v>14</v>
      </c>
      <c r="AE101" s="172" t="s">
        <v>14</v>
      </c>
      <c r="AF101" s="172" t="s">
        <v>14</v>
      </c>
      <c r="AG101" s="172" t="s">
        <v>71</v>
      </c>
      <c r="AH101" s="172" t="s">
        <v>71</v>
      </c>
      <c r="AI101" s="112" t="s">
        <v>71</v>
      </c>
      <c r="AJ101" s="113">
        <f>IFERROR(VLOOKUP(CONCATENATE($H101,L101,),'Condicionales '!$D$55:$F$57,3,0)/VLOOKUP($H101,$I$123:L219,$AJ$1,0),0)</f>
        <v>0</v>
      </c>
      <c r="AK101" s="113">
        <f>IFERROR(VLOOKUP(CONCATENATE($H101,M101,),'Condicionales '!$D$55:$F$57,3,0)/VLOOKUP($H101,$I$123:M219,AK$1,0),0)</f>
        <v>0</v>
      </c>
      <c r="AL101" s="113">
        <f>IFERROR(VLOOKUP(CONCATENATE($H101,N101,),'Condicionales '!$D$55:$F$57,3,0)/VLOOKUP($H101,$I$123:N219,AL$1,0),0)</f>
        <v>0</v>
      </c>
      <c r="AM101" s="113">
        <f>IFERROR(VLOOKUP(CONCATENATE($H101,O101,),'Condicionales '!$D$55:$F$57,3,0)/VLOOKUP($H101,$I$123:O219,AM$1,0),0)</f>
        <v>0</v>
      </c>
      <c r="AN101" s="113">
        <f>IFERROR(VLOOKUP(CONCATENATE($H101,P101,),'Condicionales '!$D$55:$F$57,3,0)/VLOOKUP($H101,$I$123:P219,AN$1,0),0)</f>
        <v>0</v>
      </c>
      <c r="AO101" s="113">
        <f>IFERROR(VLOOKUP(CONCATENATE($H101,Q101,),'Condicionales '!$D$55:$F$57,3,0)/VLOOKUP($H101,$I$123:Q219,AO$1,0),0)</f>
        <v>0</v>
      </c>
      <c r="AP101" s="113">
        <f>IFERROR(VLOOKUP(CONCATENATE($H101,R101,),'Condicionales '!$D$55:$F$57,3,0)/VLOOKUP($H101,$I$123:R219,AP$1,0),0)</f>
        <v>0</v>
      </c>
      <c r="AQ101" s="113">
        <f>IFERROR(VLOOKUP(CONCATENATE($H101,S101,),'Condicionales '!$D$55:$F$57,3,0)/VLOOKUP($H101,$I$123:S219,AQ$1,0),0)</f>
        <v>0</v>
      </c>
      <c r="AR101" s="113">
        <f>IFERROR(VLOOKUP(CONCATENATE($H101,T101,),'Condicionales '!$D$55:$F$57,3,0)/VLOOKUP($H101,$I$123:T219,AR$1,0),0)</f>
        <v>0</v>
      </c>
      <c r="AS101" s="113">
        <f>IFERROR(VLOOKUP(CONCATENATE($H101,U101,),'Condicionales '!$D$55:$F$57,3,0)/VLOOKUP($H101,$I$123:U219,AS$1,0),0)</f>
        <v>0</v>
      </c>
      <c r="AT101" s="113">
        <f>IFERROR(VLOOKUP(CONCATENATE($H101,V101,),'Condicionales '!$D$55:$F$57,3,0)/VLOOKUP($H101,$I$123:V219,AT$1,0),0)</f>
        <v>0</v>
      </c>
      <c r="AU101" s="113">
        <f>IFERROR(VLOOKUP(CONCATENATE($H101,W101,),'Condicionales '!$D$55:$F$57,3,0)/VLOOKUP($H101,$I$123:W219,AU$1,0),0)</f>
        <v>0</v>
      </c>
      <c r="AV101" s="113">
        <f>IFERROR(VLOOKUP(CONCATENATE($H101,X101,),'Condicionales '!$D$55:$F$57,3,0)/VLOOKUP($H101,$I$123:X219,AV$1,0),0)</f>
        <v>0</v>
      </c>
      <c r="AW101" s="113">
        <f>IFERROR(VLOOKUP(CONCATENATE($H101,Y101,),'Condicionales '!$D$55:$F$57,3,0)/VLOOKUP($H101,$I$123:Y219,AW$1,0),0)</f>
        <v>0</v>
      </c>
      <c r="AX101" s="113">
        <f>IFERROR(VLOOKUP(CONCATENATE($H101,Z101,),'Condicionales '!$D$55:$F$57,3,0)/VLOOKUP($H101,$I$123:Z219,AX$1,0),0)</f>
        <v>7.4074074074074077E-3</v>
      </c>
      <c r="AY101" s="113">
        <f>IFERROR(VLOOKUP(CONCATENATE($H101,AA101,),'Condicionales '!$D$55:$F$57,3,0)/VLOOKUP($H101,$I$123:AA219,AY$1,0),0)</f>
        <v>0</v>
      </c>
      <c r="AZ101" s="113">
        <f>IFERROR(VLOOKUP(CONCATENATE($H101,AB101,),'Condicionales '!$D$55:$F$57,3,0)/VLOOKUP($H101,$I$123:AB219,AZ$1,0),0)</f>
        <v>0</v>
      </c>
      <c r="BA101" s="113">
        <f>IFERROR(VLOOKUP(CONCATENATE($H101,AC101,),'Condicionales '!$D$55:$F$57,3,0)/VLOOKUP($H101,$I$123:AC219,BA$1,0),0)</f>
        <v>6.6666666666666671E-3</v>
      </c>
      <c r="BB101" s="113">
        <f>IFERROR(VLOOKUP(CONCATENATE($H101,AD101,),'Condicionales '!$D$55:$F$57,3,0)/VLOOKUP($H101,$I$123:AD219,BB$1,0),0)</f>
        <v>6.6666666666666671E-3</v>
      </c>
      <c r="BC101" s="113">
        <f>IFERROR(VLOOKUP(CONCATENATE($H101,AE101,),'Condicionales '!$D$55:$F$57,3,0)/VLOOKUP($H101,$I$123:AE219,BC$1,0),0)</f>
        <v>7.1428571428571435E-3</v>
      </c>
      <c r="BD101" s="113">
        <f>IFERROR(VLOOKUP(CONCATENATE($H101,AF101,),'Condicionales '!$D$55:$F$57,3,0)/VLOOKUP($H101,$I$123:AF219,BD$1,0),0)</f>
        <v>6.0606060606060606E-3</v>
      </c>
      <c r="BE101" s="113">
        <f>IFERROR(VLOOKUP(CONCATENATE($H101,AG101,),'Condicionales '!$D$55:$F$57,3,0)/VLOOKUP($H101,$I$123:AG219,BE$1,0),0)</f>
        <v>0</v>
      </c>
      <c r="BF101" s="113">
        <f>IFERROR(VLOOKUP(CONCATENATE($H101,AH101,),'Condicionales '!$D$55:$F$57,3,0)/VLOOKUP($H101,$I$123:AH219,BF$1,0),0)</f>
        <v>0</v>
      </c>
      <c r="BG101" s="113">
        <f>IFERROR(VLOOKUP(CONCATENATE($H101,AI101,),'Condicionales '!$D$55:$F$57,3,0)/VLOOKUP($H101,$I$123:AI219,BG$1,0),0)</f>
        <v>0</v>
      </c>
      <c r="BH101" s="121">
        <f t="shared" si="109"/>
        <v>3.3944203944203943E-2</v>
      </c>
      <c r="BI101" s="89">
        <f t="shared" si="134"/>
        <v>5</v>
      </c>
      <c r="BJ101" s="121">
        <f t="shared" si="135"/>
        <v>6.7888407888407887E-3</v>
      </c>
      <c r="BK101" s="92"/>
      <c r="BL101" s="92"/>
      <c r="BM101" s="92"/>
      <c r="BN101" s="154">
        <f t="shared" si="136"/>
        <v>0</v>
      </c>
      <c r="BO101" s="154">
        <f t="shared" si="137"/>
        <v>0</v>
      </c>
      <c r="BP101" s="154">
        <f t="shared" si="138"/>
        <v>0</v>
      </c>
      <c r="BQ101" s="154">
        <f t="shared" si="139"/>
        <v>0</v>
      </c>
      <c r="BR101" s="154">
        <f t="shared" si="140"/>
        <v>0</v>
      </c>
      <c r="BS101" s="154">
        <f t="shared" si="141"/>
        <v>0</v>
      </c>
      <c r="BT101" s="154">
        <f t="shared" si="142"/>
        <v>0</v>
      </c>
      <c r="BU101" s="154">
        <f t="shared" si="143"/>
        <v>0</v>
      </c>
      <c r="BV101" s="154">
        <f t="shared" si="144"/>
        <v>0</v>
      </c>
      <c r="BW101" s="154">
        <f t="shared" si="145"/>
        <v>0</v>
      </c>
      <c r="BX101" s="154">
        <f t="shared" si="146"/>
        <v>0</v>
      </c>
      <c r="BY101" s="154">
        <f t="shared" si="147"/>
        <v>0</v>
      </c>
      <c r="BZ101" s="154">
        <f t="shared" si="148"/>
        <v>0</v>
      </c>
      <c r="CA101" s="154">
        <f t="shared" si="149"/>
        <v>0</v>
      </c>
      <c r="CB101" s="154">
        <f t="shared" si="150"/>
        <v>7.4074074074074077E-3</v>
      </c>
      <c r="CC101" s="154">
        <f t="shared" si="151"/>
        <v>7.4074074074074077E-3</v>
      </c>
      <c r="CD101" s="154">
        <f t="shared" si="152"/>
        <v>7.4074074074074077E-3</v>
      </c>
      <c r="CE101" s="154">
        <f t="shared" si="153"/>
        <v>1.4074074074074076E-2</v>
      </c>
      <c r="CF101" s="154">
        <f t="shared" si="154"/>
        <v>2.0740740740740744E-2</v>
      </c>
      <c r="CG101" s="154">
        <f t="shared" si="155"/>
        <v>2.7883597883597885E-2</v>
      </c>
      <c r="CH101" s="154">
        <f t="shared" si="156"/>
        <v>3.3944203944203943E-2</v>
      </c>
      <c r="CI101" s="154">
        <f t="shared" si="157"/>
        <v>3.3944203944203943E-2</v>
      </c>
      <c r="CJ101" s="154">
        <f t="shared" si="157"/>
        <v>3.3944203944203943E-2</v>
      </c>
      <c r="CK101" s="154">
        <f t="shared" si="157"/>
        <v>3.3944203944203943E-2</v>
      </c>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row>
    <row r="102" spans="1:121" ht="15" customHeight="1" x14ac:dyDescent="0.3">
      <c r="A102" s="104">
        <f>+'OBL. CONTRATO '!A106</f>
        <v>92</v>
      </c>
      <c r="B102" s="104">
        <f>+'OBL. CONTRATO '!B106</f>
        <v>4</v>
      </c>
      <c r="C102" s="104">
        <f>+'OBL. CONTRATO '!C106</f>
        <v>5</v>
      </c>
      <c r="D102" s="104">
        <f>+'OBL. CONTRATO '!D106</f>
        <v>9</v>
      </c>
      <c r="E102" s="104" t="str">
        <f>+'OBL. CONTRATO '!F106</f>
        <v>N/A</v>
      </c>
      <c r="F102" s="104" t="str">
        <f>+'OBL. CONTRATO '!G106</f>
        <v>N/A</v>
      </c>
      <c r="G102" s="115" t="str">
        <f>+'OBL. CONTRATO '!K106</f>
        <v xml:space="preserve">NO </v>
      </c>
      <c r="H102" s="104" t="str">
        <f>+'OBL. CONTRATO '!L106</f>
        <v>TRANSVERSAL</v>
      </c>
      <c r="I102" s="104" t="str">
        <f>+'OBL. CONTRATO '!M106</f>
        <v xml:space="preserve">NO </v>
      </c>
      <c r="J102" s="104" t="str">
        <f>+'OBL. CONTRATO '!N106</f>
        <v xml:space="preserve">NO </v>
      </c>
      <c r="K102" s="104" t="str">
        <f>+'OBL. CONTRATO '!O106</f>
        <v>SCP</v>
      </c>
      <c r="L102" s="112" t="s">
        <v>71</v>
      </c>
      <c r="M102" s="112" t="s">
        <v>71</v>
      </c>
      <c r="N102" s="112" t="s">
        <v>71</v>
      </c>
      <c r="O102" s="172" t="s">
        <v>71</v>
      </c>
      <c r="P102" s="172" t="s">
        <v>71</v>
      </c>
      <c r="Q102" s="172" t="s">
        <v>71</v>
      </c>
      <c r="R102" s="172" t="s">
        <v>71</v>
      </c>
      <c r="S102" s="172" t="s">
        <v>71</v>
      </c>
      <c r="T102" s="172" t="s">
        <v>71</v>
      </c>
      <c r="U102" s="172" t="s">
        <v>71</v>
      </c>
      <c r="V102" s="112" t="s">
        <v>71</v>
      </c>
      <c r="W102" s="112" t="s">
        <v>71</v>
      </c>
      <c r="X102" s="112" t="s">
        <v>71</v>
      </c>
      <c r="Y102" s="172" t="s">
        <v>71</v>
      </c>
      <c r="Z102" s="172" t="s">
        <v>71</v>
      </c>
      <c r="AA102" s="172" t="s">
        <v>71</v>
      </c>
      <c r="AB102" s="172" t="s">
        <v>71</v>
      </c>
      <c r="AC102" s="172" t="s">
        <v>71</v>
      </c>
      <c r="AD102" s="172" t="s">
        <v>71</v>
      </c>
      <c r="AE102" s="172" t="s">
        <v>71</v>
      </c>
      <c r="AF102" s="172" t="s">
        <v>71</v>
      </c>
      <c r="AG102" s="172" t="s">
        <v>71</v>
      </c>
      <c r="AH102" s="172" t="s">
        <v>71</v>
      </c>
      <c r="AI102" s="112" t="s">
        <v>71</v>
      </c>
      <c r="AJ102" s="113">
        <f>IFERROR(VLOOKUP(CONCATENATE($H102,L102,),'Condicionales '!$D$55:$F$57,3,0)/VLOOKUP($H102,$I$123:L220,$AJ$1,0),0)</f>
        <v>0</v>
      </c>
      <c r="AK102" s="113">
        <f>IFERROR(VLOOKUP(CONCATENATE($H102,M102,),'Condicionales '!$D$55:$F$57,3,0)/VLOOKUP($H102,$I$123:M220,AK$1,0),0)</f>
        <v>0</v>
      </c>
      <c r="AL102" s="113">
        <f>IFERROR(VLOOKUP(CONCATENATE($H102,N102,),'Condicionales '!$D$55:$F$57,3,0)/VLOOKUP($H102,$I$123:N220,AL$1,0),0)</f>
        <v>0</v>
      </c>
      <c r="AM102" s="113">
        <f>IFERROR(VLOOKUP(CONCATENATE($H102,O102,),'Condicionales '!$D$55:$F$57,3,0)/VLOOKUP($H102,$I$123:O220,AM$1,0),0)</f>
        <v>0</v>
      </c>
      <c r="AN102" s="113">
        <f>IFERROR(VLOOKUP(CONCATENATE($H102,P102,),'Condicionales '!$D$55:$F$57,3,0)/VLOOKUP($H102,$I$123:P220,AN$1,0),0)</f>
        <v>0</v>
      </c>
      <c r="AO102" s="113">
        <f>IFERROR(VLOOKUP(CONCATENATE($H102,Q102,),'Condicionales '!$D$55:$F$57,3,0)/VLOOKUP($H102,$I$123:Q220,AO$1,0),0)</f>
        <v>0</v>
      </c>
      <c r="AP102" s="113">
        <f>IFERROR(VLOOKUP(CONCATENATE($H102,R102,),'Condicionales '!$D$55:$F$57,3,0)/VLOOKUP($H102,$I$123:R220,AP$1,0),0)</f>
        <v>0</v>
      </c>
      <c r="AQ102" s="113">
        <f>IFERROR(VLOOKUP(CONCATENATE($H102,S102,),'Condicionales '!$D$55:$F$57,3,0)/VLOOKUP($H102,$I$123:S220,AQ$1,0),0)</f>
        <v>0</v>
      </c>
      <c r="AR102" s="113">
        <f>IFERROR(VLOOKUP(CONCATENATE($H102,T102,),'Condicionales '!$D$55:$F$57,3,0)/VLOOKUP($H102,$I$123:T220,AR$1,0),0)</f>
        <v>0</v>
      </c>
      <c r="AS102" s="113">
        <f>IFERROR(VLOOKUP(CONCATENATE($H102,U102,),'Condicionales '!$D$55:$F$57,3,0)/VLOOKUP($H102,$I$123:U220,AS$1,0),0)</f>
        <v>0</v>
      </c>
      <c r="AT102" s="113">
        <f>IFERROR(VLOOKUP(CONCATENATE($H102,V102,),'Condicionales '!$D$55:$F$57,3,0)/VLOOKUP($H102,$I$123:V220,AT$1,0),0)</f>
        <v>0</v>
      </c>
      <c r="AU102" s="113">
        <f>IFERROR(VLOOKUP(CONCATENATE($H102,W102,),'Condicionales '!$D$55:$F$57,3,0)/VLOOKUP($H102,$I$123:W220,AU$1,0),0)</f>
        <v>0</v>
      </c>
      <c r="AV102" s="113">
        <f>IFERROR(VLOOKUP(CONCATENATE($H102,X102,),'Condicionales '!$D$55:$F$57,3,0)/VLOOKUP($H102,$I$123:X220,AV$1,0),0)</f>
        <v>0</v>
      </c>
      <c r="AW102" s="113">
        <f>IFERROR(VLOOKUP(CONCATENATE($H102,Y102,),'Condicionales '!$D$55:$F$57,3,0)/VLOOKUP($H102,$I$123:Y220,AW$1,0),0)</f>
        <v>0</v>
      </c>
      <c r="AX102" s="113">
        <f>IFERROR(VLOOKUP(CONCATENATE($H102,Z102,),'Condicionales '!$D$55:$F$57,3,0)/VLOOKUP($H102,$I$123:Z220,AX$1,0),0)</f>
        <v>0</v>
      </c>
      <c r="AY102" s="113">
        <f>IFERROR(VLOOKUP(CONCATENATE($H102,AA102,),'Condicionales '!$D$55:$F$57,3,0)/VLOOKUP($H102,$I$123:AA220,AY$1,0),0)</f>
        <v>0</v>
      </c>
      <c r="AZ102" s="113">
        <f>IFERROR(VLOOKUP(CONCATENATE($H102,AB102,),'Condicionales '!$D$55:$F$57,3,0)/VLOOKUP($H102,$I$123:AB220,AZ$1,0),0)</f>
        <v>0</v>
      </c>
      <c r="BA102" s="113">
        <f>IFERROR(VLOOKUP(CONCATENATE($H102,AC102,),'Condicionales '!$D$55:$F$57,3,0)/VLOOKUP($H102,$I$123:AC220,BA$1,0),0)</f>
        <v>0</v>
      </c>
      <c r="BB102" s="113">
        <f>IFERROR(VLOOKUP(CONCATENATE($H102,AD102,),'Condicionales '!$D$55:$F$57,3,0)/VLOOKUP($H102,$I$123:AD220,BB$1,0),0)</f>
        <v>0</v>
      </c>
      <c r="BC102" s="113">
        <f>IFERROR(VLOOKUP(CONCATENATE($H102,AE102,),'Condicionales '!$D$55:$F$57,3,0)/VLOOKUP($H102,$I$123:AE220,BC$1,0),0)</f>
        <v>0</v>
      </c>
      <c r="BD102" s="113">
        <f>IFERROR(VLOOKUP(CONCATENATE($H102,AF102,),'Condicionales '!$D$55:$F$57,3,0)/VLOOKUP($H102,$I$123:AF220,BD$1,0),0)</f>
        <v>0</v>
      </c>
      <c r="BE102" s="113">
        <f>IFERROR(VLOOKUP(CONCATENATE($H102,AG102,),'Condicionales '!$D$55:$F$57,3,0)/VLOOKUP($H102,$I$123:AG220,BE$1,0),0)</f>
        <v>0</v>
      </c>
      <c r="BF102" s="113">
        <f>IFERROR(VLOOKUP(CONCATENATE($H102,AH102,),'Condicionales '!$D$55:$F$57,3,0)/VLOOKUP($H102,$I$123:AH220,BF$1,0),0)</f>
        <v>0</v>
      </c>
      <c r="BG102" s="113">
        <f>IFERROR(VLOOKUP(CONCATENATE($H102,AI102,),'Condicionales '!$D$55:$F$57,3,0)/VLOOKUP($H102,$I$123:AI220,BG$1,0),0)</f>
        <v>0</v>
      </c>
      <c r="BH102" s="121">
        <f t="shared" si="109"/>
        <v>0</v>
      </c>
      <c r="BI102" s="89">
        <f t="shared" si="134"/>
        <v>0</v>
      </c>
      <c r="BJ102" s="121">
        <f t="shared" si="135"/>
        <v>0</v>
      </c>
      <c r="BK102" s="92"/>
      <c r="BL102" s="92"/>
      <c r="BM102" s="92"/>
      <c r="BN102" s="154">
        <f t="shared" si="136"/>
        <v>0</v>
      </c>
      <c r="BO102" s="154">
        <f t="shared" si="137"/>
        <v>0</v>
      </c>
      <c r="BP102" s="154">
        <f t="shared" si="138"/>
        <v>0</v>
      </c>
      <c r="BQ102" s="154">
        <f t="shared" si="139"/>
        <v>0</v>
      </c>
      <c r="BR102" s="154">
        <f t="shared" si="140"/>
        <v>0</v>
      </c>
      <c r="BS102" s="154">
        <f t="shared" si="141"/>
        <v>0</v>
      </c>
      <c r="BT102" s="154">
        <f t="shared" si="142"/>
        <v>0</v>
      </c>
      <c r="BU102" s="154">
        <f t="shared" si="143"/>
        <v>0</v>
      </c>
      <c r="BV102" s="154">
        <f t="shared" si="144"/>
        <v>0</v>
      </c>
      <c r="BW102" s="154">
        <f t="shared" si="145"/>
        <v>0</v>
      </c>
      <c r="BX102" s="154">
        <f t="shared" si="146"/>
        <v>0</v>
      </c>
      <c r="BY102" s="154">
        <f t="shared" si="147"/>
        <v>0</v>
      </c>
      <c r="BZ102" s="154">
        <f t="shared" si="148"/>
        <v>0</v>
      </c>
      <c r="CA102" s="154">
        <f t="shared" si="149"/>
        <v>0</v>
      </c>
      <c r="CB102" s="154">
        <f t="shared" si="150"/>
        <v>0</v>
      </c>
      <c r="CC102" s="154">
        <f t="shared" si="151"/>
        <v>0</v>
      </c>
      <c r="CD102" s="154">
        <f t="shared" si="152"/>
        <v>0</v>
      </c>
      <c r="CE102" s="154">
        <f t="shared" si="153"/>
        <v>0</v>
      </c>
      <c r="CF102" s="154">
        <f t="shared" si="154"/>
        <v>0</v>
      </c>
      <c r="CG102" s="154">
        <f t="shared" si="155"/>
        <v>0</v>
      </c>
      <c r="CH102" s="154">
        <f t="shared" si="156"/>
        <v>0</v>
      </c>
      <c r="CI102" s="154">
        <f t="shared" si="157"/>
        <v>0</v>
      </c>
      <c r="CJ102" s="154">
        <f t="shared" si="157"/>
        <v>0</v>
      </c>
      <c r="CK102" s="154">
        <f t="shared" si="157"/>
        <v>0</v>
      </c>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row>
    <row r="103" spans="1:121" ht="15" customHeight="1" x14ac:dyDescent="0.3">
      <c r="A103" s="104">
        <f>+'OBL. CONTRATO '!A107</f>
        <v>93</v>
      </c>
      <c r="B103" s="104">
        <f>+'OBL. CONTRATO '!B107</f>
        <v>4</v>
      </c>
      <c r="C103" s="104">
        <f>+'OBL. CONTRATO '!C107</f>
        <v>5</v>
      </c>
      <c r="D103" s="104">
        <f>+'OBL. CONTRATO '!D107</f>
        <v>10</v>
      </c>
      <c r="E103" s="104" t="str">
        <f>+'OBL. CONTRATO '!F107</f>
        <v>N/A</v>
      </c>
      <c r="F103" s="104" t="str">
        <f>+'OBL. CONTRATO '!G107</f>
        <v>N/A</v>
      </c>
      <c r="G103" s="115" t="str">
        <f>+'OBL. CONTRATO '!K107</f>
        <v>PARA LIQUIDACIÓN</v>
      </c>
      <c r="H103" s="104" t="str">
        <f>+'OBL. CONTRATO '!L107</f>
        <v>TRANSVERSAL</v>
      </c>
      <c r="I103" s="104" t="str">
        <f>+'OBL. CONTRATO '!M107</f>
        <v xml:space="preserve">NO </v>
      </c>
      <c r="J103" s="104" t="str">
        <f>+'OBL. CONTRATO '!N107</f>
        <v>NO</v>
      </c>
      <c r="K103" s="104" t="str">
        <f>+'OBL. CONTRATO '!O107</f>
        <v>SCP</v>
      </c>
      <c r="L103" s="112" t="s">
        <v>71</v>
      </c>
      <c r="M103" s="112" t="s">
        <v>71</v>
      </c>
      <c r="N103" s="112" t="s">
        <v>71</v>
      </c>
      <c r="O103" s="172" t="s">
        <v>71</v>
      </c>
      <c r="P103" s="172" t="s">
        <v>71</v>
      </c>
      <c r="Q103" s="172" t="s">
        <v>71</v>
      </c>
      <c r="R103" s="172" t="s">
        <v>71</v>
      </c>
      <c r="S103" s="172" t="s">
        <v>71</v>
      </c>
      <c r="T103" s="172" t="s">
        <v>71</v>
      </c>
      <c r="U103" s="172" t="s">
        <v>71</v>
      </c>
      <c r="V103" s="112" t="s">
        <v>71</v>
      </c>
      <c r="W103" s="112" t="s">
        <v>71</v>
      </c>
      <c r="X103" s="112" t="s">
        <v>71</v>
      </c>
      <c r="Y103" s="172" t="s">
        <v>71</v>
      </c>
      <c r="Z103" s="172" t="s">
        <v>71</v>
      </c>
      <c r="AA103" s="172" t="s">
        <v>71</v>
      </c>
      <c r="AB103" s="172" t="s">
        <v>71</v>
      </c>
      <c r="AC103" s="172" t="s">
        <v>71</v>
      </c>
      <c r="AD103" s="172" t="s">
        <v>71</v>
      </c>
      <c r="AE103" s="172" t="s">
        <v>71</v>
      </c>
      <c r="AF103" s="172" t="s">
        <v>71</v>
      </c>
      <c r="AG103" s="172" t="s">
        <v>71</v>
      </c>
      <c r="AH103" s="172" t="s">
        <v>71</v>
      </c>
      <c r="AI103" s="112" t="s">
        <v>71</v>
      </c>
      <c r="AJ103" s="113">
        <f>IFERROR(VLOOKUP(CONCATENATE($H103,L103,),'Condicionales '!$D$55:$F$57,3,0)/VLOOKUP($H103,$I$123:L221,$AJ$1,0),0)</f>
        <v>0</v>
      </c>
      <c r="AK103" s="113">
        <f>IFERROR(VLOOKUP(CONCATENATE($H103,M103,),'Condicionales '!$D$55:$F$57,3,0)/VLOOKUP($H103,$I$123:M221,AK$1,0),0)</f>
        <v>0</v>
      </c>
      <c r="AL103" s="113">
        <f>IFERROR(VLOOKUP(CONCATENATE($H103,N103,),'Condicionales '!$D$55:$F$57,3,0)/VLOOKUP($H103,$I$123:N221,AL$1,0),0)</f>
        <v>0</v>
      </c>
      <c r="AM103" s="113">
        <f>IFERROR(VLOOKUP(CONCATENATE($H103,O103,),'Condicionales '!$D$55:$F$57,3,0)/VLOOKUP($H103,$I$123:O221,AM$1,0),0)</f>
        <v>0</v>
      </c>
      <c r="AN103" s="113">
        <f>IFERROR(VLOOKUP(CONCATENATE($H103,P103,),'Condicionales '!$D$55:$F$57,3,0)/VLOOKUP($H103,$I$123:P221,AN$1,0),0)</f>
        <v>0</v>
      </c>
      <c r="AO103" s="113">
        <f>IFERROR(VLOOKUP(CONCATENATE($H103,Q103,),'Condicionales '!$D$55:$F$57,3,0)/VLOOKUP($H103,$I$123:Q221,AO$1,0),0)</f>
        <v>0</v>
      </c>
      <c r="AP103" s="113">
        <f>IFERROR(VLOOKUP(CONCATENATE($H103,R103,),'Condicionales '!$D$55:$F$57,3,0)/VLOOKUP($H103,$I$123:R221,AP$1,0),0)</f>
        <v>0</v>
      </c>
      <c r="AQ103" s="113">
        <f>IFERROR(VLOOKUP(CONCATENATE($H103,S103,),'Condicionales '!$D$55:$F$57,3,0)/VLOOKUP($H103,$I$123:S221,AQ$1,0),0)</f>
        <v>0</v>
      </c>
      <c r="AR103" s="113">
        <f>IFERROR(VLOOKUP(CONCATENATE($H103,T103,),'Condicionales '!$D$55:$F$57,3,0)/VLOOKUP($H103,$I$123:T221,AR$1,0),0)</f>
        <v>0</v>
      </c>
      <c r="AS103" s="113">
        <f>IFERROR(VLOOKUP(CONCATENATE($H103,U103,),'Condicionales '!$D$55:$F$57,3,0)/VLOOKUP($H103,$I$123:U221,AS$1,0),0)</f>
        <v>0</v>
      </c>
      <c r="AT103" s="113">
        <f>IFERROR(VLOOKUP(CONCATENATE($H103,V103,),'Condicionales '!$D$55:$F$57,3,0)/VLOOKUP($H103,$I$123:V221,AT$1,0),0)</f>
        <v>0</v>
      </c>
      <c r="AU103" s="113">
        <f>IFERROR(VLOOKUP(CONCATENATE($H103,W103,),'Condicionales '!$D$55:$F$57,3,0)/VLOOKUP($H103,$I$123:W221,AU$1,0),0)</f>
        <v>0</v>
      </c>
      <c r="AV103" s="113">
        <f>IFERROR(VLOOKUP(CONCATENATE($H103,X103,),'Condicionales '!$D$55:$F$57,3,0)/VLOOKUP($H103,$I$123:X221,AV$1,0),0)</f>
        <v>0</v>
      </c>
      <c r="AW103" s="113">
        <f>IFERROR(VLOOKUP(CONCATENATE($H103,Y103,),'Condicionales '!$D$55:$F$57,3,0)/VLOOKUP($H103,$I$123:Y221,AW$1,0),0)</f>
        <v>0</v>
      </c>
      <c r="AX103" s="113">
        <f>IFERROR(VLOOKUP(CONCATENATE($H103,Z103,),'Condicionales '!$D$55:$F$57,3,0)/VLOOKUP($H103,$I$123:Z221,AX$1,0),0)</f>
        <v>0</v>
      </c>
      <c r="AY103" s="113">
        <f>IFERROR(VLOOKUP(CONCATENATE($H103,AA103,),'Condicionales '!$D$55:$F$57,3,0)/VLOOKUP($H103,$I$123:AA221,AY$1,0),0)</f>
        <v>0</v>
      </c>
      <c r="AZ103" s="113">
        <f>IFERROR(VLOOKUP(CONCATENATE($H103,AB103,),'Condicionales '!$D$55:$F$57,3,0)/VLOOKUP($H103,$I$123:AB221,AZ$1,0),0)</f>
        <v>0</v>
      </c>
      <c r="BA103" s="113">
        <f>IFERROR(VLOOKUP(CONCATENATE($H103,AC103,),'Condicionales '!$D$55:$F$57,3,0)/VLOOKUP($H103,$I$123:AC221,BA$1,0),0)</f>
        <v>0</v>
      </c>
      <c r="BB103" s="113">
        <f>IFERROR(VLOOKUP(CONCATENATE($H103,AD103,),'Condicionales '!$D$55:$F$57,3,0)/VLOOKUP($H103,$I$123:AD221,BB$1,0),0)</f>
        <v>0</v>
      </c>
      <c r="BC103" s="113">
        <f>IFERROR(VLOOKUP(CONCATENATE($H103,AE103,),'Condicionales '!$D$55:$F$57,3,0)/VLOOKUP($H103,$I$123:AE221,BC$1,0),0)</f>
        <v>0</v>
      </c>
      <c r="BD103" s="113">
        <f>IFERROR(VLOOKUP(CONCATENATE($H103,AF103,),'Condicionales '!$D$55:$F$57,3,0)/VLOOKUP($H103,$I$123:AF221,BD$1,0),0)</f>
        <v>0</v>
      </c>
      <c r="BE103" s="113">
        <f>IFERROR(VLOOKUP(CONCATENATE($H103,AG103,),'Condicionales '!$D$55:$F$57,3,0)/VLOOKUP($H103,$I$123:AG221,BE$1,0),0)</f>
        <v>0</v>
      </c>
      <c r="BF103" s="113">
        <f>IFERROR(VLOOKUP(CONCATENATE($H103,AH103,),'Condicionales '!$D$55:$F$57,3,0)/VLOOKUP($H103,$I$123:AH221,BF$1,0),0)</f>
        <v>0</v>
      </c>
      <c r="BG103" s="113">
        <f>IFERROR(VLOOKUP(CONCATENATE($H103,AI103,),'Condicionales '!$D$55:$F$57,3,0)/VLOOKUP($H103,$I$123:AI221,BG$1,0),0)</f>
        <v>0</v>
      </c>
      <c r="BH103" s="121">
        <f t="shared" si="109"/>
        <v>0</v>
      </c>
      <c r="BI103" s="89">
        <f t="shared" si="134"/>
        <v>0</v>
      </c>
      <c r="BJ103" s="121">
        <f t="shared" si="135"/>
        <v>0</v>
      </c>
      <c r="BK103" s="92"/>
      <c r="BL103" s="92"/>
      <c r="BM103" s="92"/>
      <c r="BN103" s="154">
        <f t="shared" si="136"/>
        <v>0</v>
      </c>
      <c r="BO103" s="154">
        <f t="shared" si="137"/>
        <v>0</v>
      </c>
      <c r="BP103" s="154">
        <f t="shared" si="138"/>
        <v>0</v>
      </c>
      <c r="BQ103" s="154">
        <f t="shared" si="139"/>
        <v>0</v>
      </c>
      <c r="BR103" s="154">
        <f t="shared" si="140"/>
        <v>0</v>
      </c>
      <c r="BS103" s="154">
        <f t="shared" si="141"/>
        <v>0</v>
      </c>
      <c r="BT103" s="154">
        <f t="shared" si="142"/>
        <v>0</v>
      </c>
      <c r="BU103" s="154">
        <f t="shared" si="143"/>
        <v>0</v>
      </c>
      <c r="BV103" s="154">
        <f t="shared" si="144"/>
        <v>0</v>
      </c>
      <c r="BW103" s="154">
        <f t="shared" si="145"/>
        <v>0</v>
      </c>
      <c r="BX103" s="154">
        <f t="shared" si="146"/>
        <v>0</v>
      </c>
      <c r="BY103" s="154">
        <f t="shared" si="147"/>
        <v>0</v>
      </c>
      <c r="BZ103" s="154">
        <f t="shared" si="148"/>
        <v>0</v>
      </c>
      <c r="CA103" s="154">
        <f t="shared" si="149"/>
        <v>0</v>
      </c>
      <c r="CB103" s="154">
        <f t="shared" si="150"/>
        <v>0</v>
      </c>
      <c r="CC103" s="154">
        <f t="shared" si="151"/>
        <v>0</v>
      </c>
      <c r="CD103" s="154">
        <f t="shared" si="152"/>
        <v>0</v>
      </c>
      <c r="CE103" s="154">
        <f t="shared" si="153"/>
        <v>0</v>
      </c>
      <c r="CF103" s="154">
        <f t="shared" si="154"/>
        <v>0</v>
      </c>
      <c r="CG103" s="154">
        <f t="shared" si="155"/>
        <v>0</v>
      </c>
      <c r="CH103" s="154">
        <f t="shared" si="156"/>
        <v>0</v>
      </c>
      <c r="CI103" s="154">
        <f t="shared" si="157"/>
        <v>0</v>
      </c>
      <c r="CJ103" s="154">
        <f t="shared" si="157"/>
        <v>0</v>
      </c>
      <c r="CK103" s="154">
        <f t="shared" si="157"/>
        <v>0</v>
      </c>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row>
    <row r="104" spans="1:121" ht="15" customHeight="1" x14ac:dyDescent="0.3">
      <c r="A104" s="104">
        <f>+'OBL. CONTRATO '!A108</f>
        <v>94</v>
      </c>
      <c r="B104" s="104">
        <f>+'OBL. CONTRATO '!B108</f>
        <v>4</v>
      </c>
      <c r="C104" s="104">
        <f>+'OBL. CONTRATO '!C108</f>
        <v>5</v>
      </c>
      <c r="D104" s="104">
        <f>+'OBL. CONTRATO '!D108</f>
        <v>11</v>
      </c>
      <c r="E104" s="104" t="str">
        <f>+'OBL. CONTRATO '!F108</f>
        <v xml:space="preserve">CUALITATIVO </v>
      </c>
      <c r="F104" s="104" t="str">
        <f>+'OBL. CONTRATO '!G108</f>
        <v>Andres</v>
      </c>
      <c r="G104" s="104" t="str">
        <f>+'OBL. CONTRATO '!K108</f>
        <v>MENSUAL</v>
      </c>
      <c r="H104" s="104" t="str">
        <f>+'OBL. CONTRATO '!L108</f>
        <v>TRANSVERSAL</v>
      </c>
      <c r="I104" s="104" t="str">
        <f>+'OBL. CONTRATO '!M108</f>
        <v>MENSUAL</v>
      </c>
      <c r="J104" s="104" t="str">
        <f>+'OBL. CONTRATO '!N108</f>
        <v xml:space="preserve">NO </v>
      </c>
      <c r="K104" s="104" t="str">
        <f>+'OBL. CONTRATO '!O108</f>
        <v>CCP</v>
      </c>
      <c r="L104" s="112" t="s">
        <v>71</v>
      </c>
      <c r="M104" s="112" t="s">
        <v>14</v>
      </c>
      <c r="N104" s="112" t="s">
        <v>14</v>
      </c>
      <c r="O104" s="172" t="s">
        <v>14</v>
      </c>
      <c r="P104" s="172" t="s">
        <v>14</v>
      </c>
      <c r="Q104" s="172" t="s">
        <v>14</v>
      </c>
      <c r="R104" s="172" t="s">
        <v>14</v>
      </c>
      <c r="S104" s="172" t="s">
        <v>14</v>
      </c>
      <c r="T104" s="172" t="s">
        <v>14</v>
      </c>
      <c r="U104" s="172" t="s">
        <v>14</v>
      </c>
      <c r="V104" s="112" t="s">
        <v>14</v>
      </c>
      <c r="W104" s="172" t="s">
        <v>14</v>
      </c>
      <c r="X104" s="112" t="s">
        <v>14</v>
      </c>
      <c r="Y104" s="172" t="s">
        <v>14</v>
      </c>
      <c r="Z104" s="172" t="s">
        <v>14</v>
      </c>
      <c r="AA104" s="172" t="s">
        <v>14</v>
      </c>
      <c r="AB104" s="172" t="s">
        <v>14</v>
      </c>
      <c r="AC104" s="172" t="s">
        <v>14</v>
      </c>
      <c r="AD104" s="172" t="s">
        <v>14</v>
      </c>
      <c r="AE104" s="172" t="s">
        <v>14</v>
      </c>
      <c r="AF104" s="172" t="s">
        <v>14</v>
      </c>
      <c r="AG104" s="172" t="s">
        <v>14</v>
      </c>
      <c r="AH104" s="112" t="s">
        <v>14</v>
      </c>
      <c r="AI104" s="112" t="s">
        <v>14</v>
      </c>
      <c r="AJ104" s="113">
        <f>IFERROR(VLOOKUP(CONCATENATE($H104,L104,),'Condicionales '!$D$55:$F$57,3,0)/VLOOKUP($H104,$I$123:L222,$AJ$1,0),0)</f>
        <v>0</v>
      </c>
      <c r="AK104" s="113">
        <f>IFERROR(VLOOKUP(CONCATENATE($H104,M104,),'Condicionales '!$D$55:$F$57,3,0)/VLOOKUP($H104,$I$123:M222,AK$1,0),0)</f>
        <v>8.3333333333333332E-3</v>
      </c>
      <c r="AL104" s="113">
        <f>IFERROR(VLOOKUP(CONCATENATE($H104,N104,),'Condicionales '!$D$55:$F$57,3,0)/VLOOKUP($H104,$I$123:N222,AL$1,0),0)</f>
        <v>7.4074074074074077E-3</v>
      </c>
      <c r="AM104" s="113">
        <f>IFERROR(VLOOKUP(CONCATENATE($H104,O104,),'Condicionales '!$D$55:$F$57,3,0)/VLOOKUP($H104,$I$123:O222,AM$1,0),0)</f>
        <v>8.3333333333333332E-3</v>
      </c>
      <c r="AN104" s="113">
        <f>IFERROR(VLOOKUP(CONCATENATE($H104,P104,),'Condicionales '!$D$55:$F$57,3,0)/VLOOKUP($H104,$I$123:P222,AN$1,0),0)</f>
        <v>8.0000000000000002E-3</v>
      </c>
      <c r="AO104" s="113">
        <f>IFERROR(VLOOKUP(CONCATENATE($H104,Q104,),'Condicionales '!$D$55:$F$57,3,0)/VLOOKUP($H104,$I$123:Q222,AO$1,0),0)</f>
        <v>8.6956521739130436E-3</v>
      </c>
      <c r="AP104" s="113">
        <f>IFERROR(VLOOKUP(CONCATENATE($H104,R104,),'Condicionales '!$D$55:$F$57,3,0)/VLOOKUP($H104,$I$123:R222,AP$1,0),0)</f>
        <v>8.0000000000000002E-3</v>
      </c>
      <c r="AQ104" s="113">
        <f>IFERROR(VLOOKUP(CONCATENATE($H104,S104,),'Condicionales '!$D$55:$F$57,3,0)/VLOOKUP($H104,$I$123:S222,AQ$1,0),0)</f>
        <v>7.6923076923076927E-3</v>
      </c>
      <c r="AR104" s="113">
        <f>IFERROR(VLOOKUP(CONCATENATE($H104,T104,),'Condicionales '!$D$55:$F$57,3,0)/VLOOKUP($H104,$I$123:T222,AR$1,0),0)</f>
        <v>8.0000000000000002E-3</v>
      </c>
      <c r="AS104" s="113">
        <f>IFERROR(VLOOKUP(CONCATENATE($H104,U104,),'Condicionales '!$D$55:$F$57,3,0)/VLOOKUP($H104,$I$123:U222,AS$1,0),0)</f>
        <v>9.0909090909090922E-3</v>
      </c>
      <c r="AT104" s="113">
        <f>IFERROR(VLOOKUP(CONCATENATE($H104,V104,),'Condicionales '!$D$55:$F$57,3,0)/VLOOKUP($H104,$I$123:V222,AT$1,0),0)</f>
        <v>8.0000000000000002E-3</v>
      </c>
      <c r="AU104" s="113">
        <f>IFERROR(VLOOKUP(CONCATENATE($H104,W104,),'Condicionales '!$D$55:$F$57,3,0)/VLOOKUP($H104,$I$123:W222,AU$1,0),0)</f>
        <v>8.6956521739130436E-3</v>
      </c>
      <c r="AV104" s="113">
        <f>IFERROR(VLOOKUP(CONCATENATE($H104,X104,),'Condicionales '!$D$55:$F$57,3,0)/VLOOKUP($H104,$I$123:X222,AV$1,0),0)</f>
        <v>8.3333333333333332E-3</v>
      </c>
      <c r="AW104" s="113">
        <f>IFERROR(VLOOKUP(CONCATENATE($H104,Y104,),'Condicionales '!$D$55:$F$57,3,0)/VLOOKUP($H104,$I$123:Y222,AW$1,0),0)</f>
        <v>8.0000000000000002E-3</v>
      </c>
      <c r="AX104" s="113">
        <f>IFERROR(VLOOKUP(CONCATENATE($H104,Z104,),'Condicionales '!$D$55:$F$57,3,0)/VLOOKUP($H104,$I$123:Z222,AX$1,0),0)</f>
        <v>7.4074074074074077E-3</v>
      </c>
      <c r="AY104" s="113">
        <f>IFERROR(VLOOKUP(CONCATENATE($H104,AA104,),'Condicionales '!$D$55:$F$57,3,0)/VLOOKUP($H104,$I$123:AA222,AY$1,0),0)</f>
        <v>7.1428571428571435E-3</v>
      </c>
      <c r="AZ104" s="113">
        <f>IFERROR(VLOOKUP(CONCATENATE($H104,AB104,),'Condicionales '!$D$55:$F$57,3,0)/VLOOKUP($H104,$I$123:AB222,AZ$1,0),0)</f>
        <v>7.6923076923076927E-3</v>
      </c>
      <c r="BA104" s="113">
        <f>IFERROR(VLOOKUP(CONCATENATE($H104,AC104,),'Condicionales '!$D$55:$F$57,3,0)/VLOOKUP($H104,$I$123:AC222,BA$1,0),0)</f>
        <v>6.6666666666666671E-3</v>
      </c>
      <c r="BB104" s="113">
        <f>IFERROR(VLOOKUP(CONCATENATE($H104,AD104,),'Condicionales '!$D$55:$F$57,3,0)/VLOOKUP($H104,$I$123:AD222,BB$1,0),0)</f>
        <v>6.6666666666666671E-3</v>
      </c>
      <c r="BC104" s="113">
        <f>IFERROR(VLOOKUP(CONCATENATE($H104,AE104,),'Condicionales '!$D$55:$F$57,3,0)/VLOOKUP($H104,$I$123:AE222,BC$1,0),0)</f>
        <v>7.1428571428571435E-3</v>
      </c>
      <c r="BD104" s="113">
        <f>IFERROR(VLOOKUP(CONCATENATE($H104,AF104,),'Condicionales '!$D$55:$F$57,3,0)/VLOOKUP($H104,$I$123:AF222,BD$1,0),0)</f>
        <v>6.0606060606060606E-3</v>
      </c>
      <c r="BE104" s="113">
        <f>IFERROR(VLOOKUP(CONCATENATE($H104,AG104,),'Condicionales '!$D$55:$F$57,3,0)/VLOOKUP($H104,$I$123:AG222,BE$1,0),0)</f>
        <v>8.0000000000000002E-3</v>
      </c>
      <c r="BF104" s="113">
        <f>IFERROR(VLOOKUP(CONCATENATE($H104,AH104,),'Condicionales '!$D$55:$F$57,3,0)/VLOOKUP($H104,$I$123:AH222,BF$1,0),0)</f>
        <v>7.6923076923076927E-3</v>
      </c>
      <c r="BG104" s="113">
        <f>IFERROR(VLOOKUP(CONCATENATE($H104,AI104,),'Condicionales '!$D$55:$F$57,3,0)/VLOOKUP($H104,$I$123:AI222,BG$1,0),0)</f>
        <v>7.1428571428571435E-3</v>
      </c>
      <c r="BH104" s="121">
        <f t="shared" si="109"/>
        <v>0.1781964621529839</v>
      </c>
      <c r="BI104" s="89">
        <f t="shared" si="134"/>
        <v>23</v>
      </c>
      <c r="BJ104" s="121">
        <f t="shared" si="135"/>
        <v>7.7476722675210389E-3</v>
      </c>
      <c r="BK104" s="92"/>
      <c r="BL104" s="92"/>
      <c r="BM104" s="92"/>
      <c r="BN104" s="154">
        <f t="shared" si="136"/>
        <v>0</v>
      </c>
      <c r="BO104" s="154">
        <f t="shared" si="137"/>
        <v>8.3333333333333332E-3</v>
      </c>
      <c r="BP104" s="154">
        <f t="shared" si="138"/>
        <v>1.5740740740740743E-2</v>
      </c>
      <c r="BQ104" s="154">
        <f t="shared" si="139"/>
        <v>2.4074074074074074E-2</v>
      </c>
      <c r="BR104" s="154">
        <f t="shared" si="140"/>
        <v>3.2074074074074074E-2</v>
      </c>
      <c r="BS104" s="154">
        <f t="shared" si="141"/>
        <v>4.0769726247987116E-2</v>
      </c>
      <c r="BT104" s="154">
        <f t="shared" si="142"/>
        <v>4.8769726247987116E-2</v>
      </c>
      <c r="BU104" s="154">
        <f t="shared" si="143"/>
        <v>5.6462033940294809E-2</v>
      </c>
      <c r="BV104" s="154">
        <f t="shared" si="144"/>
        <v>6.4462033940294816E-2</v>
      </c>
      <c r="BW104" s="154">
        <f t="shared" si="145"/>
        <v>7.355294303120391E-2</v>
      </c>
      <c r="BX104" s="154">
        <f t="shared" si="146"/>
        <v>8.1552943031203917E-2</v>
      </c>
      <c r="BY104" s="154">
        <f t="shared" si="147"/>
        <v>9.0248595205116966E-2</v>
      </c>
      <c r="BZ104" s="154">
        <f t="shared" si="148"/>
        <v>9.8581928538450297E-2</v>
      </c>
      <c r="CA104" s="154">
        <f t="shared" si="149"/>
        <v>0.1065819285384503</v>
      </c>
      <c r="CB104" s="154">
        <f t="shared" si="150"/>
        <v>0.11398933594585771</v>
      </c>
      <c r="CC104" s="154">
        <f t="shared" si="151"/>
        <v>0.12113219308871485</v>
      </c>
      <c r="CD104" s="154">
        <f t="shared" si="152"/>
        <v>0.12882450078102253</v>
      </c>
      <c r="CE104" s="154">
        <f t="shared" si="153"/>
        <v>0.13549116744768919</v>
      </c>
      <c r="CF104" s="154">
        <f t="shared" si="154"/>
        <v>0.14215783411435584</v>
      </c>
      <c r="CG104" s="154">
        <f t="shared" si="155"/>
        <v>0.14930069125721299</v>
      </c>
      <c r="CH104" s="154">
        <f t="shared" si="156"/>
        <v>0.15536129731781906</v>
      </c>
      <c r="CI104" s="154">
        <f t="shared" si="157"/>
        <v>0.15502796398448573</v>
      </c>
      <c r="CJ104" s="154">
        <f t="shared" si="157"/>
        <v>0.15531286426938604</v>
      </c>
      <c r="CK104" s="154">
        <f t="shared" si="157"/>
        <v>0.15412238807890982</v>
      </c>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row>
    <row r="105" spans="1:121" ht="15" customHeight="1" x14ac:dyDescent="0.3">
      <c r="A105" s="104">
        <f>+'OBL. CONTRATO '!A109</f>
        <v>95</v>
      </c>
      <c r="B105" s="104">
        <f>+'OBL. CONTRATO '!B109</f>
        <v>4</v>
      </c>
      <c r="C105" s="104">
        <f>+'OBL. CONTRATO '!C109</f>
        <v>5</v>
      </c>
      <c r="D105" s="104">
        <f>+'OBL. CONTRATO '!D109</f>
        <v>12</v>
      </c>
      <c r="E105" s="104" t="str">
        <f>+'OBL. CONTRATO '!F109</f>
        <v>N/A</v>
      </c>
      <c r="F105" s="104" t="str">
        <f>+'OBL. CONTRATO '!G109</f>
        <v>N/A</v>
      </c>
      <c r="G105" s="115" t="str">
        <f>+'OBL. CONTRATO '!K109</f>
        <v>PARA LIQUIDACIÓN</v>
      </c>
      <c r="H105" s="104" t="str">
        <f>+'OBL. CONTRATO '!L109</f>
        <v>TRANSVERSAL</v>
      </c>
      <c r="I105" s="104" t="str">
        <f>+'OBL. CONTRATO '!M109</f>
        <v xml:space="preserve">NO </v>
      </c>
      <c r="J105" s="104" t="str">
        <f>+'OBL. CONTRATO '!N109</f>
        <v>NO</v>
      </c>
      <c r="K105" s="104" t="str">
        <f>+'OBL. CONTRATO '!O109</f>
        <v>SCP</v>
      </c>
      <c r="L105" s="112" t="s">
        <v>71</v>
      </c>
      <c r="M105" s="112" t="s">
        <v>71</v>
      </c>
      <c r="N105" s="112" t="s">
        <v>71</v>
      </c>
      <c r="O105" s="172" t="s">
        <v>71</v>
      </c>
      <c r="P105" s="172" t="s">
        <v>71</v>
      </c>
      <c r="Q105" s="172" t="s">
        <v>71</v>
      </c>
      <c r="R105" s="172" t="s">
        <v>71</v>
      </c>
      <c r="S105" s="172" t="s">
        <v>71</v>
      </c>
      <c r="T105" s="172" t="s">
        <v>71</v>
      </c>
      <c r="U105" s="172" t="s">
        <v>71</v>
      </c>
      <c r="V105" s="112" t="s">
        <v>71</v>
      </c>
      <c r="W105" s="112" t="s">
        <v>71</v>
      </c>
      <c r="X105" s="112" t="s">
        <v>71</v>
      </c>
      <c r="Y105" s="172" t="s">
        <v>71</v>
      </c>
      <c r="Z105" s="172" t="s">
        <v>71</v>
      </c>
      <c r="AA105" s="172" t="s">
        <v>71</v>
      </c>
      <c r="AB105" s="172" t="s">
        <v>71</v>
      </c>
      <c r="AC105" s="172" t="s">
        <v>71</v>
      </c>
      <c r="AD105" s="172" t="s">
        <v>71</v>
      </c>
      <c r="AE105" s="172" t="s">
        <v>71</v>
      </c>
      <c r="AF105" s="172" t="s">
        <v>71</v>
      </c>
      <c r="AG105" s="172" t="s">
        <v>71</v>
      </c>
      <c r="AH105" s="112" t="s">
        <v>71</v>
      </c>
      <c r="AI105" s="112" t="s">
        <v>71</v>
      </c>
      <c r="AJ105" s="113">
        <f>IFERROR(VLOOKUP(CONCATENATE($H105,L105,),'Condicionales '!$D$55:$F$57,3,0)/VLOOKUP($H105,$I$123:L223,$AJ$1,0),0)</f>
        <v>0</v>
      </c>
      <c r="AK105" s="113">
        <f>IFERROR(VLOOKUP(CONCATENATE($H105,M105,),'Condicionales '!$D$55:$F$57,3,0)/VLOOKUP($H105,$I$123:M223,AK$1,0),0)</f>
        <v>0</v>
      </c>
      <c r="AL105" s="113">
        <f>IFERROR(VLOOKUP(CONCATENATE($H105,N105,),'Condicionales '!$D$55:$F$57,3,0)/VLOOKUP($H105,$I$123:N223,AL$1,0),0)</f>
        <v>0</v>
      </c>
      <c r="AM105" s="113">
        <f>IFERROR(VLOOKUP(CONCATENATE($H105,O105,),'Condicionales '!$D$55:$F$57,3,0)/VLOOKUP($H105,$I$123:O223,AM$1,0),0)</f>
        <v>0</v>
      </c>
      <c r="AN105" s="113">
        <f>IFERROR(VLOOKUP(CONCATENATE($H105,P105,),'Condicionales '!$D$55:$F$57,3,0)/VLOOKUP($H105,$I$123:P223,AN$1,0),0)</f>
        <v>0</v>
      </c>
      <c r="AO105" s="113">
        <f>IFERROR(VLOOKUP(CONCATENATE($H105,Q105,),'Condicionales '!$D$55:$F$57,3,0)/VLOOKUP($H105,$I$123:Q223,AO$1,0),0)</f>
        <v>0</v>
      </c>
      <c r="AP105" s="113">
        <f>IFERROR(VLOOKUP(CONCATENATE($H105,R105,),'Condicionales '!$D$55:$F$57,3,0)/VLOOKUP($H105,$I$123:R223,AP$1,0),0)</f>
        <v>0</v>
      </c>
      <c r="AQ105" s="113">
        <f>IFERROR(VLOOKUP(CONCATENATE($H105,S105,),'Condicionales '!$D$55:$F$57,3,0)/VLOOKUP($H105,$I$123:S223,AQ$1,0),0)</f>
        <v>0</v>
      </c>
      <c r="AR105" s="113">
        <f>IFERROR(VLOOKUP(CONCATENATE($H105,T105,),'Condicionales '!$D$55:$F$57,3,0)/VLOOKUP($H105,$I$123:T223,AR$1,0),0)</f>
        <v>0</v>
      </c>
      <c r="AS105" s="113">
        <f>IFERROR(VLOOKUP(CONCATENATE($H105,U105,),'Condicionales '!$D$55:$F$57,3,0)/VLOOKUP($H105,$I$123:U223,AS$1,0),0)</f>
        <v>0</v>
      </c>
      <c r="AT105" s="113">
        <f>IFERROR(VLOOKUP(CONCATENATE($H105,V105,),'Condicionales '!$D$55:$F$57,3,0)/VLOOKUP($H105,$I$123:V223,AT$1,0),0)</f>
        <v>0</v>
      </c>
      <c r="AU105" s="113">
        <f>IFERROR(VLOOKUP(CONCATENATE($H105,W105,),'Condicionales '!$D$55:$F$57,3,0)/VLOOKUP($H105,$I$123:W223,AU$1,0),0)</f>
        <v>0</v>
      </c>
      <c r="AV105" s="113">
        <f>IFERROR(VLOOKUP(CONCATENATE($H105,X105,),'Condicionales '!$D$55:$F$57,3,0)/VLOOKUP($H105,$I$123:X223,AV$1,0),0)</f>
        <v>0</v>
      </c>
      <c r="AW105" s="113">
        <f>IFERROR(VLOOKUP(CONCATENATE($H105,Y105,),'Condicionales '!$D$55:$F$57,3,0)/VLOOKUP($H105,$I$123:Y223,AW$1,0),0)</f>
        <v>0</v>
      </c>
      <c r="AX105" s="113">
        <f>IFERROR(VLOOKUP(CONCATENATE($H105,Z105,),'Condicionales '!$D$55:$F$57,3,0)/VLOOKUP($H105,$I$123:Z223,AX$1,0),0)</f>
        <v>0</v>
      </c>
      <c r="AY105" s="113">
        <f>IFERROR(VLOOKUP(CONCATENATE($H105,AA105,),'Condicionales '!$D$55:$F$57,3,0)/VLOOKUP($H105,$I$123:AA223,AY$1,0),0)</f>
        <v>0</v>
      </c>
      <c r="AZ105" s="113">
        <f>IFERROR(VLOOKUP(CONCATENATE($H105,AB105,),'Condicionales '!$D$55:$F$57,3,0)/VLOOKUP($H105,$I$123:AB223,AZ$1,0),0)</f>
        <v>0</v>
      </c>
      <c r="BA105" s="113">
        <f>IFERROR(VLOOKUP(CONCATENATE($H105,AC105,),'Condicionales '!$D$55:$F$57,3,0)/VLOOKUP($H105,$I$123:AC223,BA$1,0),0)</f>
        <v>0</v>
      </c>
      <c r="BB105" s="113">
        <f>IFERROR(VLOOKUP(CONCATENATE($H105,AD105,),'Condicionales '!$D$55:$F$57,3,0)/VLOOKUP($H105,$I$123:AD223,BB$1,0),0)</f>
        <v>0</v>
      </c>
      <c r="BC105" s="113">
        <f>IFERROR(VLOOKUP(CONCATENATE($H105,AE105,),'Condicionales '!$D$55:$F$57,3,0)/VLOOKUP($H105,$I$123:AE223,BC$1,0),0)</f>
        <v>0</v>
      </c>
      <c r="BD105" s="113">
        <f>IFERROR(VLOOKUP(CONCATENATE($H105,AF105,),'Condicionales '!$D$55:$F$57,3,0)/VLOOKUP($H105,$I$123:AF223,BD$1,0),0)</f>
        <v>0</v>
      </c>
      <c r="BE105" s="113">
        <f>IFERROR(VLOOKUP(CONCATENATE($H105,AG105,),'Condicionales '!$D$55:$F$57,3,0)/VLOOKUP($H105,$I$123:AG223,BE$1,0),0)</f>
        <v>0</v>
      </c>
      <c r="BF105" s="113">
        <f>IFERROR(VLOOKUP(CONCATENATE($H105,AH105,),'Condicionales '!$D$55:$F$57,3,0)/VLOOKUP($H105,$I$123:AH223,BF$1,0),0)</f>
        <v>0</v>
      </c>
      <c r="BG105" s="113">
        <f>IFERROR(VLOOKUP(CONCATENATE($H105,AI105,),'Condicionales '!$D$55:$F$57,3,0)/VLOOKUP($H105,$I$123:AI223,BG$1,0),0)</f>
        <v>0</v>
      </c>
      <c r="BH105" s="121">
        <f t="shared" si="109"/>
        <v>0</v>
      </c>
      <c r="BI105" s="89">
        <f t="shared" si="134"/>
        <v>0</v>
      </c>
      <c r="BJ105" s="121">
        <f t="shared" si="135"/>
        <v>0</v>
      </c>
      <c r="BK105" s="92"/>
      <c r="BL105" s="92"/>
      <c r="BM105" s="92"/>
      <c r="BN105" s="154">
        <f t="shared" si="136"/>
        <v>0</v>
      </c>
      <c r="BO105" s="154">
        <f t="shared" si="137"/>
        <v>0</v>
      </c>
      <c r="BP105" s="154">
        <f t="shared" si="138"/>
        <v>0</v>
      </c>
      <c r="BQ105" s="154">
        <f t="shared" si="139"/>
        <v>0</v>
      </c>
      <c r="BR105" s="154">
        <f t="shared" si="140"/>
        <v>0</v>
      </c>
      <c r="BS105" s="154">
        <f t="shared" si="141"/>
        <v>0</v>
      </c>
      <c r="BT105" s="154">
        <f t="shared" si="142"/>
        <v>0</v>
      </c>
      <c r="BU105" s="154">
        <f t="shared" si="143"/>
        <v>0</v>
      </c>
      <c r="BV105" s="154">
        <f t="shared" si="144"/>
        <v>0</v>
      </c>
      <c r="BW105" s="154">
        <f t="shared" si="145"/>
        <v>0</v>
      </c>
      <c r="BX105" s="154">
        <f t="shared" si="146"/>
        <v>0</v>
      </c>
      <c r="BY105" s="154">
        <f t="shared" si="147"/>
        <v>0</v>
      </c>
      <c r="BZ105" s="154">
        <f t="shared" si="148"/>
        <v>0</v>
      </c>
      <c r="CA105" s="154">
        <f t="shared" si="149"/>
        <v>0</v>
      </c>
      <c r="CB105" s="154">
        <f t="shared" si="150"/>
        <v>0</v>
      </c>
      <c r="CC105" s="154">
        <f t="shared" si="151"/>
        <v>0</v>
      </c>
      <c r="CD105" s="154">
        <f t="shared" si="152"/>
        <v>0</v>
      </c>
      <c r="CE105" s="154">
        <f t="shared" si="153"/>
        <v>0</v>
      </c>
      <c r="CF105" s="154">
        <f t="shared" si="154"/>
        <v>0</v>
      </c>
      <c r="CG105" s="154">
        <f t="shared" si="155"/>
        <v>0</v>
      </c>
      <c r="CH105" s="154">
        <f t="shared" si="156"/>
        <v>0</v>
      </c>
      <c r="CI105" s="154">
        <f t="shared" si="157"/>
        <v>0</v>
      </c>
      <c r="CJ105" s="154">
        <f t="shared" si="157"/>
        <v>0</v>
      </c>
      <c r="CK105" s="154">
        <f t="shared" si="157"/>
        <v>0</v>
      </c>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row>
    <row r="106" spans="1:121" ht="15" customHeight="1" x14ac:dyDescent="0.3">
      <c r="A106" s="104">
        <f>+'OBL. CONTRATO '!A110</f>
        <v>96</v>
      </c>
      <c r="B106" s="104">
        <f>+'OBL. CONTRATO '!B110</f>
        <v>4</v>
      </c>
      <c r="C106" s="104">
        <f>+'OBL. CONTRATO '!C110</f>
        <v>5</v>
      </c>
      <c r="D106" s="104">
        <f>+'OBL. CONTRATO '!D110</f>
        <v>13</v>
      </c>
      <c r="E106" s="104" t="str">
        <f>+'OBL. CONTRATO '!F110</f>
        <v>N/A</v>
      </c>
      <c r="F106" s="104" t="str">
        <f>+'OBL. CONTRATO '!G110</f>
        <v>N/A</v>
      </c>
      <c r="G106" s="115" t="str">
        <f>+'OBL. CONTRATO '!K110</f>
        <v xml:space="preserve">NO </v>
      </c>
      <c r="H106" s="104" t="str">
        <f>+'OBL. CONTRATO '!L110</f>
        <v>TRANSVERSAL</v>
      </c>
      <c r="I106" s="104" t="str">
        <f>+'OBL. CONTRATO '!M110</f>
        <v xml:space="preserve">NO </v>
      </c>
      <c r="J106" s="104" t="str">
        <f>+'OBL. CONTRATO '!N110</f>
        <v xml:space="preserve">NO </v>
      </c>
      <c r="K106" s="104" t="str">
        <f>+'OBL. CONTRATO '!O110</f>
        <v>SCP</v>
      </c>
      <c r="L106" s="112" t="s">
        <v>71</v>
      </c>
      <c r="M106" s="112" t="s">
        <v>71</v>
      </c>
      <c r="N106" s="112" t="s">
        <v>71</v>
      </c>
      <c r="O106" s="172" t="s">
        <v>71</v>
      </c>
      <c r="P106" s="172" t="s">
        <v>71</v>
      </c>
      <c r="Q106" s="172" t="s">
        <v>71</v>
      </c>
      <c r="R106" s="172" t="s">
        <v>71</v>
      </c>
      <c r="S106" s="172" t="s">
        <v>71</v>
      </c>
      <c r="T106" s="172" t="s">
        <v>71</v>
      </c>
      <c r="U106" s="172" t="s">
        <v>71</v>
      </c>
      <c r="V106" s="112" t="s">
        <v>71</v>
      </c>
      <c r="W106" s="112" t="s">
        <v>71</v>
      </c>
      <c r="X106" s="112" t="s">
        <v>71</v>
      </c>
      <c r="Y106" s="172" t="s">
        <v>71</v>
      </c>
      <c r="Z106" s="172" t="s">
        <v>71</v>
      </c>
      <c r="AA106" s="172" t="s">
        <v>71</v>
      </c>
      <c r="AB106" s="172" t="s">
        <v>71</v>
      </c>
      <c r="AC106" s="172" t="s">
        <v>71</v>
      </c>
      <c r="AD106" s="172" t="s">
        <v>71</v>
      </c>
      <c r="AE106" s="172" t="s">
        <v>71</v>
      </c>
      <c r="AF106" s="172" t="s">
        <v>71</v>
      </c>
      <c r="AG106" s="172" t="s">
        <v>71</v>
      </c>
      <c r="AH106" s="112" t="s">
        <v>71</v>
      </c>
      <c r="AI106" s="112" t="s">
        <v>71</v>
      </c>
      <c r="AJ106" s="113">
        <f>IFERROR(VLOOKUP(CONCATENATE($H106,L106,),'Condicionales '!$D$55:$F$57,3,0)/VLOOKUP($H106,$I$123:L224,$AJ$1,0),0)</f>
        <v>0</v>
      </c>
      <c r="AK106" s="113">
        <f>IFERROR(VLOOKUP(CONCATENATE($H106,M106,),'Condicionales '!$D$55:$F$57,3,0)/VLOOKUP($H106,$I$123:M224,AK$1,0),0)</f>
        <v>0</v>
      </c>
      <c r="AL106" s="113">
        <f>IFERROR(VLOOKUP(CONCATENATE($H106,N106,),'Condicionales '!$D$55:$F$57,3,0)/VLOOKUP($H106,$I$123:N224,AL$1,0),0)</f>
        <v>0</v>
      </c>
      <c r="AM106" s="113">
        <f>IFERROR(VLOOKUP(CONCATENATE($H106,O106,),'Condicionales '!$D$55:$F$57,3,0)/VLOOKUP($H106,$I$123:O224,AM$1,0),0)</f>
        <v>0</v>
      </c>
      <c r="AN106" s="113">
        <f>IFERROR(VLOOKUP(CONCATENATE($H106,P106,),'Condicionales '!$D$55:$F$57,3,0)/VLOOKUP($H106,$I$123:P224,AN$1,0),0)</f>
        <v>0</v>
      </c>
      <c r="AO106" s="113">
        <f>IFERROR(VLOOKUP(CONCATENATE($H106,Q106,),'Condicionales '!$D$55:$F$57,3,0)/VLOOKUP($H106,$I$123:Q224,AO$1,0),0)</f>
        <v>0</v>
      </c>
      <c r="AP106" s="113">
        <f>IFERROR(VLOOKUP(CONCATENATE($H106,R106,),'Condicionales '!$D$55:$F$57,3,0)/VLOOKUP($H106,$I$123:R224,AP$1,0),0)</f>
        <v>0</v>
      </c>
      <c r="AQ106" s="113">
        <f>IFERROR(VLOOKUP(CONCATENATE($H106,S106,),'Condicionales '!$D$55:$F$57,3,0)/VLOOKUP($H106,$I$123:S224,AQ$1,0),0)</f>
        <v>0</v>
      </c>
      <c r="AR106" s="113">
        <f>IFERROR(VLOOKUP(CONCATENATE($H106,T106,),'Condicionales '!$D$55:$F$57,3,0)/VLOOKUP($H106,$I$123:T224,AR$1,0),0)</f>
        <v>0</v>
      </c>
      <c r="AS106" s="113">
        <f>IFERROR(VLOOKUP(CONCATENATE($H106,U106,),'Condicionales '!$D$55:$F$57,3,0)/VLOOKUP($H106,$I$123:U224,AS$1,0),0)</f>
        <v>0</v>
      </c>
      <c r="AT106" s="113">
        <f>IFERROR(VLOOKUP(CONCATENATE($H106,V106,),'Condicionales '!$D$55:$F$57,3,0)/VLOOKUP($H106,$I$123:V224,AT$1,0),0)</f>
        <v>0</v>
      </c>
      <c r="AU106" s="113">
        <f>IFERROR(VLOOKUP(CONCATENATE($H106,W106,),'Condicionales '!$D$55:$F$57,3,0)/VLOOKUP($H106,$I$123:W224,AU$1,0),0)</f>
        <v>0</v>
      </c>
      <c r="AV106" s="113">
        <f>IFERROR(VLOOKUP(CONCATENATE($H106,X106,),'Condicionales '!$D$55:$F$57,3,0)/VLOOKUP($H106,$I$123:X224,AV$1,0),0)</f>
        <v>0</v>
      </c>
      <c r="AW106" s="113">
        <f>IFERROR(VLOOKUP(CONCATENATE($H106,Y106,),'Condicionales '!$D$55:$F$57,3,0)/VLOOKUP($H106,$I$123:Y224,AW$1,0),0)</f>
        <v>0</v>
      </c>
      <c r="AX106" s="113">
        <f>IFERROR(VLOOKUP(CONCATENATE($H106,Z106,),'Condicionales '!$D$55:$F$57,3,0)/VLOOKUP($H106,$I$123:Z224,AX$1,0),0)</f>
        <v>0</v>
      </c>
      <c r="AY106" s="113">
        <f>IFERROR(VLOOKUP(CONCATENATE($H106,AA106,),'Condicionales '!$D$55:$F$57,3,0)/VLOOKUP($H106,$I$123:AA224,AY$1,0),0)</f>
        <v>0</v>
      </c>
      <c r="AZ106" s="113">
        <f>IFERROR(VLOOKUP(CONCATENATE($H106,AB106,),'Condicionales '!$D$55:$F$57,3,0)/VLOOKUP($H106,$I$123:AB224,AZ$1,0),0)</f>
        <v>0</v>
      </c>
      <c r="BA106" s="113">
        <f>IFERROR(VLOOKUP(CONCATENATE($H106,AC106,),'Condicionales '!$D$55:$F$57,3,0)/VLOOKUP($H106,$I$123:AC224,BA$1,0),0)</f>
        <v>0</v>
      </c>
      <c r="BB106" s="113">
        <f>IFERROR(VLOOKUP(CONCATENATE($H106,AD106,),'Condicionales '!$D$55:$F$57,3,0)/VLOOKUP($H106,$I$123:AD224,BB$1,0),0)</f>
        <v>0</v>
      </c>
      <c r="BC106" s="113">
        <f>IFERROR(VLOOKUP(CONCATENATE($H106,AE106,),'Condicionales '!$D$55:$F$57,3,0)/VLOOKUP($H106,$I$123:AE224,BC$1,0),0)</f>
        <v>0</v>
      </c>
      <c r="BD106" s="113">
        <f>IFERROR(VLOOKUP(CONCATENATE($H106,AF106,),'Condicionales '!$D$55:$F$57,3,0)/VLOOKUP($H106,$I$123:AF224,BD$1,0),0)</f>
        <v>0</v>
      </c>
      <c r="BE106" s="113">
        <f>IFERROR(VLOOKUP(CONCATENATE($H106,AG106,),'Condicionales '!$D$55:$F$57,3,0)/VLOOKUP($H106,$I$123:AG224,BE$1,0),0)</f>
        <v>0</v>
      </c>
      <c r="BF106" s="113">
        <f>IFERROR(VLOOKUP(CONCATENATE($H106,AH106,),'Condicionales '!$D$55:$F$57,3,0)/VLOOKUP($H106,$I$123:AH224,BF$1,0),0)</f>
        <v>0</v>
      </c>
      <c r="BG106" s="113">
        <f>IFERROR(VLOOKUP(CONCATENATE($H106,AI106,),'Condicionales '!$D$55:$F$57,3,0)/VLOOKUP($H106,$I$123:AI224,BG$1,0),0)</f>
        <v>0</v>
      </c>
      <c r="BH106" s="121">
        <f t="shared" si="109"/>
        <v>0</v>
      </c>
      <c r="BI106" s="89">
        <f t="shared" si="134"/>
        <v>0</v>
      </c>
      <c r="BJ106" s="121">
        <f t="shared" si="135"/>
        <v>0</v>
      </c>
      <c r="BK106" s="92"/>
      <c r="BL106" s="92"/>
      <c r="BM106" s="92"/>
      <c r="BN106" s="154">
        <f t="shared" si="136"/>
        <v>0</v>
      </c>
      <c r="BO106" s="154">
        <f t="shared" si="137"/>
        <v>0</v>
      </c>
      <c r="BP106" s="154">
        <f t="shared" si="138"/>
        <v>0</v>
      </c>
      <c r="BQ106" s="154">
        <f t="shared" si="139"/>
        <v>0</v>
      </c>
      <c r="BR106" s="154">
        <f t="shared" si="140"/>
        <v>0</v>
      </c>
      <c r="BS106" s="154">
        <f t="shared" si="141"/>
        <v>0</v>
      </c>
      <c r="BT106" s="154">
        <f t="shared" si="142"/>
        <v>0</v>
      </c>
      <c r="BU106" s="154">
        <f t="shared" si="143"/>
        <v>0</v>
      </c>
      <c r="BV106" s="154">
        <f t="shared" si="144"/>
        <v>0</v>
      </c>
      <c r="BW106" s="154">
        <f t="shared" si="145"/>
        <v>0</v>
      </c>
      <c r="BX106" s="154">
        <f t="shared" si="146"/>
        <v>0</v>
      </c>
      <c r="BY106" s="154">
        <f t="shared" si="147"/>
        <v>0</v>
      </c>
      <c r="BZ106" s="154">
        <f t="shared" si="148"/>
        <v>0</v>
      </c>
      <c r="CA106" s="154">
        <f t="shared" si="149"/>
        <v>0</v>
      </c>
      <c r="CB106" s="154">
        <f t="shared" si="150"/>
        <v>0</v>
      </c>
      <c r="CC106" s="154">
        <f t="shared" si="151"/>
        <v>0</v>
      </c>
      <c r="CD106" s="154">
        <f t="shared" si="152"/>
        <v>0</v>
      </c>
      <c r="CE106" s="154">
        <f t="shared" si="153"/>
        <v>0</v>
      </c>
      <c r="CF106" s="154">
        <f t="shared" si="154"/>
        <v>0</v>
      </c>
      <c r="CG106" s="154">
        <f t="shared" si="155"/>
        <v>0</v>
      </c>
      <c r="CH106" s="154">
        <f t="shared" si="156"/>
        <v>0</v>
      </c>
      <c r="CI106" s="154">
        <f t="shared" si="157"/>
        <v>0</v>
      </c>
      <c r="CJ106" s="154">
        <f t="shared" si="157"/>
        <v>0</v>
      </c>
      <c r="CK106" s="154">
        <f t="shared" si="157"/>
        <v>0</v>
      </c>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row>
    <row r="107" spans="1:121" s="34" customFormat="1" ht="18.75" customHeight="1" x14ac:dyDescent="0.3">
      <c r="B107" s="101" t="str">
        <f>+'OBL. CONTRATO '!B111</f>
        <v>Entregables</v>
      </c>
      <c r="C107" s="102"/>
      <c r="D107" s="102"/>
      <c r="E107" s="102"/>
      <c r="F107" s="102"/>
      <c r="G107" s="102"/>
      <c r="H107" s="102"/>
      <c r="I107" s="102"/>
      <c r="J107" s="102"/>
      <c r="K107" s="102"/>
      <c r="L107" s="102"/>
      <c r="M107" s="102"/>
      <c r="N107" s="102"/>
      <c r="O107" s="102"/>
      <c r="P107" s="102"/>
      <c r="Q107" s="102"/>
      <c r="R107" s="102"/>
      <c r="S107" s="102"/>
      <c r="T107" s="102"/>
      <c r="U107" s="102"/>
      <c r="V107" s="220"/>
      <c r="W107" s="102"/>
      <c r="X107" s="102"/>
      <c r="Y107" s="102"/>
      <c r="Z107" s="102"/>
      <c r="AA107" s="220"/>
      <c r="AB107" s="220"/>
      <c r="AC107" s="220"/>
      <c r="AD107" s="220"/>
      <c r="AE107" s="220"/>
      <c r="AF107" s="220"/>
      <c r="AG107" s="220"/>
      <c r="AH107" s="220"/>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29"/>
      <c r="BI107" s="102"/>
      <c r="BJ107" s="102"/>
      <c r="BK107" s="102"/>
      <c r="BL107" s="102"/>
      <c r="BM107" s="102"/>
      <c r="BN107" s="102"/>
      <c r="BO107" s="102"/>
      <c r="BP107" s="102"/>
      <c r="BQ107" s="102"/>
      <c r="BR107" s="102"/>
      <c r="BS107" s="102"/>
      <c r="BT107" s="102"/>
      <c r="BU107" s="102"/>
      <c r="BV107" s="102"/>
      <c r="BW107" s="102"/>
      <c r="BX107" s="102"/>
      <c r="BY107" s="102"/>
      <c r="BZ107" s="102"/>
      <c r="CA107" s="102"/>
      <c r="CB107" s="102"/>
      <c r="CC107" s="102"/>
      <c r="CD107" s="102"/>
      <c r="CE107" s="102"/>
      <c r="CF107" s="102"/>
      <c r="CG107" s="102"/>
      <c r="CH107" s="102"/>
      <c r="CI107" s="102"/>
      <c r="CJ107" s="102"/>
      <c r="CK107" s="102"/>
      <c r="CL107" s="102"/>
      <c r="CM107" s="102"/>
      <c r="CN107" s="102"/>
      <c r="CO107" s="102"/>
      <c r="CP107" s="102"/>
      <c r="CQ107" s="102"/>
      <c r="CR107" s="102"/>
      <c r="CS107" s="102"/>
      <c r="CT107" s="102"/>
      <c r="CU107" s="102"/>
      <c r="CV107" s="102"/>
      <c r="CW107" s="102"/>
      <c r="CX107" s="102"/>
      <c r="CY107" s="102"/>
      <c r="CZ107" s="102"/>
      <c r="DA107" s="102"/>
      <c r="DB107" s="102"/>
      <c r="DC107" s="102"/>
      <c r="DD107" s="102"/>
      <c r="DE107" s="102"/>
      <c r="DF107" s="102"/>
      <c r="DG107" s="102"/>
      <c r="DH107" s="102"/>
      <c r="DI107" s="102"/>
      <c r="DJ107" s="102"/>
      <c r="DK107" s="102"/>
      <c r="DL107" s="102"/>
      <c r="DM107" s="102"/>
      <c r="DN107" s="102"/>
      <c r="DO107" s="102"/>
      <c r="DP107" s="103"/>
      <c r="DQ107" s="84"/>
    </row>
    <row r="108" spans="1:121" ht="15" customHeight="1" x14ac:dyDescent="0.3">
      <c r="A108" s="104">
        <f>+'OBL. CONTRATO '!A112</f>
        <v>97</v>
      </c>
      <c r="B108" s="104">
        <f>+'OBL. CONTRATO '!B112</f>
        <v>0</v>
      </c>
      <c r="C108" s="104">
        <f>+'OBL. CONTRATO '!C112</f>
        <v>6</v>
      </c>
      <c r="D108" s="104">
        <f>+'OBL. CONTRATO '!D112</f>
        <v>1</v>
      </c>
      <c r="E108" s="104">
        <f>+'OBL. CONTRATO '!F112</f>
        <v>0</v>
      </c>
      <c r="F108" s="104" t="str">
        <f>+'OBL. CONTRATO '!G112</f>
        <v>N/A</v>
      </c>
      <c r="G108" s="115" t="str">
        <f>+'OBL. CONTRATO '!K112</f>
        <v xml:space="preserve">NO </v>
      </c>
      <c r="H108" s="104" t="str">
        <f>+'OBL. CONTRATO '!L112</f>
        <v>TRANSVERSAL</v>
      </c>
      <c r="I108" s="104" t="str">
        <f>+'OBL. CONTRATO '!M112</f>
        <v xml:space="preserve">NO </v>
      </c>
      <c r="J108" s="104" t="str">
        <f>+'OBL. CONTRATO '!N112</f>
        <v xml:space="preserve">NO </v>
      </c>
      <c r="K108" s="104" t="str">
        <f>+'OBL. CONTRATO '!O112</f>
        <v>SCP</v>
      </c>
      <c r="L108" s="112" t="s">
        <v>71</v>
      </c>
      <c r="M108" s="112" t="s">
        <v>71</v>
      </c>
      <c r="N108" s="112" t="s">
        <v>71</v>
      </c>
      <c r="O108" s="112" t="s">
        <v>71</v>
      </c>
      <c r="P108" s="112" t="s">
        <v>71</v>
      </c>
      <c r="Q108" s="112" t="s">
        <v>71</v>
      </c>
      <c r="R108" s="112" t="s">
        <v>71</v>
      </c>
      <c r="S108" s="172" t="s">
        <v>71</v>
      </c>
      <c r="T108" s="172" t="s">
        <v>71</v>
      </c>
      <c r="U108" s="112" t="s">
        <v>71</v>
      </c>
      <c r="V108" s="112" t="s">
        <v>71</v>
      </c>
      <c r="W108" s="112" t="s">
        <v>71</v>
      </c>
      <c r="X108" s="112" t="s">
        <v>71</v>
      </c>
      <c r="Y108" s="112" t="s">
        <v>71</v>
      </c>
      <c r="Z108" s="112" t="s">
        <v>71</v>
      </c>
      <c r="AA108" s="112" t="s">
        <v>71</v>
      </c>
      <c r="AB108" s="112" t="s">
        <v>71</v>
      </c>
      <c r="AC108" s="112" t="s">
        <v>71</v>
      </c>
      <c r="AD108" s="112" t="s">
        <v>71</v>
      </c>
      <c r="AE108" s="112" t="s">
        <v>71</v>
      </c>
      <c r="AF108" s="112" t="s">
        <v>71</v>
      </c>
      <c r="AG108" s="112" t="s">
        <v>71</v>
      </c>
      <c r="AH108" s="112" t="s">
        <v>71</v>
      </c>
      <c r="AI108" s="112" t="s">
        <v>71</v>
      </c>
      <c r="AJ108" s="113">
        <f>IFERROR(VLOOKUP(CONCATENATE($H108,L108,),'Condicionales '!$D$55:$F$57,3,0)/VLOOKUP($H108,$I$123:L226,$AJ$1,0),0)</f>
        <v>0</v>
      </c>
      <c r="AK108" s="113">
        <f>IFERROR(VLOOKUP(CONCATENATE($H108,M108,),'Condicionales '!$D$55:$F$57,3,0)/VLOOKUP($H108,$I$123:M226,AK$1,0),0)</f>
        <v>0</v>
      </c>
      <c r="AL108" s="113">
        <f>IFERROR(VLOOKUP(CONCATENATE($H108,N108,),'Condicionales '!$D$55:$F$57,3,0)/VLOOKUP($H108,$I$123:N226,AL$1,0),0)</f>
        <v>0</v>
      </c>
      <c r="AM108" s="113">
        <f>IFERROR(VLOOKUP(CONCATENATE($H108,O108,),'Condicionales '!$D$55:$F$57,3,0)/VLOOKUP($H108,$I$123:O226,AM$1,0),0)</f>
        <v>0</v>
      </c>
      <c r="AN108" s="113">
        <f>IFERROR(VLOOKUP(CONCATENATE($H108,P108,),'Condicionales '!$D$55:$F$57,3,0)/VLOOKUP($H108,$I$123:P226,AN$1,0),0)</f>
        <v>0</v>
      </c>
      <c r="AO108" s="113">
        <f>IFERROR(VLOOKUP(CONCATENATE($H108,Q108,),'Condicionales '!$D$55:$F$57,3,0)/VLOOKUP($H108,$I$123:Q226,AO$1,0),0)</f>
        <v>0</v>
      </c>
      <c r="AP108" s="113">
        <f>IFERROR(VLOOKUP(CONCATENATE($H108,R108,),'Condicionales '!$D$55:$F$57,3,0)/VLOOKUP($H108,$I$123:R226,AP$1,0),0)</f>
        <v>0</v>
      </c>
      <c r="AQ108" s="113">
        <f>IFERROR(VLOOKUP(CONCATENATE($H108,S108,),'Condicionales '!$D$55:$F$57,3,0)/VLOOKUP($H108,$I$123:S226,AQ$1,0),0)</f>
        <v>0</v>
      </c>
      <c r="AR108" s="113">
        <f>IFERROR(VLOOKUP(CONCATENATE($H108,T108,),'Condicionales '!$D$55:$F$57,3,0)/VLOOKUP($H108,$I$123:T226,AR$1,0),0)</f>
        <v>0</v>
      </c>
      <c r="AS108" s="113">
        <f>IFERROR(VLOOKUP(CONCATENATE($H108,U108,),'Condicionales '!$D$55:$F$57,3,0)/VLOOKUP($H108,$I$123:U226,AS$1,0),0)</f>
        <v>0</v>
      </c>
      <c r="AT108" s="113">
        <f>IFERROR(VLOOKUP(CONCATENATE($H108,V108,),'Condicionales '!$D$55:$F$57,3,0)/VLOOKUP($H108,$I$123:V226,AT$1,0),0)</f>
        <v>0</v>
      </c>
      <c r="AU108" s="113">
        <f>IFERROR(VLOOKUP(CONCATENATE($H108,W108,),'Condicionales '!$D$55:$F$57,3,0)/VLOOKUP($H108,$I$123:W226,AU$1,0),0)</f>
        <v>0</v>
      </c>
      <c r="AV108" s="113">
        <f>IFERROR(VLOOKUP(CONCATENATE($H108,X108,),'Condicionales '!$D$55:$F$57,3,0)/VLOOKUP($H108,$I$123:X226,AV$1,0),0)</f>
        <v>0</v>
      </c>
      <c r="AW108" s="113">
        <f>IFERROR(VLOOKUP(CONCATENATE($H108,Y108,),'Condicionales '!$D$55:$F$57,3,0)/VLOOKUP($H108,$I$123:Y226,AW$1,0),0)</f>
        <v>0</v>
      </c>
      <c r="AX108" s="113">
        <f>IFERROR(VLOOKUP(CONCATENATE($H108,Z108,),'Condicionales '!$D$55:$F$57,3,0)/VLOOKUP($H108,$I$123:Z226,AX$1,0),0)</f>
        <v>0</v>
      </c>
      <c r="AY108" s="113">
        <f>IFERROR(VLOOKUP(CONCATENATE($H108,AA108,),'Condicionales '!$D$55:$F$57,3,0)/VLOOKUP($H108,$I$123:AA226,AY$1,0),0)</f>
        <v>0</v>
      </c>
      <c r="AZ108" s="113">
        <f>IFERROR(VLOOKUP(CONCATENATE($H108,AB108,),'Condicionales '!$D$55:$F$57,3,0)/VLOOKUP($H108,$I$123:AB226,AZ$1,0),0)</f>
        <v>0</v>
      </c>
      <c r="BA108" s="113">
        <f>IFERROR(VLOOKUP(CONCATENATE($H108,AC108,),'Condicionales '!$D$55:$F$57,3,0)/VLOOKUP($H108,$I$123:AC226,BA$1,0),0)</f>
        <v>0</v>
      </c>
      <c r="BB108" s="113">
        <f>IFERROR(VLOOKUP(CONCATENATE($H108,AD108,),'Condicionales '!$D$55:$F$57,3,0)/VLOOKUP($H108,$I$123:AD226,BB$1,0),0)</f>
        <v>0</v>
      </c>
      <c r="BC108" s="113">
        <f>IFERROR(VLOOKUP(CONCATENATE($H108,AE108,),'Condicionales '!$D$55:$F$57,3,0)/VLOOKUP($H108,$I$123:AE226,BC$1,0),0)</f>
        <v>0</v>
      </c>
      <c r="BD108" s="113">
        <f>IFERROR(VLOOKUP(CONCATENATE($H108,AF108,),'Condicionales '!$D$55:$F$57,3,0)/VLOOKUP($H108,$I$123:AF226,BD$1,0),0)</f>
        <v>0</v>
      </c>
      <c r="BE108" s="113">
        <f>IFERROR(VLOOKUP(CONCATENATE($H108,AG108,),'Condicionales '!$D$55:$F$57,3,0)/VLOOKUP($H108,$I$123:AG226,BE$1,0),0)</f>
        <v>0</v>
      </c>
      <c r="BF108" s="113">
        <f>IFERROR(VLOOKUP(CONCATENATE($H108,AH108,),'Condicionales '!$D$55:$F$57,3,0)/VLOOKUP($H108,$I$123:AH226,BF$1,0),0)</f>
        <v>0</v>
      </c>
      <c r="BG108" s="113">
        <f>IFERROR(VLOOKUP(CONCATENATE($H108,AI108,),'Condicionales '!$D$55:$F$57,3,0)/VLOOKUP($H108,$I$123:AI226,BG$1,0),0)</f>
        <v>0</v>
      </c>
      <c r="BH108" s="121">
        <f t="shared" si="109"/>
        <v>0</v>
      </c>
      <c r="BI108" s="89">
        <f t="shared" ref="BI108:BI119" si="158">COUNTIF(L108:AI108,$DM$5)</f>
        <v>0</v>
      </c>
      <c r="BJ108" s="121">
        <f t="shared" si="135"/>
        <v>0</v>
      </c>
      <c r="BK108" s="92"/>
      <c r="BL108" s="92"/>
      <c r="BM108" s="92"/>
      <c r="BN108" s="154">
        <f t="shared" ref="BN108:BN116" si="159">SUM(AJ108)</f>
        <v>0</v>
      </c>
      <c r="BO108" s="154">
        <f t="shared" ref="BO108:BO116" si="160">SUM(AJ108:AK108)</f>
        <v>0</v>
      </c>
      <c r="BP108" s="154">
        <f t="shared" ref="BP108:BP116" si="161">SUM(AJ108:AL108)</f>
        <v>0</v>
      </c>
      <c r="BQ108" s="154">
        <f t="shared" ref="BQ108:BQ116" si="162">SUM(AJ108:AM108)</f>
        <v>0</v>
      </c>
      <c r="BR108" s="154">
        <f t="shared" ref="BR108:BR116" si="163">SUM(AJ108:AN108)</f>
        <v>0</v>
      </c>
      <c r="BS108" s="154">
        <f t="shared" ref="BS108:BS116" si="164">SUM(AJ108:AO108)</f>
        <v>0</v>
      </c>
      <c r="BT108" s="154">
        <f t="shared" ref="BT108:BT116" si="165">SUM(AJ108:AP108)</f>
        <v>0</v>
      </c>
      <c r="BU108" s="154">
        <f t="shared" ref="BU108:BU116" si="166">SUM(AJ108:AQ108)</f>
        <v>0</v>
      </c>
      <c r="BV108" s="154">
        <f t="shared" ref="BV108:BV116" si="167">SUM(AJ108:AR108)</f>
        <v>0</v>
      </c>
      <c r="BW108" s="154">
        <f t="shared" ref="BW108:BW116" si="168">SUM(AJ108:AS108)</f>
        <v>0</v>
      </c>
      <c r="BX108" s="154">
        <f t="shared" ref="BX108:BX116" si="169">SUM(AJ108:AT108)</f>
        <v>0</v>
      </c>
      <c r="BY108" s="154">
        <f t="shared" ref="BY108:BY116" si="170">SUM(AJ108:AU108)</f>
        <v>0</v>
      </c>
      <c r="BZ108" s="154">
        <f t="shared" ref="BZ108:BZ116" si="171">SUM(AJ108:AV108)</f>
        <v>0</v>
      </c>
      <c r="CA108" s="154">
        <f t="shared" ref="CA108:CA116" si="172">SUM(AJ108:AW108)</f>
        <v>0</v>
      </c>
      <c r="CB108" s="154">
        <f t="shared" ref="CB108:CB116" si="173">SUM(AJ108:AX108)</f>
        <v>0</v>
      </c>
      <c r="CC108" s="154">
        <f t="shared" ref="CC108:CC116" si="174">SUM(AJ108:AY108)</f>
        <v>0</v>
      </c>
      <c r="CD108" s="154">
        <f t="shared" ref="CD108:CD116" si="175">SUM(AJ108:AZ108)</f>
        <v>0</v>
      </c>
      <c r="CE108" s="154">
        <f t="shared" ref="CE108:CE116" si="176">SUM(AJ108:BA108)</f>
        <v>0</v>
      </c>
      <c r="CF108" s="154">
        <f t="shared" ref="CF108:CF116" si="177">SUM(AJ108:BB108)</f>
        <v>0</v>
      </c>
      <c r="CG108" s="154">
        <f t="shared" ref="CG108:CG116" si="178">SUM(AJ108:BC108)</f>
        <v>0</v>
      </c>
      <c r="CH108" s="154">
        <f t="shared" ref="CH108:CH116" si="179">SUM(AK108:BD108)</f>
        <v>0</v>
      </c>
      <c r="CI108" s="154">
        <f t="shared" ref="CI108:CK116" si="180">SUM(AL108:BE108)</f>
        <v>0</v>
      </c>
      <c r="CJ108" s="154">
        <f t="shared" si="180"/>
        <v>0</v>
      </c>
      <c r="CK108" s="154">
        <f t="shared" si="180"/>
        <v>0</v>
      </c>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row>
    <row r="109" spans="1:121" ht="15" customHeight="1" x14ac:dyDescent="0.3">
      <c r="A109" s="104">
        <f>+'OBL. CONTRATO '!A113</f>
        <v>98</v>
      </c>
      <c r="B109" s="104">
        <f>+'OBL. CONTRATO '!B113</f>
        <v>0</v>
      </c>
      <c r="C109" s="104">
        <f>+'OBL. CONTRATO '!C113</f>
        <v>6</v>
      </c>
      <c r="D109" s="104">
        <f>+'OBL. CONTRATO '!D113</f>
        <v>2</v>
      </c>
      <c r="E109" s="104">
        <f>+'OBL. CONTRATO '!F113</f>
        <v>0</v>
      </c>
      <c r="F109" s="104" t="str">
        <f>+'OBL. CONTRATO '!G113</f>
        <v>N/A</v>
      </c>
      <c r="G109" s="115" t="str">
        <f>+'OBL. CONTRATO '!K113</f>
        <v xml:space="preserve">NO </v>
      </c>
      <c r="H109" s="104" t="str">
        <f>+'OBL. CONTRATO '!L113</f>
        <v>TRANSVERSAL</v>
      </c>
      <c r="I109" s="104" t="str">
        <f>+'OBL. CONTRATO '!M113</f>
        <v xml:space="preserve">NO </v>
      </c>
      <c r="J109" s="104" t="str">
        <f>+'OBL. CONTRATO '!N113</f>
        <v xml:space="preserve">NO </v>
      </c>
      <c r="K109" s="104" t="str">
        <f>+'OBL. CONTRATO '!O113</f>
        <v>SCP</v>
      </c>
      <c r="L109" s="112" t="s">
        <v>71</v>
      </c>
      <c r="M109" s="112" t="s">
        <v>71</v>
      </c>
      <c r="N109" s="112" t="s">
        <v>71</v>
      </c>
      <c r="O109" s="112" t="s">
        <v>71</v>
      </c>
      <c r="P109" s="112" t="s">
        <v>71</v>
      </c>
      <c r="Q109" s="112" t="s">
        <v>71</v>
      </c>
      <c r="R109" s="112" t="s">
        <v>71</v>
      </c>
      <c r="S109" s="172" t="s">
        <v>71</v>
      </c>
      <c r="T109" s="172" t="s">
        <v>71</v>
      </c>
      <c r="U109" s="112" t="s">
        <v>71</v>
      </c>
      <c r="V109" s="112" t="s">
        <v>71</v>
      </c>
      <c r="W109" s="112" t="s">
        <v>71</v>
      </c>
      <c r="X109" s="112" t="s">
        <v>71</v>
      </c>
      <c r="Y109" s="112" t="s">
        <v>71</v>
      </c>
      <c r="Z109" s="112" t="s">
        <v>71</v>
      </c>
      <c r="AA109" s="112" t="s">
        <v>71</v>
      </c>
      <c r="AB109" s="112" t="s">
        <v>71</v>
      </c>
      <c r="AC109" s="112" t="s">
        <v>71</v>
      </c>
      <c r="AD109" s="112" t="s">
        <v>71</v>
      </c>
      <c r="AE109" s="112" t="s">
        <v>71</v>
      </c>
      <c r="AF109" s="112" t="s">
        <v>71</v>
      </c>
      <c r="AG109" s="112" t="s">
        <v>71</v>
      </c>
      <c r="AH109" s="112" t="s">
        <v>71</v>
      </c>
      <c r="AI109" s="112" t="s">
        <v>71</v>
      </c>
      <c r="AJ109" s="113">
        <f>IFERROR(VLOOKUP(CONCATENATE($H109,L109,),'Condicionales '!$D$55:$F$57,3,0)/VLOOKUP($H109,$I$123:L227,$AJ$1,0),0)</f>
        <v>0</v>
      </c>
      <c r="AK109" s="113">
        <f>IFERROR(VLOOKUP(CONCATENATE($H109,M109,),'Condicionales '!$D$55:$F$57,3,0)/VLOOKUP($H109,$I$123:M227,AK$1,0),0)</f>
        <v>0</v>
      </c>
      <c r="AL109" s="113">
        <f>IFERROR(VLOOKUP(CONCATENATE($H109,N109,),'Condicionales '!$D$55:$F$57,3,0)/VLOOKUP($H109,$I$123:N227,AL$1,0),0)</f>
        <v>0</v>
      </c>
      <c r="AM109" s="113">
        <f>IFERROR(VLOOKUP(CONCATENATE($H109,O109,),'Condicionales '!$D$55:$F$57,3,0)/VLOOKUP($H109,$I$123:O227,AM$1,0),0)</f>
        <v>0</v>
      </c>
      <c r="AN109" s="113">
        <f>IFERROR(VLOOKUP(CONCATENATE($H109,P109,),'Condicionales '!$D$55:$F$57,3,0)/VLOOKUP($H109,$I$123:P227,AN$1,0),0)</f>
        <v>0</v>
      </c>
      <c r="AO109" s="113">
        <f>IFERROR(VLOOKUP(CONCATENATE($H109,Q109,),'Condicionales '!$D$55:$F$57,3,0)/VLOOKUP($H109,$I$123:Q227,AO$1,0),0)</f>
        <v>0</v>
      </c>
      <c r="AP109" s="113">
        <f>IFERROR(VLOOKUP(CONCATENATE($H109,R109,),'Condicionales '!$D$55:$F$57,3,0)/VLOOKUP($H109,$I$123:R227,AP$1,0),0)</f>
        <v>0</v>
      </c>
      <c r="AQ109" s="113">
        <f>IFERROR(VLOOKUP(CONCATENATE($H109,S109,),'Condicionales '!$D$55:$F$57,3,0)/VLOOKUP($H109,$I$123:S227,AQ$1,0),0)</f>
        <v>0</v>
      </c>
      <c r="AR109" s="113">
        <f>IFERROR(VLOOKUP(CONCATENATE($H109,T109,),'Condicionales '!$D$55:$F$57,3,0)/VLOOKUP($H109,$I$123:T227,AR$1,0),0)</f>
        <v>0</v>
      </c>
      <c r="AS109" s="113">
        <f>IFERROR(VLOOKUP(CONCATENATE($H109,U109,),'Condicionales '!$D$55:$F$57,3,0)/VLOOKUP($H109,$I$123:U227,AS$1,0),0)</f>
        <v>0</v>
      </c>
      <c r="AT109" s="113">
        <f>IFERROR(VLOOKUP(CONCATENATE($H109,V109,),'Condicionales '!$D$55:$F$57,3,0)/VLOOKUP($H109,$I$123:V227,AT$1,0),0)</f>
        <v>0</v>
      </c>
      <c r="AU109" s="113">
        <f>IFERROR(VLOOKUP(CONCATENATE($H109,W109,),'Condicionales '!$D$55:$F$57,3,0)/VLOOKUP($H109,$I$123:W227,AU$1,0),0)</f>
        <v>0</v>
      </c>
      <c r="AV109" s="113">
        <f>IFERROR(VLOOKUP(CONCATENATE($H109,X109,),'Condicionales '!$D$55:$F$57,3,0)/VLOOKUP($H109,$I$123:X227,AV$1,0),0)</f>
        <v>0</v>
      </c>
      <c r="AW109" s="113">
        <f>IFERROR(VLOOKUP(CONCATENATE($H109,Y109,),'Condicionales '!$D$55:$F$57,3,0)/VLOOKUP($H109,$I$123:Y227,AW$1,0),0)</f>
        <v>0</v>
      </c>
      <c r="AX109" s="113">
        <f>IFERROR(VLOOKUP(CONCATENATE($H109,Z109,),'Condicionales '!$D$55:$F$57,3,0)/VLOOKUP($H109,$I$123:Z227,AX$1,0),0)</f>
        <v>0</v>
      </c>
      <c r="AY109" s="113">
        <f>IFERROR(VLOOKUP(CONCATENATE($H109,AA109,),'Condicionales '!$D$55:$F$57,3,0)/VLOOKUP($H109,$I$123:AA227,AY$1,0),0)</f>
        <v>0</v>
      </c>
      <c r="AZ109" s="113">
        <f>IFERROR(VLOOKUP(CONCATENATE($H109,AB109,),'Condicionales '!$D$55:$F$57,3,0)/VLOOKUP($H109,$I$123:AB227,AZ$1,0),0)</f>
        <v>0</v>
      </c>
      <c r="BA109" s="113">
        <f>IFERROR(VLOOKUP(CONCATENATE($H109,AC109,),'Condicionales '!$D$55:$F$57,3,0)/VLOOKUP($H109,$I$123:AC227,BA$1,0),0)</f>
        <v>0</v>
      </c>
      <c r="BB109" s="113">
        <f>IFERROR(VLOOKUP(CONCATENATE($H109,AD109,),'Condicionales '!$D$55:$F$57,3,0)/VLOOKUP($H109,$I$123:AD227,BB$1,0),0)</f>
        <v>0</v>
      </c>
      <c r="BC109" s="113">
        <f>IFERROR(VLOOKUP(CONCATENATE($H109,AE109,),'Condicionales '!$D$55:$F$57,3,0)/VLOOKUP($H109,$I$123:AE227,BC$1,0),0)</f>
        <v>0</v>
      </c>
      <c r="BD109" s="113">
        <f>IFERROR(VLOOKUP(CONCATENATE($H109,AF109,),'Condicionales '!$D$55:$F$57,3,0)/VLOOKUP($H109,$I$123:AF227,BD$1,0),0)</f>
        <v>0</v>
      </c>
      <c r="BE109" s="113">
        <f>IFERROR(VLOOKUP(CONCATENATE($H109,AG109,),'Condicionales '!$D$55:$F$57,3,0)/VLOOKUP($H109,$I$123:AG227,BE$1,0),0)</f>
        <v>0</v>
      </c>
      <c r="BF109" s="113">
        <f>IFERROR(VLOOKUP(CONCATENATE($H109,AH109,),'Condicionales '!$D$55:$F$57,3,0)/VLOOKUP($H109,$I$123:AH227,BF$1,0),0)</f>
        <v>0</v>
      </c>
      <c r="BG109" s="113">
        <f>IFERROR(VLOOKUP(CONCATENATE($H109,AI109,),'Condicionales '!$D$55:$F$57,3,0)/VLOOKUP($H109,$I$123:AI227,BG$1,0),0)</f>
        <v>0</v>
      </c>
      <c r="BH109" s="121">
        <f t="shared" si="109"/>
        <v>0</v>
      </c>
      <c r="BI109" s="89">
        <f t="shared" si="158"/>
        <v>0</v>
      </c>
      <c r="BJ109" s="121">
        <f t="shared" si="135"/>
        <v>0</v>
      </c>
      <c r="BK109" s="92"/>
      <c r="BL109" s="92"/>
      <c r="BM109" s="92"/>
      <c r="BN109" s="154">
        <f t="shared" si="159"/>
        <v>0</v>
      </c>
      <c r="BO109" s="154">
        <f t="shared" si="160"/>
        <v>0</v>
      </c>
      <c r="BP109" s="154">
        <f t="shared" si="161"/>
        <v>0</v>
      </c>
      <c r="BQ109" s="154">
        <f t="shared" si="162"/>
        <v>0</v>
      </c>
      <c r="BR109" s="154">
        <f t="shared" si="163"/>
        <v>0</v>
      </c>
      <c r="BS109" s="154">
        <f t="shared" si="164"/>
        <v>0</v>
      </c>
      <c r="BT109" s="154">
        <f t="shared" si="165"/>
        <v>0</v>
      </c>
      <c r="BU109" s="154">
        <f t="shared" si="166"/>
        <v>0</v>
      </c>
      <c r="BV109" s="154">
        <f t="shared" si="167"/>
        <v>0</v>
      </c>
      <c r="BW109" s="154">
        <f t="shared" si="168"/>
        <v>0</v>
      </c>
      <c r="BX109" s="154">
        <f t="shared" si="169"/>
        <v>0</v>
      </c>
      <c r="BY109" s="154">
        <f t="shared" si="170"/>
        <v>0</v>
      </c>
      <c r="BZ109" s="154">
        <f t="shared" si="171"/>
        <v>0</v>
      </c>
      <c r="CA109" s="154">
        <f t="shared" si="172"/>
        <v>0</v>
      </c>
      <c r="CB109" s="154">
        <f t="shared" si="173"/>
        <v>0</v>
      </c>
      <c r="CC109" s="154">
        <f t="shared" si="174"/>
        <v>0</v>
      </c>
      <c r="CD109" s="154">
        <f t="shared" si="175"/>
        <v>0</v>
      </c>
      <c r="CE109" s="154">
        <f t="shared" si="176"/>
        <v>0</v>
      </c>
      <c r="CF109" s="154">
        <f t="shared" si="177"/>
        <v>0</v>
      </c>
      <c r="CG109" s="154">
        <f t="shared" si="178"/>
        <v>0</v>
      </c>
      <c r="CH109" s="154">
        <f t="shared" si="179"/>
        <v>0</v>
      </c>
      <c r="CI109" s="154">
        <f t="shared" si="180"/>
        <v>0</v>
      </c>
      <c r="CJ109" s="154">
        <f t="shared" si="180"/>
        <v>0</v>
      </c>
      <c r="CK109" s="154">
        <f t="shared" si="180"/>
        <v>0</v>
      </c>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row>
    <row r="110" spans="1:121" ht="15" customHeight="1" x14ac:dyDescent="0.3">
      <c r="A110" s="104">
        <f>+'OBL. CONTRATO '!A114</f>
        <v>99</v>
      </c>
      <c r="B110" s="104">
        <f>+'OBL. CONTRATO '!B114</f>
        <v>0</v>
      </c>
      <c r="C110" s="104">
        <f>+'OBL. CONTRATO '!C114</f>
        <v>6</v>
      </c>
      <c r="D110" s="104">
        <f>+'OBL. CONTRATO '!D114</f>
        <v>3</v>
      </c>
      <c r="E110" s="104">
        <f>+'OBL. CONTRATO '!F114</f>
        <v>0</v>
      </c>
      <c r="F110" s="104" t="str">
        <f>+'OBL. CONTRATO '!G114</f>
        <v>N/A</v>
      </c>
      <c r="G110" s="115" t="str">
        <f>+'OBL. CONTRATO '!K114</f>
        <v xml:space="preserve">NO </v>
      </c>
      <c r="H110" s="104" t="str">
        <f>+'OBL. CONTRATO '!L114</f>
        <v>TRANSVERSAL</v>
      </c>
      <c r="I110" s="104" t="str">
        <f>+'OBL. CONTRATO '!M114</f>
        <v xml:space="preserve">NO </v>
      </c>
      <c r="J110" s="104" t="str">
        <f>+'OBL. CONTRATO '!N114</f>
        <v xml:space="preserve">NO </v>
      </c>
      <c r="K110" s="104" t="str">
        <f>+'OBL. CONTRATO '!O114</f>
        <v>SCP</v>
      </c>
      <c r="L110" s="112" t="s">
        <v>71</v>
      </c>
      <c r="M110" s="112" t="s">
        <v>71</v>
      </c>
      <c r="N110" s="112" t="s">
        <v>71</v>
      </c>
      <c r="O110" s="112" t="s">
        <v>71</v>
      </c>
      <c r="P110" s="112" t="s">
        <v>71</v>
      </c>
      <c r="Q110" s="112" t="s">
        <v>71</v>
      </c>
      <c r="R110" s="112" t="s">
        <v>71</v>
      </c>
      <c r="S110" s="172" t="s">
        <v>71</v>
      </c>
      <c r="T110" s="172" t="s">
        <v>71</v>
      </c>
      <c r="U110" s="112" t="s">
        <v>71</v>
      </c>
      <c r="V110" s="112" t="s">
        <v>71</v>
      </c>
      <c r="W110" s="112" t="s">
        <v>71</v>
      </c>
      <c r="X110" s="112" t="s">
        <v>71</v>
      </c>
      <c r="Y110" s="112" t="s">
        <v>71</v>
      </c>
      <c r="Z110" s="112" t="s">
        <v>71</v>
      </c>
      <c r="AA110" s="112" t="s">
        <v>71</v>
      </c>
      <c r="AB110" s="112" t="s">
        <v>71</v>
      </c>
      <c r="AC110" s="112" t="s">
        <v>71</v>
      </c>
      <c r="AD110" s="112" t="s">
        <v>71</v>
      </c>
      <c r="AE110" s="112" t="s">
        <v>71</v>
      </c>
      <c r="AF110" s="112" t="s">
        <v>71</v>
      </c>
      <c r="AG110" s="112" t="s">
        <v>71</v>
      </c>
      <c r="AH110" s="112" t="s">
        <v>71</v>
      </c>
      <c r="AI110" s="112" t="s">
        <v>71</v>
      </c>
      <c r="AJ110" s="113">
        <f>IFERROR(VLOOKUP(CONCATENATE($H110,L110,),'Condicionales '!$D$55:$F$57,3,0)/VLOOKUP($H110,$I$123:L228,$AJ$1,0),0)</f>
        <v>0</v>
      </c>
      <c r="AK110" s="113">
        <f>IFERROR(VLOOKUP(CONCATENATE($H110,M110,),'Condicionales '!$D$55:$F$57,3,0)/VLOOKUP($H110,$I$123:M228,AK$1,0),0)</f>
        <v>0</v>
      </c>
      <c r="AL110" s="113">
        <f>IFERROR(VLOOKUP(CONCATENATE($H110,N110,),'Condicionales '!$D$55:$F$57,3,0)/VLOOKUP($H110,$I$123:N228,AL$1,0),0)</f>
        <v>0</v>
      </c>
      <c r="AM110" s="113">
        <f>IFERROR(VLOOKUP(CONCATENATE($H110,O110,),'Condicionales '!$D$55:$F$57,3,0)/VLOOKUP($H110,$I$123:O228,AM$1,0),0)</f>
        <v>0</v>
      </c>
      <c r="AN110" s="113">
        <f>IFERROR(VLOOKUP(CONCATENATE($H110,P110,),'Condicionales '!$D$55:$F$57,3,0)/VLOOKUP($H110,$I$123:P228,AN$1,0),0)</f>
        <v>0</v>
      </c>
      <c r="AO110" s="113">
        <f>IFERROR(VLOOKUP(CONCATENATE($H110,Q110,),'Condicionales '!$D$55:$F$57,3,0)/VLOOKUP($H110,$I$123:Q228,AO$1,0),0)</f>
        <v>0</v>
      </c>
      <c r="AP110" s="113">
        <f>IFERROR(VLOOKUP(CONCATENATE($H110,R110,),'Condicionales '!$D$55:$F$57,3,0)/VLOOKUP($H110,$I$123:R228,AP$1,0),0)</f>
        <v>0</v>
      </c>
      <c r="AQ110" s="113">
        <f>IFERROR(VLOOKUP(CONCATENATE($H110,S110,),'Condicionales '!$D$55:$F$57,3,0)/VLOOKUP($H110,$I$123:S228,AQ$1,0),0)</f>
        <v>0</v>
      </c>
      <c r="AR110" s="113">
        <f>IFERROR(VLOOKUP(CONCATENATE($H110,T110,),'Condicionales '!$D$55:$F$57,3,0)/VLOOKUP($H110,$I$123:T228,AR$1,0),0)</f>
        <v>0</v>
      </c>
      <c r="AS110" s="113">
        <f>IFERROR(VLOOKUP(CONCATENATE($H110,U110,),'Condicionales '!$D$55:$F$57,3,0)/VLOOKUP($H110,$I$123:U228,AS$1,0),0)</f>
        <v>0</v>
      </c>
      <c r="AT110" s="113">
        <f>IFERROR(VLOOKUP(CONCATENATE($H110,V110,),'Condicionales '!$D$55:$F$57,3,0)/VLOOKUP($H110,$I$123:V228,AT$1,0),0)</f>
        <v>0</v>
      </c>
      <c r="AU110" s="113">
        <f>IFERROR(VLOOKUP(CONCATENATE($H110,W110,),'Condicionales '!$D$55:$F$57,3,0)/VLOOKUP($H110,$I$123:W228,AU$1,0),0)</f>
        <v>0</v>
      </c>
      <c r="AV110" s="113">
        <f>IFERROR(VLOOKUP(CONCATENATE($H110,X110,),'Condicionales '!$D$55:$F$57,3,0)/VLOOKUP($H110,$I$123:X228,AV$1,0),0)</f>
        <v>0</v>
      </c>
      <c r="AW110" s="113">
        <f>IFERROR(VLOOKUP(CONCATENATE($H110,Y110,),'Condicionales '!$D$55:$F$57,3,0)/VLOOKUP($H110,$I$123:Y228,AW$1,0),0)</f>
        <v>0</v>
      </c>
      <c r="AX110" s="113">
        <f>IFERROR(VLOOKUP(CONCATENATE($H110,Z110,),'Condicionales '!$D$55:$F$57,3,0)/VLOOKUP($H110,$I$123:Z228,AX$1,0),0)</f>
        <v>0</v>
      </c>
      <c r="AY110" s="113">
        <f>IFERROR(VLOOKUP(CONCATENATE($H110,AA110,),'Condicionales '!$D$55:$F$57,3,0)/VLOOKUP($H110,$I$123:AA228,AY$1,0),0)</f>
        <v>0</v>
      </c>
      <c r="AZ110" s="113">
        <f>IFERROR(VLOOKUP(CONCATENATE($H110,AB110,),'Condicionales '!$D$55:$F$57,3,0)/VLOOKUP($H110,$I$123:AB228,AZ$1,0),0)</f>
        <v>0</v>
      </c>
      <c r="BA110" s="113">
        <f>IFERROR(VLOOKUP(CONCATENATE($H110,AC110,),'Condicionales '!$D$55:$F$57,3,0)/VLOOKUP($H110,$I$123:AC228,BA$1,0),0)</f>
        <v>0</v>
      </c>
      <c r="BB110" s="113">
        <f>IFERROR(VLOOKUP(CONCATENATE($H110,AD110,),'Condicionales '!$D$55:$F$57,3,0)/VLOOKUP($H110,$I$123:AD228,BB$1,0),0)</f>
        <v>0</v>
      </c>
      <c r="BC110" s="113">
        <f>IFERROR(VLOOKUP(CONCATENATE($H110,AE110,),'Condicionales '!$D$55:$F$57,3,0)/VLOOKUP($H110,$I$123:AE228,BC$1,0),0)</f>
        <v>0</v>
      </c>
      <c r="BD110" s="113">
        <f>IFERROR(VLOOKUP(CONCATENATE($H110,AF110,),'Condicionales '!$D$55:$F$57,3,0)/VLOOKUP($H110,$I$123:AF228,BD$1,0),0)</f>
        <v>0</v>
      </c>
      <c r="BE110" s="113">
        <f>IFERROR(VLOOKUP(CONCATENATE($H110,AG110,),'Condicionales '!$D$55:$F$57,3,0)/VLOOKUP($H110,$I$123:AG228,BE$1,0),0)</f>
        <v>0</v>
      </c>
      <c r="BF110" s="113">
        <f>IFERROR(VLOOKUP(CONCATENATE($H110,AH110,),'Condicionales '!$D$55:$F$57,3,0)/VLOOKUP($H110,$I$123:AH228,BF$1,0),0)</f>
        <v>0</v>
      </c>
      <c r="BG110" s="113">
        <f>IFERROR(VLOOKUP(CONCATENATE($H110,AI110,),'Condicionales '!$D$55:$F$57,3,0)/VLOOKUP($H110,$I$123:AI228,BG$1,0),0)</f>
        <v>0</v>
      </c>
      <c r="BH110" s="121">
        <f t="shared" si="109"/>
        <v>0</v>
      </c>
      <c r="BI110" s="89">
        <f t="shared" si="158"/>
        <v>0</v>
      </c>
      <c r="BJ110" s="121">
        <f t="shared" si="135"/>
        <v>0</v>
      </c>
      <c r="BK110" s="92"/>
      <c r="BL110" s="92"/>
      <c r="BM110" s="92"/>
      <c r="BN110" s="154">
        <f t="shared" si="159"/>
        <v>0</v>
      </c>
      <c r="BO110" s="154">
        <f t="shared" si="160"/>
        <v>0</v>
      </c>
      <c r="BP110" s="154">
        <f t="shared" si="161"/>
        <v>0</v>
      </c>
      <c r="BQ110" s="154">
        <f t="shared" si="162"/>
        <v>0</v>
      </c>
      <c r="BR110" s="154">
        <f t="shared" si="163"/>
        <v>0</v>
      </c>
      <c r="BS110" s="154">
        <f t="shared" si="164"/>
        <v>0</v>
      </c>
      <c r="BT110" s="154">
        <f t="shared" si="165"/>
        <v>0</v>
      </c>
      <c r="BU110" s="154">
        <f t="shared" si="166"/>
        <v>0</v>
      </c>
      <c r="BV110" s="154">
        <f t="shared" si="167"/>
        <v>0</v>
      </c>
      <c r="BW110" s="154">
        <f t="shared" si="168"/>
        <v>0</v>
      </c>
      <c r="BX110" s="154">
        <f t="shared" si="169"/>
        <v>0</v>
      </c>
      <c r="BY110" s="154">
        <f t="shared" si="170"/>
        <v>0</v>
      </c>
      <c r="BZ110" s="154">
        <f t="shared" si="171"/>
        <v>0</v>
      </c>
      <c r="CA110" s="154">
        <f t="shared" si="172"/>
        <v>0</v>
      </c>
      <c r="CB110" s="154">
        <f t="shared" si="173"/>
        <v>0</v>
      </c>
      <c r="CC110" s="154">
        <f t="shared" si="174"/>
        <v>0</v>
      </c>
      <c r="CD110" s="154">
        <f t="shared" si="175"/>
        <v>0</v>
      </c>
      <c r="CE110" s="154">
        <f t="shared" si="176"/>
        <v>0</v>
      </c>
      <c r="CF110" s="154">
        <f t="shared" si="177"/>
        <v>0</v>
      </c>
      <c r="CG110" s="154">
        <f t="shared" si="178"/>
        <v>0</v>
      </c>
      <c r="CH110" s="154">
        <f t="shared" si="179"/>
        <v>0</v>
      </c>
      <c r="CI110" s="154">
        <f t="shared" si="180"/>
        <v>0</v>
      </c>
      <c r="CJ110" s="154">
        <f t="shared" si="180"/>
        <v>0</v>
      </c>
      <c r="CK110" s="154">
        <f t="shared" si="180"/>
        <v>0</v>
      </c>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row>
    <row r="111" spans="1:121" ht="15" customHeight="1" x14ac:dyDescent="0.3">
      <c r="A111" s="104">
        <f>+'OBL. CONTRATO '!A115</f>
        <v>100</v>
      </c>
      <c r="B111" s="104">
        <f>+'OBL. CONTRATO '!B115</f>
        <v>0</v>
      </c>
      <c r="C111" s="104">
        <f>+'OBL. CONTRATO '!C115</f>
        <v>6</v>
      </c>
      <c r="D111" s="104">
        <f>+'OBL. CONTRATO '!D115</f>
        <v>4</v>
      </c>
      <c r="E111" s="104">
        <f>+'OBL. CONTRATO '!F115</f>
        <v>0</v>
      </c>
      <c r="F111" s="104" t="str">
        <f>+'OBL. CONTRATO '!G115</f>
        <v>N/A</v>
      </c>
      <c r="G111" s="115" t="str">
        <f>+'OBL. CONTRATO '!K115</f>
        <v xml:space="preserve">NO </v>
      </c>
      <c r="H111" s="104" t="str">
        <f>+'OBL. CONTRATO '!L115</f>
        <v>TRANSVERSAL</v>
      </c>
      <c r="I111" s="104" t="str">
        <f>+'OBL. CONTRATO '!M115</f>
        <v xml:space="preserve">NO </v>
      </c>
      <c r="J111" s="104" t="str">
        <f>+'OBL. CONTRATO '!N115</f>
        <v xml:space="preserve">NO </v>
      </c>
      <c r="K111" s="104" t="str">
        <f>+'OBL. CONTRATO '!O115</f>
        <v>SCP</v>
      </c>
      <c r="L111" s="112" t="s">
        <v>71</v>
      </c>
      <c r="M111" s="112" t="s">
        <v>71</v>
      </c>
      <c r="N111" s="112" t="s">
        <v>71</v>
      </c>
      <c r="O111" s="112" t="s">
        <v>71</v>
      </c>
      <c r="P111" s="112" t="s">
        <v>71</v>
      </c>
      <c r="Q111" s="112" t="s">
        <v>71</v>
      </c>
      <c r="R111" s="112" t="s">
        <v>71</v>
      </c>
      <c r="S111" s="172" t="s">
        <v>71</v>
      </c>
      <c r="T111" s="172" t="s">
        <v>71</v>
      </c>
      <c r="U111" s="112" t="s">
        <v>71</v>
      </c>
      <c r="V111" s="112" t="s">
        <v>71</v>
      </c>
      <c r="W111" s="112" t="s">
        <v>71</v>
      </c>
      <c r="X111" s="112" t="s">
        <v>71</v>
      </c>
      <c r="Y111" s="112" t="s">
        <v>71</v>
      </c>
      <c r="Z111" s="112" t="s">
        <v>71</v>
      </c>
      <c r="AA111" s="112" t="s">
        <v>71</v>
      </c>
      <c r="AB111" s="112" t="s">
        <v>71</v>
      </c>
      <c r="AC111" s="112" t="s">
        <v>71</v>
      </c>
      <c r="AD111" s="112" t="s">
        <v>71</v>
      </c>
      <c r="AE111" s="112" t="s">
        <v>71</v>
      </c>
      <c r="AF111" s="112" t="s">
        <v>71</v>
      </c>
      <c r="AG111" s="112" t="s">
        <v>71</v>
      </c>
      <c r="AH111" s="112" t="s">
        <v>71</v>
      </c>
      <c r="AI111" s="112" t="s">
        <v>71</v>
      </c>
      <c r="AJ111" s="113">
        <f>IFERROR(VLOOKUP(CONCATENATE($H111,L111,),'Condicionales '!$D$55:$F$57,3,0)/VLOOKUP($H111,$I$123:L229,$AJ$1,0),0)</f>
        <v>0</v>
      </c>
      <c r="AK111" s="113">
        <f>IFERROR(VLOOKUP(CONCATENATE($H111,M111,),'Condicionales '!$D$55:$F$57,3,0)/VLOOKUP($H111,$I$123:M229,AK$1,0),0)</f>
        <v>0</v>
      </c>
      <c r="AL111" s="113">
        <f>IFERROR(VLOOKUP(CONCATENATE($H111,N111,),'Condicionales '!$D$55:$F$57,3,0)/VLOOKUP($H111,$I$123:N229,AL$1,0),0)</f>
        <v>0</v>
      </c>
      <c r="AM111" s="113">
        <f>IFERROR(VLOOKUP(CONCATENATE($H111,O111,),'Condicionales '!$D$55:$F$57,3,0)/VLOOKUP($H111,$I$123:O229,AM$1,0),0)</f>
        <v>0</v>
      </c>
      <c r="AN111" s="113">
        <f>IFERROR(VLOOKUP(CONCATENATE($H111,P111,),'Condicionales '!$D$55:$F$57,3,0)/VLOOKUP($H111,$I$123:P229,AN$1,0),0)</f>
        <v>0</v>
      </c>
      <c r="AO111" s="113">
        <f>IFERROR(VLOOKUP(CONCATENATE($H111,Q111,),'Condicionales '!$D$55:$F$57,3,0)/VLOOKUP($H111,$I$123:Q229,AO$1,0),0)</f>
        <v>0</v>
      </c>
      <c r="AP111" s="113">
        <f>IFERROR(VLOOKUP(CONCATENATE($H111,R111,),'Condicionales '!$D$55:$F$57,3,0)/VLOOKUP($H111,$I$123:R229,AP$1,0),0)</f>
        <v>0</v>
      </c>
      <c r="AQ111" s="113">
        <f>IFERROR(VLOOKUP(CONCATENATE($H111,S111,),'Condicionales '!$D$55:$F$57,3,0)/VLOOKUP($H111,$I$123:S229,AQ$1,0),0)</f>
        <v>0</v>
      </c>
      <c r="AR111" s="113">
        <f>IFERROR(VLOOKUP(CONCATENATE($H111,T111,),'Condicionales '!$D$55:$F$57,3,0)/VLOOKUP($H111,$I$123:T229,AR$1,0),0)</f>
        <v>0</v>
      </c>
      <c r="AS111" s="113">
        <f>IFERROR(VLOOKUP(CONCATENATE($H111,U111,),'Condicionales '!$D$55:$F$57,3,0)/VLOOKUP($H111,$I$123:U229,AS$1,0),0)</f>
        <v>0</v>
      </c>
      <c r="AT111" s="113">
        <f>IFERROR(VLOOKUP(CONCATENATE($H111,V111,),'Condicionales '!$D$55:$F$57,3,0)/VLOOKUP($H111,$I$123:V229,AT$1,0),0)</f>
        <v>0</v>
      </c>
      <c r="AU111" s="113">
        <f>IFERROR(VLOOKUP(CONCATENATE($H111,W111,),'Condicionales '!$D$55:$F$57,3,0)/VLOOKUP($H111,$I$123:W229,AU$1,0),0)</f>
        <v>0</v>
      </c>
      <c r="AV111" s="113">
        <f>IFERROR(VLOOKUP(CONCATENATE($H111,X111,),'Condicionales '!$D$55:$F$57,3,0)/VLOOKUP($H111,$I$123:X229,AV$1,0),0)</f>
        <v>0</v>
      </c>
      <c r="AW111" s="113">
        <f>IFERROR(VLOOKUP(CONCATENATE($H111,Y111,),'Condicionales '!$D$55:$F$57,3,0)/VLOOKUP($H111,$I$123:Y229,AW$1,0),0)</f>
        <v>0</v>
      </c>
      <c r="AX111" s="113">
        <f>IFERROR(VLOOKUP(CONCATENATE($H111,Z111,),'Condicionales '!$D$55:$F$57,3,0)/VLOOKUP($H111,$I$123:Z229,AX$1,0),0)</f>
        <v>0</v>
      </c>
      <c r="AY111" s="113">
        <f>IFERROR(VLOOKUP(CONCATENATE($H111,AA111,),'Condicionales '!$D$55:$F$57,3,0)/VLOOKUP($H111,$I$123:AA229,AY$1,0),0)</f>
        <v>0</v>
      </c>
      <c r="AZ111" s="113">
        <f>IFERROR(VLOOKUP(CONCATENATE($H111,AB111,),'Condicionales '!$D$55:$F$57,3,0)/VLOOKUP($H111,$I$123:AB229,AZ$1,0),0)</f>
        <v>0</v>
      </c>
      <c r="BA111" s="113">
        <f>IFERROR(VLOOKUP(CONCATENATE($H111,AC111,),'Condicionales '!$D$55:$F$57,3,0)/VLOOKUP($H111,$I$123:AC229,BA$1,0),0)</f>
        <v>0</v>
      </c>
      <c r="BB111" s="113">
        <f>IFERROR(VLOOKUP(CONCATENATE($H111,AD111,),'Condicionales '!$D$55:$F$57,3,0)/VLOOKUP($H111,$I$123:AD229,BB$1,0),0)</f>
        <v>0</v>
      </c>
      <c r="BC111" s="113">
        <f>IFERROR(VLOOKUP(CONCATENATE($H111,AE111,),'Condicionales '!$D$55:$F$57,3,0)/VLOOKUP($H111,$I$123:AE229,BC$1,0),0)</f>
        <v>0</v>
      </c>
      <c r="BD111" s="113">
        <f>IFERROR(VLOOKUP(CONCATENATE($H111,AF111,),'Condicionales '!$D$55:$F$57,3,0)/VLOOKUP($H111,$I$123:AF229,BD$1,0),0)</f>
        <v>0</v>
      </c>
      <c r="BE111" s="113">
        <f>IFERROR(VLOOKUP(CONCATENATE($H111,AG111,),'Condicionales '!$D$55:$F$57,3,0)/VLOOKUP($H111,$I$123:AG229,BE$1,0),0)</f>
        <v>0</v>
      </c>
      <c r="BF111" s="113">
        <f>IFERROR(VLOOKUP(CONCATENATE($H111,AH111,),'Condicionales '!$D$55:$F$57,3,0)/VLOOKUP($H111,$I$123:AH229,BF$1,0),0)</f>
        <v>0</v>
      </c>
      <c r="BG111" s="113">
        <f>IFERROR(VLOOKUP(CONCATENATE($H111,AI111,),'Condicionales '!$D$55:$F$57,3,0)/VLOOKUP($H111,$I$123:AI229,BG$1,0),0)</f>
        <v>0</v>
      </c>
      <c r="BH111" s="121">
        <f t="shared" si="109"/>
        <v>0</v>
      </c>
      <c r="BI111" s="89">
        <f t="shared" si="158"/>
        <v>0</v>
      </c>
      <c r="BJ111" s="121">
        <f t="shared" si="135"/>
        <v>0</v>
      </c>
      <c r="BK111" s="92"/>
      <c r="BL111" s="92"/>
      <c r="BM111" s="92"/>
      <c r="BN111" s="154">
        <f t="shared" si="159"/>
        <v>0</v>
      </c>
      <c r="BO111" s="154">
        <f t="shared" si="160"/>
        <v>0</v>
      </c>
      <c r="BP111" s="154">
        <f t="shared" si="161"/>
        <v>0</v>
      </c>
      <c r="BQ111" s="154">
        <f t="shared" si="162"/>
        <v>0</v>
      </c>
      <c r="BR111" s="154">
        <f t="shared" si="163"/>
        <v>0</v>
      </c>
      <c r="BS111" s="154">
        <f t="shared" si="164"/>
        <v>0</v>
      </c>
      <c r="BT111" s="154">
        <f t="shared" si="165"/>
        <v>0</v>
      </c>
      <c r="BU111" s="154">
        <f t="shared" si="166"/>
        <v>0</v>
      </c>
      <c r="BV111" s="154">
        <f t="shared" si="167"/>
        <v>0</v>
      </c>
      <c r="BW111" s="154">
        <f t="shared" si="168"/>
        <v>0</v>
      </c>
      <c r="BX111" s="154">
        <f t="shared" si="169"/>
        <v>0</v>
      </c>
      <c r="BY111" s="154">
        <f t="shared" si="170"/>
        <v>0</v>
      </c>
      <c r="BZ111" s="154">
        <f t="shared" si="171"/>
        <v>0</v>
      </c>
      <c r="CA111" s="154">
        <f t="shared" si="172"/>
        <v>0</v>
      </c>
      <c r="CB111" s="154">
        <f t="shared" si="173"/>
        <v>0</v>
      </c>
      <c r="CC111" s="154">
        <f t="shared" si="174"/>
        <v>0</v>
      </c>
      <c r="CD111" s="154">
        <f t="shared" si="175"/>
        <v>0</v>
      </c>
      <c r="CE111" s="154">
        <f t="shared" si="176"/>
        <v>0</v>
      </c>
      <c r="CF111" s="154">
        <f t="shared" si="177"/>
        <v>0</v>
      </c>
      <c r="CG111" s="154">
        <f t="shared" si="178"/>
        <v>0</v>
      </c>
      <c r="CH111" s="154">
        <f t="shared" si="179"/>
        <v>0</v>
      </c>
      <c r="CI111" s="154">
        <f t="shared" si="180"/>
        <v>0</v>
      </c>
      <c r="CJ111" s="154">
        <f t="shared" si="180"/>
        <v>0</v>
      </c>
      <c r="CK111" s="154">
        <f t="shared" si="180"/>
        <v>0</v>
      </c>
      <c r="CL111" s="92"/>
      <c r="CM111" s="92"/>
      <c r="CN111" s="92"/>
      <c r="CO111" s="92"/>
      <c r="CP111" s="92"/>
      <c r="CQ111" s="92"/>
      <c r="CR111" s="92"/>
      <c r="CS111" s="92"/>
      <c r="CT111" s="92"/>
      <c r="CU111" s="92"/>
      <c r="CV111" s="92"/>
      <c r="CW111" s="92"/>
      <c r="CX111" s="92"/>
      <c r="CY111" s="92"/>
      <c r="CZ111" s="92"/>
      <c r="DA111" s="92"/>
      <c r="DB111" s="92"/>
      <c r="DC111" s="92"/>
      <c r="DD111" s="92"/>
      <c r="DE111" s="92"/>
      <c r="DF111" s="92"/>
      <c r="DG111" s="92"/>
      <c r="DH111" s="92"/>
      <c r="DI111" s="92"/>
      <c r="DJ111" s="92"/>
      <c r="DK111" s="92"/>
    </row>
    <row r="112" spans="1:121" ht="15" customHeight="1" x14ac:dyDescent="0.3">
      <c r="A112" s="104">
        <f>+'OBL. CONTRATO '!A116</f>
        <v>101</v>
      </c>
      <c r="B112" s="104">
        <f>+'OBL. CONTRATO '!B116</f>
        <v>0</v>
      </c>
      <c r="C112" s="104">
        <f>+'OBL. CONTRATO '!C116</f>
        <v>6</v>
      </c>
      <c r="D112" s="104">
        <f>+'OBL. CONTRATO '!D116</f>
        <v>5</v>
      </c>
      <c r="E112" s="104">
        <f>+'OBL. CONTRATO '!F116</f>
        <v>0</v>
      </c>
      <c r="F112" s="104" t="str">
        <f>+'OBL. CONTRATO '!G116</f>
        <v>N/A</v>
      </c>
      <c r="G112" s="115" t="str">
        <f>+'OBL. CONTRATO '!K116</f>
        <v xml:space="preserve">NO </v>
      </c>
      <c r="H112" s="104" t="str">
        <f>+'OBL. CONTRATO '!L116</f>
        <v>TRANSVERSAL</v>
      </c>
      <c r="I112" s="104" t="str">
        <f>+'OBL. CONTRATO '!M116</f>
        <v xml:space="preserve">NO </v>
      </c>
      <c r="J112" s="104" t="str">
        <f>+'OBL. CONTRATO '!N116</f>
        <v xml:space="preserve">NO </v>
      </c>
      <c r="K112" s="104" t="str">
        <f>+'OBL. CONTRATO '!O116</f>
        <v>SCP</v>
      </c>
      <c r="L112" s="112" t="s">
        <v>71</v>
      </c>
      <c r="M112" s="112" t="s">
        <v>71</v>
      </c>
      <c r="N112" s="112" t="s">
        <v>71</v>
      </c>
      <c r="O112" s="112" t="s">
        <v>71</v>
      </c>
      <c r="P112" s="112" t="s">
        <v>71</v>
      </c>
      <c r="Q112" s="112" t="s">
        <v>71</v>
      </c>
      <c r="R112" s="112" t="s">
        <v>71</v>
      </c>
      <c r="S112" s="172" t="s">
        <v>71</v>
      </c>
      <c r="T112" s="172" t="s">
        <v>71</v>
      </c>
      <c r="U112" s="112" t="s">
        <v>71</v>
      </c>
      <c r="V112" s="112" t="s">
        <v>71</v>
      </c>
      <c r="W112" s="112" t="s">
        <v>71</v>
      </c>
      <c r="X112" s="112" t="s">
        <v>71</v>
      </c>
      <c r="Y112" s="112" t="s">
        <v>71</v>
      </c>
      <c r="Z112" s="112" t="s">
        <v>71</v>
      </c>
      <c r="AA112" s="112" t="s">
        <v>71</v>
      </c>
      <c r="AB112" s="112" t="s">
        <v>71</v>
      </c>
      <c r="AC112" s="112" t="s">
        <v>71</v>
      </c>
      <c r="AD112" s="112" t="s">
        <v>71</v>
      </c>
      <c r="AE112" s="112" t="s">
        <v>71</v>
      </c>
      <c r="AF112" s="112" t="s">
        <v>71</v>
      </c>
      <c r="AG112" s="112" t="s">
        <v>71</v>
      </c>
      <c r="AH112" s="112" t="s">
        <v>71</v>
      </c>
      <c r="AI112" s="112" t="s">
        <v>71</v>
      </c>
      <c r="AJ112" s="113">
        <f>IFERROR(VLOOKUP(CONCATENATE($H112,L112,),'Condicionales '!$D$55:$F$57,3,0)/VLOOKUP($H112,$I$123:L230,$AJ$1,0),0)</f>
        <v>0</v>
      </c>
      <c r="AK112" s="113">
        <f>IFERROR(VLOOKUP(CONCATENATE($H112,M112,),'Condicionales '!$D$55:$F$57,3,0)/VLOOKUP($H112,$I$123:M230,AK$1,0),0)</f>
        <v>0</v>
      </c>
      <c r="AL112" s="113">
        <f>IFERROR(VLOOKUP(CONCATENATE($H112,N112,),'Condicionales '!$D$55:$F$57,3,0)/VLOOKUP($H112,$I$123:N230,AL$1,0),0)</f>
        <v>0</v>
      </c>
      <c r="AM112" s="113">
        <f>IFERROR(VLOOKUP(CONCATENATE($H112,O112,),'Condicionales '!$D$55:$F$57,3,0)/VLOOKUP($H112,$I$123:O230,AM$1,0),0)</f>
        <v>0</v>
      </c>
      <c r="AN112" s="113">
        <f>IFERROR(VLOOKUP(CONCATENATE($H112,P112,),'Condicionales '!$D$55:$F$57,3,0)/VLOOKUP($H112,$I$123:P230,AN$1,0),0)</f>
        <v>0</v>
      </c>
      <c r="AO112" s="113">
        <f>IFERROR(VLOOKUP(CONCATENATE($H112,Q112,),'Condicionales '!$D$55:$F$57,3,0)/VLOOKUP($H112,$I$123:Q230,AO$1,0),0)</f>
        <v>0</v>
      </c>
      <c r="AP112" s="113">
        <f>IFERROR(VLOOKUP(CONCATENATE($H112,R112,),'Condicionales '!$D$55:$F$57,3,0)/VLOOKUP($H112,$I$123:R230,AP$1,0),0)</f>
        <v>0</v>
      </c>
      <c r="AQ112" s="113">
        <f>IFERROR(VLOOKUP(CONCATENATE($H112,S112,),'Condicionales '!$D$55:$F$57,3,0)/VLOOKUP($H112,$I$123:S230,AQ$1,0),0)</f>
        <v>0</v>
      </c>
      <c r="AR112" s="113">
        <f>IFERROR(VLOOKUP(CONCATENATE($H112,T112,),'Condicionales '!$D$55:$F$57,3,0)/VLOOKUP($H112,$I$123:T230,AR$1,0),0)</f>
        <v>0</v>
      </c>
      <c r="AS112" s="113">
        <f>IFERROR(VLOOKUP(CONCATENATE($H112,U112,),'Condicionales '!$D$55:$F$57,3,0)/VLOOKUP($H112,$I$123:U230,AS$1,0),0)</f>
        <v>0</v>
      </c>
      <c r="AT112" s="113">
        <f>IFERROR(VLOOKUP(CONCATENATE($H112,V112,),'Condicionales '!$D$55:$F$57,3,0)/VLOOKUP($H112,$I$123:V230,AT$1,0),0)</f>
        <v>0</v>
      </c>
      <c r="AU112" s="113">
        <f>IFERROR(VLOOKUP(CONCATENATE($H112,W112,),'Condicionales '!$D$55:$F$57,3,0)/VLOOKUP($H112,$I$123:W230,AU$1,0),0)</f>
        <v>0</v>
      </c>
      <c r="AV112" s="113">
        <f>IFERROR(VLOOKUP(CONCATENATE($H112,X112,),'Condicionales '!$D$55:$F$57,3,0)/VLOOKUP($H112,$I$123:X230,AV$1,0),0)</f>
        <v>0</v>
      </c>
      <c r="AW112" s="113">
        <f>IFERROR(VLOOKUP(CONCATENATE($H112,Y112,),'Condicionales '!$D$55:$F$57,3,0)/VLOOKUP($H112,$I$123:Y230,AW$1,0),0)</f>
        <v>0</v>
      </c>
      <c r="AX112" s="113">
        <f>IFERROR(VLOOKUP(CONCATENATE($H112,Z112,),'Condicionales '!$D$55:$F$57,3,0)/VLOOKUP($H112,$I$123:Z230,AX$1,0),0)</f>
        <v>0</v>
      </c>
      <c r="AY112" s="113">
        <f>IFERROR(VLOOKUP(CONCATENATE($H112,AA112,),'Condicionales '!$D$55:$F$57,3,0)/VLOOKUP($H112,$I$123:AA230,AY$1,0),0)</f>
        <v>0</v>
      </c>
      <c r="AZ112" s="113">
        <f>IFERROR(VLOOKUP(CONCATENATE($H112,AB112,),'Condicionales '!$D$55:$F$57,3,0)/VLOOKUP($H112,$I$123:AB230,AZ$1,0),0)</f>
        <v>0</v>
      </c>
      <c r="BA112" s="113">
        <f>IFERROR(VLOOKUP(CONCATENATE($H112,AC112,),'Condicionales '!$D$55:$F$57,3,0)/VLOOKUP($H112,$I$123:AC230,BA$1,0),0)</f>
        <v>0</v>
      </c>
      <c r="BB112" s="113">
        <f>IFERROR(VLOOKUP(CONCATENATE($H112,AD112,),'Condicionales '!$D$55:$F$57,3,0)/VLOOKUP($H112,$I$123:AD230,BB$1,0),0)</f>
        <v>0</v>
      </c>
      <c r="BC112" s="113">
        <f>IFERROR(VLOOKUP(CONCATENATE($H112,AE112,),'Condicionales '!$D$55:$F$57,3,0)/VLOOKUP($H112,$I$123:AE230,BC$1,0),0)</f>
        <v>0</v>
      </c>
      <c r="BD112" s="113">
        <f>IFERROR(VLOOKUP(CONCATENATE($H112,AF112,),'Condicionales '!$D$55:$F$57,3,0)/VLOOKUP($H112,$I$123:AF230,BD$1,0),0)</f>
        <v>0</v>
      </c>
      <c r="BE112" s="113">
        <f>IFERROR(VLOOKUP(CONCATENATE($H112,AG112,),'Condicionales '!$D$55:$F$57,3,0)/VLOOKUP($H112,$I$123:AG230,BE$1,0),0)</f>
        <v>0</v>
      </c>
      <c r="BF112" s="113">
        <f>IFERROR(VLOOKUP(CONCATENATE($H112,AH112,),'Condicionales '!$D$55:$F$57,3,0)/VLOOKUP($H112,$I$123:AH230,BF$1,0),0)</f>
        <v>0</v>
      </c>
      <c r="BG112" s="113">
        <f>IFERROR(VLOOKUP(CONCATENATE($H112,AI112,),'Condicionales '!$D$55:$F$57,3,0)/VLOOKUP($H112,$I$123:AI230,BG$1,0),0)</f>
        <v>0</v>
      </c>
      <c r="BH112" s="121">
        <f t="shared" si="109"/>
        <v>0</v>
      </c>
      <c r="BI112" s="89">
        <f t="shared" si="158"/>
        <v>0</v>
      </c>
      <c r="BJ112" s="121">
        <f t="shared" si="135"/>
        <v>0</v>
      </c>
      <c r="BK112" s="92"/>
      <c r="BL112" s="92"/>
      <c r="BM112" s="92"/>
      <c r="BN112" s="154">
        <f t="shared" si="159"/>
        <v>0</v>
      </c>
      <c r="BO112" s="154">
        <f t="shared" si="160"/>
        <v>0</v>
      </c>
      <c r="BP112" s="154">
        <f t="shared" si="161"/>
        <v>0</v>
      </c>
      <c r="BQ112" s="154">
        <f t="shared" si="162"/>
        <v>0</v>
      </c>
      <c r="BR112" s="154">
        <f t="shared" si="163"/>
        <v>0</v>
      </c>
      <c r="BS112" s="154">
        <f t="shared" si="164"/>
        <v>0</v>
      </c>
      <c r="BT112" s="154">
        <f t="shared" si="165"/>
        <v>0</v>
      </c>
      <c r="BU112" s="154">
        <f t="shared" si="166"/>
        <v>0</v>
      </c>
      <c r="BV112" s="154">
        <f t="shared" si="167"/>
        <v>0</v>
      </c>
      <c r="BW112" s="154">
        <f t="shared" si="168"/>
        <v>0</v>
      </c>
      <c r="BX112" s="154">
        <f t="shared" si="169"/>
        <v>0</v>
      </c>
      <c r="BY112" s="154">
        <f t="shared" si="170"/>
        <v>0</v>
      </c>
      <c r="BZ112" s="154">
        <f t="shared" si="171"/>
        <v>0</v>
      </c>
      <c r="CA112" s="154">
        <f t="shared" si="172"/>
        <v>0</v>
      </c>
      <c r="CB112" s="154">
        <f t="shared" si="173"/>
        <v>0</v>
      </c>
      <c r="CC112" s="154">
        <f t="shared" si="174"/>
        <v>0</v>
      </c>
      <c r="CD112" s="154">
        <f t="shared" si="175"/>
        <v>0</v>
      </c>
      <c r="CE112" s="154">
        <f t="shared" si="176"/>
        <v>0</v>
      </c>
      <c r="CF112" s="154">
        <f t="shared" si="177"/>
        <v>0</v>
      </c>
      <c r="CG112" s="154">
        <f t="shared" si="178"/>
        <v>0</v>
      </c>
      <c r="CH112" s="154">
        <f t="shared" si="179"/>
        <v>0</v>
      </c>
      <c r="CI112" s="154">
        <f t="shared" si="180"/>
        <v>0</v>
      </c>
      <c r="CJ112" s="154">
        <f t="shared" si="180"/>
        <v>0</v>
      </c>
      <c r="CK112" s="154">
        <f t="shared" si="180"/>
        <v>0</v>
      </c>
      <c r="CL112" s="92"/>
      <c r="CM112" s="92"/>
      <c r="CN112" s="92"/>
      <c r="CO112" s="92"/>
      <c r="CP112" s="92"/>
      <c r="CQ112" s="92"/>
      <c r="CR112" s="92"/>
      <c r="CS112" s="92"/>
      <c r="CT112" s="92"/>
      <c r="CU112" s="92"/>
      <c r="CV112" s="92"/>
      <c r="CW112" s="92"/>
      <c r="CX112" s="92"/>
      <c r="CY112" s="92"/>
      <c r="CZ112" s="92"/>
      <c r="DA112" s="92"/>
      <c r="DB112" s="92"/>
      <c r="DC112" s="92"/>
      <c r="DD112" s="92"/>
      <c r="DE112" s="92"/>
      <c r="DF112" s="92"/>
      <c r="DG112" s="92"/>
      <c r="DH112" s="92"/>
      <c r="DI112" s="92"/>
      <c r="DJ112" s="92"/>
      <c r="DK112" s="92"/>
    </row>
    <row r="113" spans="1:115" ht="15" customHeight="1" x14ac:dyDescent="0.3">
      <c r="A113" s="104">
        <f>+'OBL. CONTRATO '!A117</f>
        <v>102</v>
      </c>
      <c r="B113" s="104">
        <f>+'OBL. CONTRATO '!B117</f>
        <v>0</v>
      </c>
      <c r="C113" s="104">
        <f>+'OBL. CONTRATO '!C117</f>
        <v>6</v>
      </c>
      <c r="D113" s="104">
        <f>+'OBL. CONTRATO '!D117</f>
        <v>6</v>
      </c>
      <c r="E113" s="104">
        <f>+'OBL. CONTRATO '!F117</f>
        <v>0</v>
      </c>
      <c r="F113" s="104" t="str">
        <f>+'OBL. CONTRATO '!G117</f>
        <v>N/A</v>
      </c>
      <c r="G113" s="115" t="str">
        <f>+'OBL. CONTRATO '!K117</f>
        <v xml:space="preserve">NO </v>
      </c>
      <c r="H113" s="104" t="str">
        <f>+'OBL. CONTRATO '!L117</f>
        <v>TRANSVERSAL</v>
      </c>
      <c r="I113" s="104" t="str">
        <f>+'OBL. CONTRATO '!M117</f>
        <v xml:space="preserve">NO </v>
      </c>
      <c r="J113" s="104" t="str">
        <f>+'OBL. CONTRATO '!N117</f>
        <v xml:space="preserve">NO </v>
      </c>
      <c r="K113" s="104" t="str">
        <f>+'OBL. CONTRATO '!O117</f>
        <v>SCP</v>
      </c>
      <c r="L113" s="112" t="s">
        <v>71</v>
      </c>
      <c r="M113" s="112" t="s">
        <v>71</v>
      </c>
      <c r="N113" s="112" t="s">
        <v>71</v>
      </c>
      <c r="O113" s="112" t="s">
        <v>71</v>
      </c>
      <c r="P113" s="112" t="s">
        <v>71</v>
      </c>
      <c r="Q113" s="112" t="s">
        <v>71</v>
      </c>
      <c r="R113" s="112" t="s">
        <v>71</v>
      </c>
      <c r="S113" s="172" t="s">
        <v>71</v>
      </c>
      <c r="T113" s="172" t="s">
        <v>71</v>
      </c>
      <c r="U113" s="112" t="s">
        <v>71</v>
      </c>
      <c r="V113" s="112" t="s">
        <v>71</v>
      </c>
      <c r="W113" s="112" t="s">
        <v>71</v>
      </c>
      <c r="X113" s="112" t="s">
        <v>71</v>
      </c>
      <c r="Y113" s="112" t="s">
        <v>71</v>
      </c>
      <c r="Z113" s="112" t="s">
        <v>71</v>
      </c>
      <c r="AA113" s="112" t="s">
        <v>71</v>
      </c>
      <c r="AB113" s="112" t="s">
        <v>71</v>
      </c>
      <c r="AC113" s="112" t="s">
        <v>71</v>
      </c>
      <c r="AD113" s="112" t="s">
        <v>71</v>
      </c>
      <c r="AE113" s="112" t="s">
        <v>71</v>
      </c>
      <c r="AF113" s="112" t="s">
        <v>71</v>
      </c>
      <c r="AG113" s="112" t="s">
        <v>71</v>
      </c>
      <c r="AH113" s="112" t="s">
        <v>71</v>
      </c>
      <c r="AI113" s="112" t="s">
        <v>71</v>
      </c>
      <c r="AJ113" s="113">
        <f>IFERROR(VLOOKUP(CONCATENATE($H113,L113,),'Condicionales '!$D$55:$F$57,3,0)/VLOOKUP($H113,$I$123:L231,$AJ$1,0),0)</f>
        <v>0</v>
      </c>
      <c r="AK113" s="113">
        <f>IFERROR(VLOOKUP(CONCATENATE($H113,M113,),'Condicionales '!$D$55:$F$57,3,0)/VLOOKUP($H113,$I$123:M231,AK$1,0),0)</f>
        <v>0</v>
      </c>
      <c r="AL113" s="113">
        <f>IFERROR(VLOOKUP(CONCATENATE($H113,N113,),'Condicionales '!$D$55:$F$57,3,0)/VLOOKUP($H113,$I$123:N231,AL$1,0),0)</f>
        <v>0</v>
      </c>
      <c r="AM113" s="113">
        <f>IFERROR(VLOOKUP(CONCATENATE($H113,O113,),'Condicionales '!$D$55:$F$57,3,0)/VLOOKUP($H113,$I$123:O231,AM$1,0),0)</f>
        <v>0</v>
      </c>
      <c r="AN113" s="113">
        <f>IFERROR(VLOOKUP(CONCATENATE($H113,P113,),'Condicionales '!$D$55:$F$57,3,0)/VLOOKUP($H113,$I$123:P231,AN$1,0),0)</f>
        <v>0</v>
      </c>
      <c r="AO113" s="113">
        <f>IFERROR(VLOOKUP(CONCATENATE($H113,Q113,),'Condicionales '!$D$55:$F$57,3,0)/VLOOKUP($H113,$I$123:Q231,AO$1,0),0)</f>
        <v>0</v>
      </c>
      <c r="AP113" s="113">
        <f>IFERROR(VLOOKUP(CONCATENATE($H113,R113,),'Condicionales '!$D$55:$F$57,3,0)/VLOOKUP($H113,$I$123:R231,AP$1,0),0)</f>
        <v>0</v>
      </c>
      <c r="AQ113" s="113">
        <f>IFERROR(VLOOKUP(CONCATENATE($H113,S113,),'Condicionales '!$D$55:$F$57,3,0)/VLOOKUP($H113,$I$123:S231,AQ$1,0),0)</f>
        <v>0</v>
      </c>
      <c r="AR113" s="113">
        <f>IFERROR(VLOOKUP(CONCATENATE($H113,T113,),'Condicionales '!$D$55:$F$57,3,0)/VLOOKUP($H113,$I$123:T231,AR$1,0),0)</f>
        <v>0</v>
      </c>
      <c r="AS113" s="113">
        <f>IFERROR(VLOOKUP(CONCATENATE($H113,U113,),'Condicionales '!$D$55:$F$57,3,0)/VLOOKUP($H113,$I$123:U231,AS$1,0),0)</f>
        <v>0</v>
      </c>
      <c r="AT113" s="113">
        <f>IFERROR(VLOOKUP(CONCATENATE($H113,V113,),'Condicionales '!$D$55:$F$57,3,0)/VLOOKUP($H113,$I$123:V231,AT$1,0),0)</f>
        <v>0</v>
      </c>
      <c r="AU113" s="113">
        <f>IFERROR(VLOOKUP(CONCATENATE($H113,W113,),'Condicionales '!$D$55:$F$57,3,0)/VLOOKUP($H113,$I$123:W231,AU$1,0),0)</f>
        <v>0</v>
      </c>
      <c r="AV113" s="113">
        <f>IFERROR(VLOOKUP(CONCATENATE($H113,X113,),'Condicionales '!$D$55:$F$57,3,0)/VLOOKUP($H113,$I$123:X231,AV$1,0),0)</f>
        <v>0</v>
      </c>
      <c r="AW113" s="113">
        <f>IFERROR(VLOOKUP(CONCATENATE($H113,Y113,),'Condicionales '!$D$55:$F$57,3,0)/VLOOKUP($H113,$I$123:Y231,AW$1,0),0)</f>
        <v>0</v>
      </c>
      <c r="AX113" s="113">
        <f>IFERROR(VLOOKUP(CONCATENATE($H113,Z113,),'Condicionales '!$D$55:$F$57,3,0)/VLOOKUP($H113,$I$123:Z231,AX$1,0),0)</f>
        <v>0</v>
      </c>
      <c r="AY113" s="113">
        <f>IFERROR(VLOOKUP(CONCATENATE($H113,AA113,),'Condicionales '!$D$55:$F$57,3,0)/VLOOKUP($H113,$I$123:AA231,AY$1,0),0)</f>
        <v>0</v>
      </c>
      <c r="AZ113" s="113">
        <f>IFERROR(VLOOKUP(CONCATENATE($H113,AB113,),'Condicionales '!$D$55:$F$57,3,0)/VLOOKUP($H113,$I$123:AB231,AZ$1,0),0)</f>
        <v>0</v>
      </c>
      <c r="BA113" s="113">
        <f>IFERROR(VLOOKUP(CONCATENATE($H113,AC113,),'Condicionales '!$D$55:$F$57,3,0)/VLOOKUP($H113,$I$123:AC231,BA$1,0),0)</f>
        <v>0</v>
      </c>
      <c r="BB113" s="113">
        <f>IFERROR(VLOOKUP(CONCATENATE($H113,AD113,),'Condicionales '!$D$55:$F$57,3,0)/VLOOKUP($H113,$I$123:AD231,BB$1,0),0)</f>
        <v>0</v>
      </c>
      <c r="BC113" s="113">
        <f>IFERROR(VLOOKUP(CONCATENATE($H113,AE113,),'Condicionales '!$D$55:$F$57,3,0)/VLOOKUP($H113,$I$123:AE231,BC$1,0),0)</f>
        <v>0</v>
      </c>
      <c r="BD113" s="113">
        <f>IFERROR(VLOOKUP(CONCATENATE($H113,AF113,),'Condicionales '!$D$55:$F$57,3,0)/VLOOKUP($H113,$I$123:AF231,BD$1,0),0)</f>
        <v>0</v>
      </c>
      <c r="BE113" s="113">
        <f>IFERROR(VLOOKUP(CONCATENATE($H113,AG113,),'Condicionales '!$D$55:$F$57,3,0)/VLOOKUP($H113,$I$123:AG231,BE$1,0),0)</f>
        <v>0</v>
      </c>
      <c r="BF113" s="113">
        <f>IFERROR(VLOOKUP(CONCATENATE($H113,AH113,),'Condicionales '!$D$55:$F$57,3,0)/VLOOKUP($H113,$I$123:AH231,BF$1,0),0)</f>
        <v>0</v>
      </c>
      <c r="BG113" s="113">
        <f>IFERROR(VLOOKUP(CONCATENATE($H113,AI113,),'Condicionales '!$D$55:$F$57,3,0)/VLOOKUP($H113,$I$123:AI231,BG$1,0),0)</f>
        <v>0</v>
      </c>
      <c r="BH113" s="121">
        <f t="shared" si="109"/>
        <v>0</v>
      </c>
      <c r="BI113" s="89">
        <f t="shared" si="158"/>
        <v>0</v>
      </c>
      <c r="BJ113" s="121">
        <f t="shared" si="135"/>
        <v>0</v>
      </c>
      <c r="BK113" s="92"/>
      <c r="BL113" s="92"/>
      <c r="BM113" s="92"/>
      <c r="BN113" s="154">
        <f t="shared" si="159"/>
        <v>0</v>
      </c>
      <c r="BO113" s="154">
        <f t="shared" si="160"/>
        <v>0</v>
      </c>
      <c r="BP113" s="154">
        <f t="shared" si="161"/>
        <v>0</v>
      </c>
      <c r="BQ113" s="154">
        <f t="shared" si="162"/>
        <v>0</v>
      </c>
      <c r="BR113" s="154">
        <f t="shared" si="163"/>
        <v>0</v>
      </c>
      <c r="BS113" s="154">
        <f t="shared" si="164"/>
        <v>0</v>
      </c>
      <c r="BT113" s="154">
        <f t="shared" si="165"/>
        <v>0</v>
      </c>
      <c r="BU113" s="154">
        <f t="shared" si="166"/>
        <v>0</v>
      </c>
      <c r="BV113" s="154">
        <f t="shared" si="167"/>
        <v>0</v>
      </c>
      <c r="BW113" s="154">
        <f t="shared" si="168"/>
        <v>0</v>
      </c>
      <c r="BX113" s="154">
        <f t="shared" si="169"/>
        <v>0</v>
      </c>
      <c r="BY113" s="154">
        <f t="shared" si="170"/>
        <v>0</v>
      </c>
      <c r="BZ113" s="154">
        <f t="shared" si="171"/>
        <v>0</v>
      </c>
      <c r="CA113" s="154">
        <f t="shared" si="172"/>
        <v>0</v>
      </c>
      <c r="CB113" s="154">
        <f t="shared" si="173"/>
        <v>0</v>
      </c>
      <c r="CC113" s="154">
        <f t="shared" si="174"/>
        <v>0</v>
      </c>
      <c r="CD113" s="154">
        <f t="shared" si="175"/>
        <v>0</v>
      </c>
      <c r="CE113" s="154">
        <f t="shared" si="176"/>
        <v>0</v>
      </c>
      <c r="CF113" s="154">
        <f t="shared" si="177"/>
        <v>0</v>
      </c>
      <c r="CG113" s="154">
        <f t="shared" si="178"/>
        <v>0</v>
      </c>
      <c r="CH113" s="154">
        <f t="shared" si="179"/>
        <v>0</v>
      </c>
      <c r="CI113" s="154">
        <f t="shared" si="180"/>
        <v>0</v>
      </c>
      <c r="CJ113" s="154">
        <f t="shared" si="180"/>
        <v>0</v>
      </c>
      <c r="CK113" s="154">
        <f t="shared" si="180"/>
        <v>0</v>
      </c>
      <c r="CL113" s="92"/>
      <c r="CM113" s="92"/>
      <c r="CN113" s="92"/>
      <c r="CO113" s="92"/>
      <c r="CP113" s="92"/>
      <c r="CQ113" s="92"/>
      <c r="CR113" s="92"/>
      <c r="CS113" s="92"/>
      <c r="CT113" s="92"/>
      <c r="CU113" s="92"/>
      <c r="CV113" s="92"/>
      <c r="CW113" s="92"/>
      <c r="CX113" s="92"/>
      <c r="CY113" s="92"/>
      <c r="CZ113" s="92"/>
      <c r="DA113" s="92"/>
      <c r="DB113" s="92"/>
      <c r="DC113" s="92"/>
      <c r="DD113" s="92"/>
      <c r="DE113" s="92"/>
      <c r="DF113" s="92"/>
      <c r="DG113" s="92"/>
      <c r="DH113" s="92"/>
      <c r="DI113" s="92"/>
      <c r="DJ113" s="92"/>
      <c r="DK113" s="92"/>
    </row>
    <row r="114" spans="1:115" ht="15" customHeight="1" x14ac:dyDescent="0.3">
      <c r="A114" s="104">
        <f>+'OBL. CONTRATO '!A118</f>
        <v>103</v>
      </c>
      <c r="B114" s="104">
        <f>+'OBL. CONTRATO '!B118</f>
        <v>0</v>
      </c>
      <c r="C114" s="104">
        <f>+'OBL. CONTRATO '!C118</f>
        <v>6</v>
      </c>
      <c r="D114" s="104">
        <f>+'OBL. CONTRATO '!D118</f>
        <v>7</v>
      </c>
      <c r="E114" s="104">
        <f>+'OBL. CONTRATO '!F118</f>
        <v>0</v>
      </c>
      <c r="F114" s="104" t="str">
        <f>+'OBL. CONTRATO '!G118</f>
        <v>N/A</v>
      </c>
      <c r="G114" s="115" t="str">
        <f>+'OBL. CONTRATO '!K118</f>
        <v xml:space="preserve">NO </v>
      </c>
      <c r="H114" s="104" t="str">
        <f>+'OBL. CONTRATO '!L118</f>
        <v>TRANSVERSAL</v>
      </c>
      <c r="I114" s="104" t="str">
        <f>+'OBL. CONTRATO '!M118</f>
        <v xml:space="preserve">NO </v>
      </c>
      <c r="J114" s="104" t="str">
        <f>+'OBL. CONTRATO '!N118</f>
        <v xml:space="preserve">NO </v>
      </c>
      <c r="K114" s="104" t="str">
        <f>+'OBL. CONTRATO '!O118</f>
        <v>SCP</v>
      </c>
      <c r="L114" s="112" t="s">
        <v>71</v>
      </c>
      <c r="M114" s="112" t="s">
        <v>71</v>
      </c>
      <c r="N114" s="112" t="s">
        <v>71</v>
      </c>
      <c r="O114" s="112" t="s">
        <v>71</v>
      </c>
      <c r="P114" s="112" t="s">
        <v>71</v>
      </c>
      <c r="Q114" s="112" t="s">
        <v>71</v>
      </c>
      <c r="R114" s="112" t="s">
        <v>71</v>
      </c>
      <c r="S114" s="172" t="s">
        <v>71</v>
      </c>
      <c r="T114" s="172" t="s">
        <v>71</v>
      </c>
      <c r="U114" s="112" t="s">
        <v>71</v>
      </c>
      <c r="V114" s="112" t="s">
        <v>71</v>
      </c>
      <c r="W114" s="112" t="s">
        <v>71</v>
      </c>
      <c r="X114" s="112" t="s">
        <v>71</v>
      </c>
      <c r="Y114" s="112" t="s">
        <v>71</v>
      </c>
      <c r="Z114" s="112" t="s">
        <v>71</v>
      </c>
      <c r="AA114" s="112" t="s">
        <v>71</v>
      </c>
      <c r="AB114" s="112" t="s">
        <v>71</v>
      </c>
      <c r="AC114" s="112" t="s">
        <v>71</v>
      </c>
      <c r="AD114" s="112" t="s">
        <v>71</v>
      </c>
      <c r="AE114" s="112" t="s">
        <v>71</v>
      </c>
      <c r="AF114" s="112" t="s">
        <v>71</v>
      </c>
      <c r="AG114" s="112" t="s">
        <v>71</v>
      </c>
      <c r="AH114" s="112" t="s">
        <v>71</v>
      </c>
      <c r="AI114" s="112" t="s">
        <v>71</v>
      </c>
      <c r="AJ114" s="113">
        <f>IFERROR(VLOOKUP(CONCATENATE($H114,L114,),'Condicionales '!$D$55:$F$57,3,0)/VLOOKUP($H114,$I$123:L232,$AJ$1,0),0)</f>
        <v>0</v>
      </c>
      <c r="AK114" s="113">
        <f>IFERROR(VLOOKUP(CONCATENATE($H114,M114,),'Condicionales '!$D$55:$F$57,3,0)/VLOOKUP($H114,$I$123:M232,AK$1,0),0)</f>
        <v>0</v>
      </c>
      <c r="AL114" s="113">
        <f>IFERROR(VLOOKUP(CONCATENATE($H114,N114,),'Condicionales '!$D$55:$F$57,3,0)/VLOOKUP($H114,$I$123:N232,AL$1,0),0)</f>
        <v>0</v>
      </c>
      <c r="AM114" s="113">
        <f>IFERROR(VLOOKUP(CONCATENATE($H114,O114,),'Condicionales '!$D$55:$F$57,3,0)/VLOOKUP($H114,$I$123:O232,AM$1,0),0)</f>
        <v>0</v>
      </c>
      <c r="AN114" s="113">
        <f>IFERROR(VLOOKUP(CONCATENATE($H114,P114,),'Condicionales '!$D$55:$F$57,3,0)/VLOOKUP($H114,$I$123:P232,AN$1,0),0)</f>
        <v>0</v>
      </c>
      <c r="AO114" s="113">
        <f>IFERROR(VLOOKUP(CONCATENATE($H114,Q114,),'Condicionales '!$D$55:$F$57,3,0)/VLOOKUP($H114,$I$123:Q232,AO$1,0),0)</f>
        <v>0</v>
      </c>
      <c r="AP114" s="113">
        <f>IFERROR(VLOOKUP(CONCATENATE($H114,R114,),'Condicionales '!$D$55:$F$57,3,0)/VLOOKUP($H114,$I$123:R232,AP$1,0),0)</f>
        <v>0</v>
      </c>
      <c r="AQ114" s="113">
        <f>IFERROR(VLOOKUP(CONCATENATE($H114,S114,),'Condicionales '!$D$55:$F$57,3,0)/VLOOKUP($H114,$I$123:S232,AQ$1,0),0)</f>
        <v>0</v>
      </c>
      <c r="AR114" s="113">
        <f>IFERROR(VLOOKUP(CONCATENATE($H114,T114,),'Condicionales '!$D$55:$F$57,3,0)/VLOOKUP($H114,$I$123:T232,AR$1,0),0)</f>
        <v>0</v>
      </c>
      <c r="AS114" s="113">
        <f>IFERROR(VLOOKUP(CONCATENATE($H114,U114,),'Condicionales '!$D$55:$F$57,3,0)/VLOOKUP($H114,$I$123:U232,AS$1,0),0)</f>
        <v>0</v>
      </c>
      <c r="AT114" s="113">
        <f>IFERROR(VLOOKUP(CONCATENATE($H114,V114,),'Condicionales '!$D$55:$F$57,3,0)/VLOOKUP($H114,$I$123:V232,AT$1,0),0)</f>
        <v>0</v>
      </c>
      <c r="AU114" s="113">
        <f>IFERROR(VLOOKUP(CONCATENATE($H114,W114,),'Condicionales '!$D$55:$F$57,3,0)/VLOOKUP($H114,$I$123:W232,AU$1,0),0)</f>
        <v>0</v>
      </c>
      <c r="AV114" s="113">
        <f>IFERROR(VLOOKUP(CONCATENATE($H114,X114,),'Condicionales '!$D$55:$F$57,3,0)/VLOOKUP($H114,$I$123:X232,AV$1,0),0)</f>
        <v>0</v>
      </c>
      <c r="AW114" s="113">
        <f>IFERROR(VLOOKUP(CONCATENATE($H114,Y114,),'Condicionales '!$D$55:$F$57,3,0)/VLOOKUP($H114,$I$123:Y232,AW$1,0),0)</f>
        <v>0</v>
      </c>
      <c r="AX114" s="113">
        <f>IFERROR(VLOOKUP(CONCATENATE($H114,Z114,),'Condicionales '!$D$55:$F$57,3,0)/VLOOKUP($H114,$I$123:Z232,AX$1,0),0)</f>
        <v>0</v>
      </c>
      <c r="AY114" s="113">
        <f>IFERROR(VLOOKUP(CONCATENATE($H114,AA114,),'Condicionales '!$D$55:$F$57,3,0)/VLOOKUP($H114,$I$123:AA232,AY$1,0),0)</f>
        <v>0</v>
      </c>
      <c r="AZ114" s="113">
        <f>IFERROR(VLOOKUP(CONCATENATE($H114,AB114,),'Condicionales '!$D$55:$F$57,3,0)/VLOOKUP($H114,$I$123:AB232,AZ$1,0),0)</f>
        <v>0</v>
      </c>
      <c r="BA114" s="113">
        <f>IFERROR(VLOOKUP(CONCATENATE($H114,AC114,),'Condicionales '!$D$55:$F$57,3,0)/VLOOKUP($H114,$I$123:AC232,BA$1,0),0)</f>
        <v>0</v>
      </c>
      <c r="BB114" s="113">
        <f>IFERROR(VLOOKUP(CONCATENATE($H114,AD114,),'Condicionales '!$D$55:$F$57,3,0)/VLOOKUP($H114,$I$123:AD232,BB$1,0),0)</f>
        <v>0</v>
      </c>
      <c r="BC114" s="113">
        <f>IFERROR(VLOOKUP(CONCATENATE($H114,AE114,),'Condicionales '!$D$55:$F$57,3,0)/VLOOKUP($H114,$I$123:AE232,BC$1,0),0)</f>
        <v>0</v>
      </c>
      <c r="BD114" s="113">
        <f>IFERROR(VLOOKUP(CONCATENATE($H114,AF114,),'Condicionales '!$D$55:$F$57,3,0)/VLOOKUP($H114,$I$123:AF232,BD$1,0),0)</f>
        <v>0</v>
      </c>
      <c r="BE114" s="113">
        <f>IFERROR(VLOOKUP(CONCATENATE($H114,AG114,),'Condicionales '!$D$55:$F$57,3,0)/VLOOKUP($H114,$I$123:AG232,BE$1,0),0)</f>
        <v>0</v>
      </c>
      <c r="BF114" s="113">
        <f>IFERROR(VLOOKUP(CONCATENATE($H114,AH114,),'Condicionales '!$D$55:$F$57,3,0)/VLOOKUP($H114,$I$123:AH232,BF$1,0),0)</f>
        <v>0</v>
      </c>
      <c r="BG114" s="113">
        <f>IFERROR(VLOOKUP(CONCATENATE($H114,AI114,),'Condicionales '!$D$55:$F$57,3,0)/VLOOKUP($H114,$I$123:AI232,BG$1,0),0)</f>
        <v>0</v>
      </c>
      <c r="BH114" s="121">
        <f t="shared" si="109"/>
        <v>0</v>
      </c>
      <c r="BI114" s="89">
        <f t="shared" si="158"/>
        <v>0</v>
      </c>
      <c r="BJ114" s="121">
        <f t="shared" si="135"/>
        <v>0</v>
      </c>
      <c r="BK114" s="92"/>
      <c r="BL114" s="92"/>
      <c r="BM114" s="92"/>
      <c r="BN114" s="154">
        <f t="shared" si="159"/>
        <v>0</v>
      </c>
      <c r="BO114" s="154">
        <f t="shared" si="160"/>
        <v>0</v>
      </c>
      <c r="BP114" s="154">
        <f t="shared" si="161"/>
        <v>0</v>
      </c>
      <c r="BQ114" s="154">
        <f t="shared" si="162"/>
        <v>0</v>
      </c>
      <c r="BR114" s="154">
        <f t="shared" si="163"/>
        <v>0</v>
      </c>
      <c r="BS114" s="154">
        <f t="shared" si="164"/>
        <v>0</v>
      </c>
      <c r="BT114" s="154">
        <f t="shared" si="165"/>
        <v>0</v>
      </c>
      <c r="BU114" s="154">
        <f t="shared" si="166"/>
        <v>0</v>
      </c>
      <c r="BV114" s="154">
        <f t="shared" si="167"/>
        <v>0</v>
      </c>
      <c r="BW114" s="154">
        <f t="shared" si="168"/>
        <v>0</v>
      </c>
      <c r="BX114" s="154">
        <f t="shared" si="169"/>
        <v>0</v>
      </c>
      <c r="BY114" s="154">
        <f t="shared" si="170"/>
        <v>0</v>
      </c>
      <c r="BZ114" s="154">
        <f t="shared" si="171"/>
        <v>0</v>
      </c>
      <c r="CA114" s="154">
        <f t="shared" si="172"/>
        <v>0</v>
      </c>
      <c r="CB114" s="154">
        <f t="shared" si="173"/>
        <v>0</v>
      </c>
      <c r="CC114" s="154">
        <f t="shared" si="174"/>
        <v>0</v>
      </c>
      <c r="CD114" s="154">
        <f t="shared" si="175"/>
        <v>0</v>
      </c>
      <c r="CE114" s="154">
        <f t="shared" si="176"/>
        <v>0</v>
      </c>
      <c r="CF114" s="154">
        <f t="shared" si="177"/>
        <v>0</v>
      </c>
      <c r="CG114" s="154">
        <f t="shared" si="178"/>
        <v>0</v>
      </c>
      <c r="CH114" s="154">
        <f t="shared" si="179"/>
        <v>0</v>
      </c>
      <c r="CI114" s="154">
        <f t="shared" si="180"/>
        <v>0</v>
      </c>
      <c r="CJ114" s="154">
        <f t="shared" si="180"/>
        <v>0</v>
      </c>
      <c r="CK114" s="154">
        <f t="shared" si="180"/>
        <v>0</v>
      </c>
      <c r="CL114" s="92"/>
      <c r="CM114" s="92"/>
      <c r="CN114" s="92"/>
      <c r="CO114" s="92"/>
      <c r="CP114" s="92"/>
      <c r="CQ114" s="92"/>
      <c r="CR114" s="92"/>
      <c r="CS114" s="92"/>
      <c r="CT114" s="92"/>
      <c r="CU114" s="92"/>
      <c r="CV114" s="92"/>
      <c r="CW114" s="92"/>
      <c r="CX114" s="92"/>
      <c r="CY114" s="92"/>
      <c r="CZ114" s="92"/>
      <c r="DA114" s="92"/>
      <c r="DB114" s="92"/>
      <c r="DC114" s="92"/>
      <c r="DD114" s="92"/>
      <c r="DE114" s="92"/>
      <c r="DF114" s="92"/>
      <c r="DG114" s="92"/>
      <c r="DH114" s="92"/>
      <c r="DI114" s="92"/>
      <c r="DJ114" s="92"/>
      <c r="DK114" s="92"/>
    </row>
    <row r="115" spans="1:115" ht="15" customHeight="1" x14ac:dyDescent="0.3">
      <c r="A115" s="104">
        <f>+'OBL. CONTRATO '!A119</f>
        <v>104</v>
      </c>
      <c r="B115" s="104">
        <f>+'OBL. CONTRATO '!B119</f>
        <v>0</v>
      </c>
      <c r="C115" s="104">
        <f>+'OBL. CONTRATO '!C119</f>
        <v>6</v>
      </c>
      <c r="D115" s="104">
        <f>+'OBL. CONTRATO '!D119</f>
        <v>8</v>
      </c>
      <c r="E115" s="104">
        <f>+'OBL. CONTRATO '!F119</f>
        <v>0</v>
      </c>
      <c r="F115" s="104" t="str">
        <f>+'OBL. CONTRATO '!G119</f>
        <v>N/A</v>
      </c>
      <c r="G115" s="115" t="str">
        <f>+'OBL. CONTRATO '!K119</f>
        <v xml:space="preserve">NO </v>
      </c>
      <c r="H115" s="104" t="str">
        <f>+'OBL. CONTRATO '!L119</f>
        <v>TRANSVERSAL</v>
      </c>
      <c r="I115" s="104" t="str">
        <f>+'OBL. CONTRATO '!M119</f>
        <v xml:space="preserve">NO </v>
      </c>
      <c r="J115" s="104" t="str">
        <f>+'OBL. CONTRATO '!N119</f>
        <v xml:space="preserve">NO </v>
      </c>
      <c r="K115" s="104" t="str">
        <f>+'OBL. CONTRATO '!O119</f>
        <v>SCP</v>
      </c>
      <c r="L115" s="112" t="s">
        <v>71</v>
      </c>
      <c r="M115" s="112" t="s">
        <v>71</v>
      </c>
      <c r="N115" s="112" t="s">
        <v>71</v>
      </c>
      <c r="O115" s="112" t="s">
        <v>71</v>
      </c>
      <c r="P115" s="112" t="s">
        <v>71</v>
      </c>
      <c r="Q115" s="112" t="s">
        <v>71</v>
      </c>
      <c r="R115" s="112" t="s">
        <v>71</v>
      </c>
      <c r="S115" s="172" t="s">
        <v>71</v>
      </c>
      <c r="T115" s="172" t="s">
        <v>71</v>
      </c>
      <c r="U115" s="112" t="s">
        <v>71</v>
      </c>
      <c r="V115" s="112" t="s">
        <v>71</v>
      </c>
      <c r="W115" s="112" t="s">
        <v>71</v>
      </c>
      <c r="X115" s="112" t="s">
        <v>71</v>
      </c>
      <c r="Y115" s="112" t="s">
        <v>71</v>
      </c>
      <c r="Z115" s="112" t="s">
        <v>71</v>
      </c>
      <c r="AA115" s="112" t="s">
        <v>71</v>
      </c>
      <c r="AB115" s="112" t="s">
        <v>71</v>
      </c>
      <c r="AC115" s="112" t="s">
        <v>71</v>
      </c>
      <c r="AD115" s="112" t="s">
        <v>71</v>
      </c>
      <c r="AE115" s="112" t="s">
        <v>71</v>
      </c>
      <c r="AF115" s="112" t="s">
        <v>71</v>
      </c>
      <c r="AG115" s="112" t="s">
        <v>71</v>
      </c>
      <c r="AH115" s="112" t="s">
        <v>71</v>
      </c>
      <c r="AI115" s="112" t="s">
        <v>71</v>
      </c>
      <c r="AJ115" s="113">
        <f>IFERROR(VLOOKUP(CONCATENATE($H115,L115,),'Condicionales '!$D$55:$F$57,3,0)/VLOOKUP($H115,$I$123:L233,$AJ$1,0),0)</f>
        <v>0</v>
      </c>
      <c r="AK115" s="113">
        <f>IFERROR(VLOOKUP(CONCATENATE($H115,M115,),'Condicionales '!$D$55:$F$57,3,0)/VLOOKUP($H115,$I$123:M233,AK$1,0),0)</f>
        <v>0</v>
      </c>
      <c r="AL115" s="113">
        <f>IFERROR(VLOOKUP(CONCATENATE($H115,N115,),'Condicionales '!$D$55:$F$57,3,0)/VLOOKUP($H115,$I$123:N233,AL$1,0),0)</f>
        <v>0</v>
      </c>
      <c r="AM115" s="113">
        <f>IFERROR(VLOOKUP(CONCATENATE($H115,O115,),'Condicionales '!$D$55:$F$57,3,0)/VLOOKUP($H115,$I$123:O233,AM$1,0),0)</f>
        <v>0</v>
      </c>
      <c r="AN115" s="113">
        <f>IFERROR(VLOOKUP(CONCATENATE($H115,P115,),'Condicionales '!$D$55:$F$57,3,0)/VLOOKUP($H115,$I$123:P233,AN$1,0),0)</f>
        <v>0</v>
      </c>
      <c r="AO115" s="113">
        <f>IFERROR(VLOOKUP(CONCATENATE($H115,Q115,),'Condicionales '!$D$55:$F$57,3,0)/VLOOKUP($H115,$I$123:Q233,AO$1,0),0)</f>
        <v>0</v>
      </c>
      <c r="AP115" s="113">
        <f>IFERROR(VLOOKUP(CONCATENATE($H115,R115,),'Condicionales '!$D$55:$F$57,3,0)/VLOOKUP($H115,$I$123:R233,AP$1,0),0)</f>
        <v>0</v>
      </c>
      <c r="AQ115" s="113">
        <f>IFERROR(VLOOKUP(CONCATENATE($H115,S115,),'Condicionales '!$D$55:$F$57,3,0)/VLOOKUP($H115,$I$123:S233,AQ$1,0),0)</f>
        <v>0</v>
      </c>
      <c r="AR115" s="113">
        <f>IFERROR(VLOOKUP(CONCATENATE($H115,T115,),'Condicionales '!$D$55:$F$57,3,0)/VLOOKUP($H115,$I$123:T233,AR$1,0),0)</f>
        <v>0</v>
      </c>
      <c r="AS115" s="113">
        <f>IFERROR(VLOOKUP(CONCATENATE($H115,U115,),'Condicionales '!$D$55:$F$57,3,0)/VLOOKUP($H115,$I$123:U233,AS$1,0),0)</f>
        <v>0</v>
      </c>
      <c r="AT115" s="113">
        <f>IFERROR(VLOOKUP(CONCATENATE($H115,V115,),'Condicionales '!$D$55:$F$57,3,0)/VLOOKUP($H115,$I$123:V233,AT$1,0),0)</f>
        <v>0</v>
      </c>
      <c r="AU115" s="113">
        <f>IFERROR(VLOOKUP(CONCATENATE($H115,W115,),'Condicionales '!$D$55:$F$57,3,0)/VLOOKUP($H115,$I$123:W233,AU$1,0),0)</f>
        <v>0</v>
      </c>
      <c r="AV115" s="113">
        <f>IFERROR(VLOOKUP(CONCATENATE($H115,X115,),'Condicionales '!$D$55:$F$57,3,0)/VLOOKUP($H115,$I$123:X233,AV$1,0),0)</f>
        <v>0</v>
      </c>
      <c r="AW115" s="113">
        <f>IFERROR(VLOOKUP(CONCATENATE($H115,Y115,),'Condicionales '!$D$55:$F$57,3,0)/VLOOKUP($H115,$I$123:Y233,AW$1,0),0)</f>
        <v>0</v>
      </c>
      <c r="AX115" s="113">
        <f>IFERROR(VLOOKUP(CONCATENATE($H115,Z115,),'Condicionales '!$D$55:$F$57,3,0)/VLOOKUP($H115,$I$123:Z233,AX$1,0),0)</f>
        <v>0</v>
      </c>
      <c r="AY115" s="113">
        <f>IFERROR(VLOOKUP(CONCATENATE($H115,AA115,),'Condicionales '!$D$55:$F$57,3,0)/VLOOKUP($H115,$I$123:AA233,AY$1,0),0)</f>
        <v>0</v>
      </c>
      <c r="AZ115" s="113">
        <f>IFERROR(VLOOKUP(CONCATENATE($H115,AB115,),'Condicionales '!$D$55:$F$57,3,0)/VLOOKUP($H115,$I$123:AB233,AZ$1,0),0)</f>
        <v>0</v>
      </c>
      <c r="BA115" s="113">
        <f>IFERROR(VLOOKUP(CONCATENATE($H115,AC115,),'Condicionales '!$D$55:$F$57,3,0)/VLOOKUP($H115,$I$123:AC233,BA$1,0),0)</f>
        <v>0</v>
      </c>
      <c r="BB115" s="113">
        <f>IFERROR(VLOOKUP(CONCATENATE($H115,AD115,),'Condicionales '!$D$55:$F$57,3,0)/VLOOKUP($H115,$I$123:AD233,BB$1,0),0)</f>
        <v>0</v>
      </c>
      <c r="BC115" s="113">
        <f>IFERROR(VLOOKUP(CONCATENATE($H115,AE115,),'Condicionales '!$D$55:$F$57,3,0)/VLOOKUP($H115,$I$123:AE233,BC$1,0),0)</f>
        <v>0</v>
      </c>
      <c r="BD115" s="113">
        <f>IFERROR(VLOOKUP(CONCATENATE($H115,AF115,),'Condicionales '!$D$55:$F$57,3,0)/VLOOKUP($H115,$I$123:AF233,BD$1,0),0)</f>
        <v>0</v>
      </c>
      <c r="BE115" s="113">
        <f>IFERROR(VLOOKUP(CONCATENATE($H115,AG115,),'Condicionales '!$D$55:$F$57,3,0)/VLOOKUP($H115,$I$123:AG233,BE$1,0),0)</f>
        <v>0</v>
      </c>
      <c r="BF115" s="113">
        <f>IFERROR(VLOOKUP(CONCATENATE($H115,AH115,),'Condicionales '!$D$55:$F$57,3,0)/VLOOKUP($H115,$I$123:AH233,BF$1,0),0)</f>
        <v>0</v>
      </c>
      <c r="BG115" s="113">
        <f>IFERROR(VLOOKUP(CONCATENATE($H115,AI115,),'Condicionales '!$D$55:$F$57,3,0)/VLOOKUP($H115,$I$123:AI233,BG$1,0),0)</f>
        <v>0</v>
      </c>
      <c r="BH115" s="121">
        <f t="shared" si="109"/>
        <v>0</v>
      </c>
      <c r="BI115" s="89">
        <f t="shared" si="158"/>
        <v>0</v>
      </c>
      <c r="BJ115" s="121">
        <f t="shared" si="135"/>
        <v>0</v>
      </c>
      <c r="BK115" s="92"/>
      <c r="BL115" s="92"/>
      <c r="BM115" s="92"/>
      <c r="BN115" s="154">
        <f t="shared" si="159"/>
        <v>0</v>
      </c>
      <c r="BO115" s="154">
        <f t="shared" si="160"/>
        <v>0</v>
      </c>
      <c r="BP115" s="154">
        <f t="shared" si="161"/>
        <v>0</v>
      </c>
      <c r="BQ115" s="154">
        <f t="shared" si="162"/>
        <v>0</v>
      </c>
      <c r="BR115" s="154">
        <f t="shared" si="163"/>
        <v>0</v>
      </c>
      <c r="BS115" s="154">
        <f t="shared" si="164"/>
        <v>0</v>
      </c>
      <c r="BT115" s="154">
        <f t="shared" si="165"/>
        <v>0</v>
      </c>
      <c r="BU115" s="154">
        <f t="shared" si="166"/>
        <v>0</v>
      </c>
      <c r="BV115" s="154">
        <f t="shared" si="167"/>
        <v>0</v>
      </c>
      <c r="BW115" s="154">
        <f t="shared" si="168"/>
        <v>0</v>
      </c>
      <c r="BX115" s="154">
        <f t="shared" si="169"/>
        <v>0</v>
      </c>
      <c r="BY115" s="154">
        <f t="shared" si="170"/>
        <v>0</v>
      </c>
      <c r="BZ115" s="154">
        <f t="shared" si="171"/>
        <v>0</v>
      </c>
      <c r="CA115" s="154">
        <f t="shared" si="172"/>
        <v>0</v>
      </c>
      <c r="CB115" s="154">
        <f t="shared" si="173"/>
        <v>0</v>
      </c>
      <c r="CC115" s="154">
        <f t="shared" si="174"/>
        <v>0</v>
      </c>
      <c r="CD115" s="154">
        <f t="shared" si="175"/>
        <v>0</v>
      </c>
      <c r="CE115" s="154">
        <f t="shared" si="176"/>
        <v>0</v>
      </c>
      <c r="CF115" s="154">
        <f t="shared" si="177"/>
        <v>0</v>
      </c>
      <c r="CG115" s="154">
        <f t="shared" si="178"/>
        <v>0</v>
      </c>
      <c r="CH115" s="154">
        <f t="shared" si="179"/>
        <v>0</v>
      </c>
      <c r="CI115" s="154">
        <f t="shared" si="180"/>
        <v>0</v>
      </c>
      <c r="CJ115" s="154">
        <f t="shared" si="180"/>
        <v>0</v>
      </c>
      <c r="CK115" s="154">
        <f t="shared" si="180"/>
        <v>0</v>
      </c>
      <c r="CL115" s="92"/>
      <c r="CM115" s="92"/>
      <c r="CN115" s="92"/>
      <c r="CO115" s="92"/>
      <c r="CP115" s="92"/>
      <c r="CQ115" s="92"/>
      <c r="CR115" s="92"/>
      <c r="CS115" s="92"/>
      <c r="CT115" s="92"/>
      <c r="CU115" s="92"/>
      <c r="CV115" s="92"/>
      <c r="CW115" s="92"/>
      <c r="CX115" s="92"/>
      <c r="CY115" s="92"/>
      <c r="CZ115" s="92"/>
      <c r="DA115" s="92"/>
      <c r="DB115" s="92"/>
      <c r="DC115" s="92"/>
      <c r="DD115" s="92"/>
      <c r="DE115" s="92"/>
      <c r="DF115" s="92"/>
      <c r="DG115" s="92"/>
      <c r="DH115" s="92"/>
      <c r="DI115" s="92"/>
      <c r="DJ115" s="92"/>
      <c r="DK115" s="92"/>
    </row>
    <row r="116" spans="1:115" ht="15" customHeight="1" x14ac:dyDescent="0.3">
      <c r="A116" s="104">
        <f>+'OBL. CONTRATO '!A120</f>
        <v>105</v>
      </c>
      <c r="B116" s="104">
        <f>+'OBL. CONTRATO '!B120</f>
        <v>0</v>
      </c>
      <c r="C116" s="104">
        <f>+'OBL. CONTRATO '!C120</f>
        <v>6</v>
      </c>
      <c r="D116" s="104">
        <f>+'OBL. CONTRATO '!D120</f>
        <v>9</v>
      </c>
      <c r="E116" s="104">
        <f>+'OBL. CONTRATO '!F120</f>
        <v>0</v>
      </c>
      <c r="F116" s="104" t="str">
        <f>+'OBL. CONTRATO '!G120</f>
        <v>N/A</v>
      </c>
      <c r="G116" s="115" t="str">
        <f>+'OBL. CONTRATO '!K120</f>
        <v xml:space="preserve">NO </v>
      </c>
      <c r="H116" s="104" t="str">
        <f>+'OBL. CONTRATO '!L120</f>
        <v>TRANSVERSAL</v>
      </c>
      <c r="I116" s="104" t="str">
        <f>+'OBL. CONTRATO '!M120</f>
        <v xml:space="preserve">NO </v>
      </c>
      <c r="J116" s="104" t="str">
        <f>+'OBL. CONTRATO '!N120</f>
        <v xml:space="preserve">NO </v>
      </c>
      <c r="K116" s="104" t="str">
        <f>+'OBL. CONTRATO '!O120</f>
        <v>SCP</v>
      </c>
      <c r="L116" s="112" t="s">
        <v>71</v>
      </c>
      <c r="M116" s="112" t="s">
        <v>71</v>
      </c>
      <c r="N116" s="112" t="s">
        <v>71</v>
      </c>
      <c r="O116" s="112" t="s">
        <v>71</v>
      </c>
      <c r="P116" s="112" t="s">
        <v>71</v>
      </c>
      <c r="Q116" s="112" t="s">
        <v>71</v>
      </c>
      <c r="R116" s="112" t="s">
        <v>71</v>
      </c>
      <c r="S116" s="172" t="s">
        <v>71</v>
      </c>
      <c r="T116" s="172" t="s">
        <v>71</v>
      </c>
      <c r="U116" s="112" t="s">
        <v>71</v>
      </c>
      <c r="V116" s="112" t="s">
        <v>71</v>
      </c>
      <c r="W116" s="112" t="s">
        <v>71</v>
      </c>
      <c r="X116" s="112" t="s">
        <v>71</v>
      </c>
      <c r="Y116" s="112" t="s">
        <v>71</v>
      </c>
      <c r="Z116" s="112" t="s">
        <v>71</v>
      </c>
      <c r="AA116" s="112" t="s">
        <v>71</v>
      </c>
      <c r="AB116" s="112" t="s">
        <v>71</v>
      </c>
      <c r="AC116" s="112" t="s">
        <v>71</v>
      </c>
      <c r="AD116" s="112" t="s">
        <v>71</v>
      </c>
      <c r="AE116" s="112" t="s">
        <v>71</v>
      </c>
      <c r="AF116" s="112" t="s">
        <v>71</v>
      </c>
      <c r="AG116" s="112" t="s">
        <v>71</v>
      </c>
      <c r="AH116" s="112" t="s">
        <v>71</v>
      </c>
      <c r="AI116" s="112" t="s">
        <v>71</v>
      </c>
      <c r="AJ116" s="113">
        <f>IFERROR(VLOOKUP(CONCATENATE($H116,L116,),'Condicionales '!$D$55:$F$57,3,0)/VLOOKUP($H116,$I$123:L234,$AJ$1,0),0)</f>
        <v>0</v>
      </c>
      <c r="AK116" s="113">
        <f>IFERROR(VLOOKUP(CONCATENATE($H116,M116,),'Condicionales '!$D$55:$F$57,3,0)/VLOOKUP($H116,$I$123:M234,AK$1,0),0)</f>
        <v>0</v>
      </c>
      <c r="AL116" s="113">
        <f>IFERROR(VLOOKUP(CONCATENATE($H116,N116,),'Condicionales '!$D$55:$F$57,3,0)/VLOOKUP($H116,$I$123:N234,AL$1,0),0)</f>
        <v>0</v>
      </c>
      <c r="AM116" s="113">
        <f>IFERROR(VLOOKUP(CONCATENATE($H116,O116,),'Condicionales '!$D$55:$F$57,3,0)/VLOOKUP($H116,$I$123:O234,AM$1,0),0)</f>
        <v>0</v>
      </c>
      <c r="AN116" s="113">
        <f>IFERROR(VLOOKUP(CONCATENATE($H116,P116,),'Condicionales '!$D$55:$F$57,3,0)/VLOOKUP($H116,$I$123:P234,AN$1,0),0)</f>
        <v>0</v>
      </c>
      <c r="AO116" s="113">
        <f>IFERROR(VLOOKUP(CONCATENATE($H116,Q116,),'Condicionales '!$D$55:$F$57,3,0)/VLOOKUP($H116,$I$123:Q234,AO$1,0),0)</f>
        <v>0</v>
      </c>
      <c r="AP116" s="113">
        <f>IFERROR(VLOOKUP(CONCATENATE($H116,R116,),'Condicionales '!$D$55:$F$57,3,0)/VLOOKUP($H116,$I$123:R234,AP$1,0),0)</f>
        <v>0</v>
      </c>
      <c r="AQ116" s="113">
        <f>IFERROR(VLOOKUP(CONCATENATE($H116,S116,),'Condicionales '!$D$55:$F$57,3,0)/VLOOKUP($H116,$I$123:S234,AQ$1,0),0)</f>
        <v>0</v>
      </c>
      <c r="AR116" s="113">
        <f>IFERROR(VLOOKUP(CONCATENATE($H116,T116,),'Condicionales '!$D$55:$F$57,3,0)/VLOOKUP($H116,$I$123:T234,AR$1,0),0)</f>
        <v>0</v>
      </c>
      <c r="AS116" s="113">
        <f>IFERROR(VLOOKUP(CONCATENATE($H116,U116,),'Condicionales '!$D$55:$F$57,3,0)/VLOOKUP($H116,$I$123:U234,AS$1,0),0)</f>
        <v>0</v>
      </c>
      <c r="AT116" s="113">
        <f>IFERROR(VLOOKUP(CONCATENATE($H116,V116,),'Condicionales '!$D$55:$F$57,3,0)/VLOOKUP($H116,$I$123:V234,AT$1,0),0)</f>
        <v>0</v>
      </c>
      <c r="AU116" s="113">
        <f>IFERROR(VLOOKUP(CONCATENATE($H116,W116,),'Condicionales '!$D$55:$F$57,3,0)/VLOOKUP($H116,$I$123:W234,AU$1,0),0)</f>
        <v>0</v>
      </c>
      <c r="AV116" s="113">
        <f>IFERROR(VLOOKUP(CONCATENATE($H116,X116,),'Condicionales '!$D$55:$F$57,3,0)/VLOOKUP($H116,$I$123:X234,AV$1,0),0)</f>
        <v>0</v>
      </c>
      <c r="AW116" s="113">
        <f>IFERROR(VLOOKUP(CONCATENATE($H116,Y116,),'Condicionales '!$D$55:$F$57,3,0)/VLOOKUP($H116,$I$123:Y234,AW$1,0),0)</f>
        <v>0</v>
      </c>
      <c r="AX116" s="113">
        <f>IFERROR(VLOOKUP(CONCATENATE($H116,Z116,),'Condicionales '!$D$55:$F$57,3,0)/VLOOKUP($H116,$I$123:Z234,AX$1,0),0)</f>
        <v>0</v>
      </c>
      <c r="AY116" s="113">
        <f>IFERROR(VLOOKUP(CONCATENATE($H116,AA116,),'Condicionales '!$D$55:$F$57,3,0)/VLOOKUP($H116,$I$123:AA234,AY$1,0),0)</f>
        <v>0</v>
      </c>
      <c r="AZ116" s="113">
        <f>IFERROR(VLOOKUP(CONCATENATE($H116,AB116,),'Condicionales '!$D$55:$F$57,3,0)/VLOOKUP($H116,$I$123:AB234,AZ$1,0),0)</f>
        <v>0</v>
      </c>
      <c r="BA116" s="113">
        <f>IFERROR(VLOOKUP(CONCATENATE($H116,AC116,),'Condicionales '!$D$55:$F$57,3,0)/VLOOKUP($H116,$I$123:AC234,BA$1,0),0)</f>
        <v>0</v>
      </c>
      <c r="BB116" s="113">
        <f>IFERROR(VLOOKUP(CONCATENATE($H116,AD116,),'Condicionales '!$D$55:$F$57,3,0)/VLOOKUP($H116,$I$123:AD234,BB$1,0),0)</f>
        <v>0</v>
      </c>
      <c r="BC116" s="113">
        <f>IFERROR(VLOOKUP(CONCATENATE($H116,AE116,),'Condicionales '!$D$55:$F$57,3,0)/VLOOKUP($H116,$I$123:AE234,BC$1,0),0)</f>
        <v>0</v>
      </c>
      <c r="BD116" s="113">
        <f>IFERROR(VLOOKUP(CONCATENATE($H116,AF116,),'Condicionales '!$D$55:$F$57,3,0)/VLOOKUP($H116,$I$123:AF234,BD$1,0),0)</f>
        <v>0</v>
      </c>
      <c r="BE116" s="113">
        <f>IFERROR(VLOOKUP(CONCATENATE($H116,AG116,),'Condicionales '!$D$55:$F$57,3,0)/VLOOKUP($H116,$I$123:AG234,BE$1,0),0)</f>
        <v>0</v>
      </c>
      <c r="BF116" s="113">
        <f>IFERROR(VLOOKUP(CONCATENATE($H116,AH116,),'Condicionales '!$D$55:$F$57,3,0)/VLOOKUP($H116,$I$123:AH234,BF$1,0),0)</f>
        <v>0</v>
      </c>
      <c r="BG116" s="113">
        <f>IFERROR(VLOOKUP(CONCATENATE($H116,AI116,),'Condicionales '!$D$55:$F$57,3,0)/VLOOKUP($H116,$I$123:AI234,BG$1,0),0)</f>
        <v>0</v>
      </c>
      <c r="BH116" s="121">
        <f t="shared" si="109"/>
        <v>0</v>
      </c>
      <c r="BI116" s="89">
        <f t="shared" si="158"/>
        <v>0</v>
      </c>
      <c r="BJ116" s="121">
        <f t="shared" si="135"/>
        <v>0</v>
      </c>
      <c r="BK116" s="92"/>
      <c r="BL116" s="92"/>
      <c r="BM116" s="92"/>
      <c r="BN116" s="154">
        <f t="shared" si="159"/>
        <v>0</v>
      </c>
      <c r="BO116" s="154">
        <f t="shared" si="160"/>
        <v>0</v>
      </c>
      <c r="BP116" s="154">
        <f t="shared" si="161"/>
        <v>0</v>
      </c>
      <c r="BQ116" s="154">
        <f t="shared" si="162"/>
        <v>0</v>
      </c>
      <c r="BR116" s="154">
        <f t="shared" si="163"/>
        <v>0</v>
      </c>
      <c r="BS116" s="154">
        <f t="shared" si="164"/>
        <v>0</v>
      </c>
      <c r="BT116" s="154">
        <f t="shared" si="165"/>
        <v>0</v>
      </c>
      <c r="BU116" s="154">
        <f t="shared" si="166"/>
        <v>0</v>
      </c>
      <c r="BV116" s="154">
        <f t="shared" si="167"/>
        <v>0</v>
      </c>
      <c r="BW116" s="154">
        <f t="shared" si="168"/>
        <v>0</v>
      </c>
      <c r="BX116" s="154">
        <f t="shared" si="169"/>
        <v>0</v>
      </c>
      <c r="BY116" s="154">
        <f t="shared" si="170"/>
        <v>0</v>
      </c>
      <c r="BZ116" s="154">
        <f t="shared" si="171"/>
        <v>0</v>
      </c>
      <c r="CA116" s="154">
        <f t="shared" si="172"/>
        <v>0</v>
      </c>
      <c r="CB116" s="154">
        <f t="shared" si="173"/>
        <v>0</v>
      </c>
      <c r="CC116" s="154">
        <f t="shared" si="174"/>
        <v>0</v>
      </c>
      <c r="CD116" s="154">
        <f t="shared" si="175"/>
        <v>0</v>
      </c>
      <c r="CE116" s="154">
        <f t="shared" si="176"/>
        <v>0</v>
      </c>
      <c r="CF116" s="154">
        <f t="shared" si="177"/>
        <v>0</v>
      </c>
      <c r="CG116" s="154">
        <f t="shared" si="178"/>
        <v>0</v>
      </c>
      <c r="CH116" s="154">
        <f t="shared" si="179"/>
        <v>0</v>
      </c>
      <c r="CI116" s="154">
        <f t="shared" si="180"/>
        <v>0</v>
      </c>
      <c r="CJ116" s="154">
        <f t="shared" si="180"/>
        <v>0</v>
      </c>
      <c r="CK116" s="154">
        <f t="shared" si="180"/>
        <v>0</v>
      </c>
      <c r="CL116" s="92"/>
      <c r="CM116" s="92"/>
      <c r="CN116" s="92"/>
      <c r="CO116" s="92"/>
      <c r="CP116" s="92"/>
      <c r="CQ116" s="92"/>
      <c r="CR116" s="92"/>
      <c r="CS116" s="92"/>
      <c r="CT116" s="92"/>
      <c r="CU116" s="92"/>
      <c r="CV116" s="92"/>
      <c r="CW116" s="92"/>
      <c r="CX116" s="92"/>
      <c r="CY116" s="92"/>
      <c r="CZ116" s="92"/>
      <c r="DA116" s="92"/>
      <c r="DB116" s="92"/>
      <c r="DC116" s="92"/>
      <c r="DD116" s="92"/>
      <c r="DE116" s="92"/>
      <c r="DF116" s="92"/>
      <c r="DG116" s="92"/>
      <c r="DH116" s="92"/>
      <c r="DI116" s="92"/>
      <c r="DJ116" s="92"/>
      <c r="DK116" s="92"/>
    </row>
    <row r="117" spans="1:115" ht="15" customHeight="1" x14ac:dyDescent="0.3">
      <c r="A117" s="104"/>
      <c r="B117" s="118" t="str">
        <f>+'OBL. CONTRATO '!B121</f>
        <v>Relacionadas en el Anexo 7.1 Condiciones técnicas</v>
      </c>
      <c r="C117" s="104"/>
      <c r="D117" s="104"/>
      <c r="E117" s="104"/>
      <c r="F117" s="104"/>
      <c r="G117" s="104"/>
      <c r="H117" s="104"/>
      <c r="I117" s="104"/>
      <c r="J117" s="104"/>
      <c r="K117" s="104"/>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3">
        <f>IFERROR(VLOOKUP(CONCATENATE($H117,L117,),'Condicionales '!$D$55:$F$57,3,0)/VLOOKUP($H117,$I$123:L235,$AJ$1,0),0)</f>
        <v>0</v>
      </c>
      <c r="AK117" s="113">
        <f>IFERROR(VLOOKUP(CONCATENATE($H117,M117,),'Condicionales '!$D$55:$F$57,3,0)/VLOOKUP($H117,$I$123:M235,AK$1,0),0)</f>
        <v>0</v>
      </c>
      <c r="AL117" s="113">
        <f>IFERROR(VLOOKUP(CONCATENATE($H117,N117,),'Condicionales '!$D$55:$F$57,3,0)/VLOOKUP($H117,$I$123:N235,AL$1,0),0)</f>
        <v>0</v>
      </c>
      <c r="AM117" s="113">
        <f>IFERROR(VLOOKUP(CONCATENATE($H117,O117,),'Condicionales '!$D$55:$F$57,3,0)/VLOOKUP($H117,$I$123:O235,AM$1,0),0)</f>
        <v>0</v>
      </c>
      <c r="AN117" s="113">
        <f>IFERROR(VLOOKUP(CONCATENATE($H117,P117,),'Condicionales '!$D$55:$F$57,3,0)/VLOOKUP($H117,$I$123:P235,AN$1,0),0)</f>
        <v>0</v>
      </c>
      <c r="AO117" s="113">
        <f>IFERROR(VLOOKUP(CONCATENATE($H117,Q117,),'Condicionales '!$D$55:$F$57,3,0)/VLOOKUP($H117,$I$123:Q235,AO$1,0),0)</f>
        <v>0</v>
      </c>
      <c r="AP117" s="113">
        <f>IFERROR(VLOOKUP(CONCATENATE($H117,R117,),'Condicionales '!$D$55:$F$57,3,0)/VLOOKUP($H117,$I$123:R235,AP$1,0),0)</f>
        <v>0</v>
      </c>
      <c r="AQ117" s="113">
        <f>IFERROR(VLOOKUP(CONCATENATE($H117,S117,),'Condicionales '!$D$55:$F$57,3,0)/VLOOKUP($H117,$I$123:S235,AQ$1,0),0)</f>
        <v>0</v>
      </c>
      <c r="AR117" s="113">
        <f>IFERROR(VLOOKUP(CONCATENATE($H117,T117,),'Condicionales '!$D$55:$F$57,3,0)/VLOOKUP($H117,$I$123:T235,AR$1,0),0)</f>
        <v>0</v>
      </c>
      <c r="AS117" s="113">
        <f>IFERROR(VLOOKUP(CONCATENATE($H117,U117,),'Condicionales '!$D$55:$F$57,3,0)/VLOOKUP($H117,$I$123:U235,AS$1,0),0)</f>
        <v>0</v>
      </c>
      <c r="AT117" s="113">
        <f>IFERROR(VLOOKUP(CONCATENATE($H117,V117,),'Condicionales '!$D$55:$F$57,3,0)/VLOOKUP($H117,$I$123:V235,AT$1,0),0)</f>
        <v>0</v>
      </c>
      <c r="AU117" s="113">
        <f>IFERROR(VLOOKUP(CONCATENATE($H117,W117,),'Condicionales '!$D$55:$F$57,3,0)/VLOOKUP($H117,$I$123:W235,AU$1,0),0)</f>
        <v>0</v>
      </c>
      <c r="AV117" s="113">
        <f>IFERROR(VLOOKUP(CONCATENATE($H117,X117,),'Condicionales '!$D$55:$F$57,3,0)/VLOOKUP($H117,$I$123:X235,AV$1,0),0)</f>
        <v>0</v>
      </c>
      <c r="AW117" s="113">
        <f>IFERROR(VLOOKUP(CONCATENATE($H117,Y117,),'Condicionales '!$D$55:$F$57,3,0)/VLOOKUP($H117,$I$123:Y235,AW$1,0),0)</f>
        <v>0</v>
      </c>
      <c r="AX117" s="113">
        <f>IFERROR(VLOOKUP(CONCATENATE($H117,Z117,),'Condicionales '!$D$55:$F$57,3,0)/VLOOKUP($H117,$I$123:Z235,AX$1,0),0)</f>
        <v>0</v>
      </c>
      <c r="AY117" s="113">
        <f>IFERROR(VLOOKUP(CONCATENATE($H117,AA117,),'Condicionales '!$D$55:$F$57,3,0)/VLOOKUP($H117,$I$123:AA235,AY$1,0),0)</f>
        <v>0</v>
      </c>
      <c r="AZ117" s="113">
        <f>IFERROR(VLOOKUP(CONCATENATE($H117,AB117,),'Condicionales '!$D$55:$F$57,3,0)/VLOOKUP($H117,$I$123:AB235,AZ$1,0),0)</f>
        <v>0</v>
      </c>
      <c r="BA117" s="113">
        <f>IFERROR(VLOOKUP(CONCATENATE($H117,AC117,),'Condicionales '!$D$55:$F$57,3,0)/VLOOKUP($H117,$I$123:AC235,BA$1,0),0)</f>
        <v>0</v>
      </c>
      <c r="BB117" s="113">
        <f>IFERROR(VLOOKUP(CONCATENATE($H117,AD117,),'Condicionales '!$D$55:$F$57,3,0)/VLOOKUP($H117,$I$123:AD235,BB$1,0),0)</f>
        <v>0</v>
      </c>
      <c r="BC117" s="113">
        <f>IFERROR(VLOOKUP(CONCATENATE($H117,AE117,),'Condicionales '!$D$55:$F$57,3,0)/VLOOKUP($H117,$I$123:AE235,BC$1,0),0)</f>
        <v>0</v>
      </c>
      <c r="BD117" s="113">
        <f>IFERROR(VLOOKUP(CONCATENATE($H117,AF117,),'Condicionales '!$D$55:$F$57,3,0)/VLOOKUP($H117,$I$123:AF235,BD$1,0),0)</f>
        <v>0</v>
      </c>
      <c r="BE117" s="113">
        <f>IFERROR(VLOOKUP(CONCATENATE($H117,AG117,),'Condicionales '!$D$55:$F$57,3,0)/VLOOKUP($H117,$I$123:AG235,BE$1,0),0)</f>
        <v>0</v>
      </c>
      <c r="BF117" s="113">
        <f>IFERROR(VLOOKUP(CONCATENATE($H117,AH117,),'Condicionales '!$D$55:$F$57,3,0)/VLOOKUP($H117,$I$123:AH235,BF$1,0),0)</f>
        <v>0</v>
      </c>
      <c r="BG117" s="113">
        <f>IFERROR(VLOOKUP(CONCATENATE($H117,AI117,),'Condicionales '!$D$55:$F$57,3,0)/VLOOKUP($H117,$I$123:AI235,BG$1,0),0)</f>
        <v>0</v>
      </c>
      <c r="BH117" s="121">
        <f t="shared" si="109"/>
        <v>0</v>
      </c>
      <c r="BI117" s="89">
        <f t="shared" si="158"/>
        <v>0</v>
      </c>
      <c r="BJ117" s="121">
        <f t="shared" si="135"/>
        <v>0</v>
      </c>
      <c r="BK117" s="92"/>
      <c r="BL117" s="92"/>
      <c r="BM117" s="92"/>
      <c r="BN117" s="92"/>
      <c r="BO117" s="92"/>
      <c r="BP117" s="92"/>
      <c r="BQ117" s="92"/>
      <c r="BR117" s="92"/>
      <c r="BS117" s="92"/>
      <c r="BT117" s="92"/>
      <c r="BU117" s="92"/>
      <c r="BV117" s="92"/>
      <c r="BW117" s="92"/>
      <c r="BX117" s="92"/>
      <c r="BY117" s="92"/>
      <c r="BZ117" s="92"/>
      <c r="CA117" s="92"/>
      <c r="CB117" s="92"/>
      <c r="CC117" s="92"/>
      <c r="CD117" s="92"/>
      <c r="CE117" s="92"/>
      <c r="CF117" s="92"/>
      <c r="CG117" s="92"/>
      <c r="CH117" s="92"/>
      <c r="CI117" s="92"/>
      <c r="CJ117" s="92"/>
      <c r="CK117" s="92"/>
      <c r="CL117" s="92"/>
      <c r="CM117" s="92"/>
      <c r="CN117" s="92"/>
      <c r="CO117" s="92"/>
      <c r="CP117" s="92"/>
      <c r="CQ117" s="92"/>
      <c r="CR117" s="92"/>
      <c r="CS117" s="92"/>
      <c r="CT117" s="92"/>
      <c r="CU117" s="92"/>
      <c r="CV117" s="92"/>
      <c r="CW117" s="92"/>
      <c r="CX117" s="92"/>
      <c r="CY117" s="92"/>
      <c r="CZ117" s="92"/>
      <c r="DA117" s="92"/>
      <c r="DB117" s="92"/>
      <c r="DC117" s="92"/>
      <c r="DD117" s="92"/>
      <c r="DE117" s="92"/>
      <c r="DF117" s="92"/>
      <c r="DG117" s="92"/>
      <c r="DH117" s="92"/>
      <c r="DI117" s="92"/>
      <c r="DJ117" s="92"/>
      <c r="DK117" s="92"/>
    </row>
    <row r="118" spans="1:115" ht="15" customHeight="1" x14ac:dyDescent="0.3">
      <c r="A118" s="104">
        <f>+'OBL. CONTRATO '!A122</f>
        <v>106</v>
      </c>
      <c r="B118" s="104">
        <f>+'OBL. CONTRATO '!B122</f>
        <v>0</v>
      </c>
      <c r="C118" s="104">
        <f>+'OBL. CONTRATO '!C122</f>
        <v>7</v>
      </c>
      <c r="D118" s="104">
        <f>+'OBL. CONTRATO '!D122</f>
        <v>1</v>
      </c>
      <c r="E118" s="104" t="str">
        <f>+'OBL. CONTRATO '!F122</f>
        <v xml:space="preserve">CUANTITATIVO </v>
      </c>
      <c r="F118" s="104" t="str">
        <f>+'OBL. CONTRATO '!G122</f>
        <v>Alicia</v>
      </c>
      <c r="G118" s="104" t="str">
        <f>+'OBL. CONTRATO '!K122</f>
        <v>MENSUAL</v>
      </c>
      <c r="H118" s="104" t="str">
        <f>+'OBL. CONTRATO '!L122</f>
        <v>MISIONAL</v>
      </c>
      <c r="I118" s="104" t="str">
        <f>+'OBL. CONTRATO '!M122</f>
        <v xml:space="preserve">SI </v>
      </c>
      <c r="J118" s="104" t="str">
        <f>+'OBL. CONTRATO '!N122</f>
        <v xml:space="preserve">NO </v>
      </c>
      <c r="K118" s="104" t="str">
        <f>+'OBL. CONTRATO '!O122</f>
        <v>CCP</v>
      </c>
      <c r="L118" s="112" t="s">
        <v>71</v>
      </c>
      <c r="M118" s="112" t="s">
        <v>71</v>
      </c>
      <c r="N118" s="112" t="s">
        <v>14</v>
      </c>
      <c r="O118" s="112" t="s">
        <v>14</v>
      </c>
      <c r="P118" s="112" t="s">
        <v>14</v>
      </c>
      <c r="Q118" s="172" t="s">
        <v>14</v>
      </c>
      <c r="R118" s="172" t="s">
        <v>14</v>
      </c>
      <c r="S118" s="172" t="s">
        <v>14</v>
      </c>
      <c r="T118" s="172" t="s">
        <v>14</v>
      </c>
      <c r="U118" s="172" t="s">
        <v>14</v>
      </c>
      <c r="V118" s="112" t="s">
        <v>14</v>
      </c>
      <c r="W118" s="112" t="s">
        <v>14</v>
      </c>
      <c r="X118" s="112" t="s">
        <v>14</v>
      </c>
      <c r="Y118" s="172" t="s">
        <v>14</v>
      </c>
      <c r="Z118" s="172" t="s">
        <v>14</v>
      </c>
      <c r="AA118" s="172" t="s">
        <v>14</v>
      </c>
      <c r="AB118" s="112" t="s">
        <v>14</v>
      </c>
      <c r="AC118" s="172" t="s">
        <v>14</v>
      </c>
      <c r="AD118" s="172" t="s">
        <v>14</v>
      </c>
      <c r="AE118" s="112" t="s">
        <v>14</v>
      </c>
      <c r="AF118" s="112" t="s">
        <v>14</v>
      </c>
      <c r="AG118" s="172" t="s">
        <v>14</v>
      </c>
      <c r="AH118" s="112" t="s">
        <v>14</v>
      </c>
      <c r="AI118" s="112" t="s">
        <v>14</v>
      </c>
      <c r="AJ118" s="113">
        <f>IFERROR(VLOOKUP(CONCATENATE($H118,L118,),'Condicionales '!$D$55:$F$57,3,0)/VLOOKUP($H118,$I$123:L236,$AJ$1,0),0)</f>
        <v>0</v>
      </c>
      <c r="AK118" s="113">
        <f>IFERROR(VLOOKUP(CONCATENATE($H118,M118,),'Condicionales '!$D$55:$F$57,3,0)/VLOOKUP($H118,$I$123:M236,AK$1,0),0)</f>
        <v>0</v>
      </c>
      <c r="AL118" s="113">
        <f>IFERROR(VLOOKUP(CONCATENATE($H118,N118,),'Condicionales '!$D$55:$F$57,3,0)/VLOOKUP($H118,$I$123:N236,AL$1,0),0)</f>
        <v>3.4999999999999996E-2</v>
      </c>
      <c r="AM118" s="113">
        <f>IFERROR(VLOOKUP(CONCATENATE($H118,O118,),'Condicionales '!$D$55:$F$57,3,0)/VLOOKUP($H118,$I$123:O236,AM$1,0),0)</f>
        <v>3.6842105263157891E-2</v>
      </c>
      <c r="AN118" s="113">
        <f>IFERROR(VLOOKUP(CONCATENATE($H118,P118,),'Condicionales '!$D$55:$F$57,3,0)/VLOOKUP($H118,$I$123:P236,AN$1,0),0)</f>
        <v>3.4999999999999996E-2</v>
      </c>
      <c r="AO118" s="113">
        <f>IFERROR(VLOOKUP(CONCATENATE($H118,Q118,),'Condicionales '!$D$55:$F$57,3,0)/VLOOKUP($H118,$I$123:Q236,AO$1,0),0)</f>
        <v>3.6842105263157891E-2</v>
      </c>
      <c r="AP118" s="113">
        <f>IFERROR(VLOOKUP(CONCATENATE($H118,R118,),'Condicionales '!$D$55:$F$57,3,0)/VLOOKUP($H118,$I$123:R236,AP$1,0),0)</f>
        <v>3.6842105263157891E-2</v>
      </c>
      <c r="AQ118" s="113">
        <f>IFERROR(VLOOKUP(CONCATENATE($H118,S118,),'Condicionales '!$D$55:$F$57,3,0)/VLOOKUP($H118,$I$123:S236,AQ$1,0),0)</f>
        <v>3.6842105263157891E-2</v>
      </c>
      <c r="AR118" s="113">
        <f>IFERROR(VLOOKUP(CONCATENATE($H118,T118,),'Condicionales '!$D$55:$F$57,3,0)/VLOOKUP($H118,$I$123:T236,AR$1,0),0)</f>
        <v>3.6842105263157891E-2</v>
      </c>
      <c r="AS118" s="113">
        <f>IFERROR(VLOOKUP(CONCATENATE($H118,U118,),'Condicionales '!$D$55:$F$57,3,0)/VLOOKUP($H118,$I$123:U236,AS$1,0),0)</f>
        <v>3.6842105263157891E-2</v>
      </c>
      <c r="AT118" s="113">
        <f>IFERROR(VLOOKUP(CONCATENATE($H118,V118,),'Condicionales '!$D$55:$F$57,3,0)/VLOOKUP($H118,$I$123:V236,AT$1,0),0)</f>
        <v>3.4999999999999996E-2</v>
      </c>
      <c r="AU118" s="113">
        <f>IFERROR(VLOOKUP(CONCATENATE($H118,W118,),'Condicionales '!$D$55:$F$57,3,0)/VLOOKUP($H118,$I$123:W236,AU$1,0),0)</f>
        <v>3.6842105263157891E-2</v>
      </c>
      <c r="AV118" s="113">
        <f>IFERROR(VLOOKUP(CONCATENATE($H118,X118,),'Condicionales '!$D$55:$F$57,3,0)/VLOOKUP($H118,$I$123:X236,AV$1,0),0)</f>
        <v>3.6842105263157891E-2</v>
      </c>
      <c r="AW118" s="113">
        <f>IFERROR(VLOOKUP(CONCATENATE($H118,Y118,),'Condicionales '!$D$55:$F$57,3,0)/VLOOKUP($H118,$I$123:Y236,AW$1,0),0)</f>
        <v>3.6842105263157891E-2</v>
      </c>
      <c r="AX118" s="113">
        <f>IFERROR(VLOOKUP(CONCATENATE($H118,Z118,),'Condicionales '!$D$55:$F$57,3,0)/VLOOKUP($H118,$I$123:Z236,AX$1,0),0)</f>
        <v>3.6842105263157891E-2</v>
      </c>
      <c r="AY118" s="113">
        <f>IFERROR(VLOOKUP(CONCATENATE($H118,AA118,),'Condicionales '!$D$55:$F$57,3,0)/VLOOKUP($H118,$I$123:AA236,AY$1,0),0)</f>
        <v>3.6842105263157891E-2</v>
      </c>
      <c r="AZ118" s="113">
        <f>IFERROR(VLOOKUP(CONCATENATE($H118,AB118,),'Condicionales '!$D$55:$F$57,3,0)/VLOOKUP($H118,$I$123:AB236,AZ$1,0),0)</f>
        <v>3.4999999999999996E-2</v>
      </c>
      <c r="BA118" s="113">
        <f>IFERROR(VLOOKUP(CONCATENATE($H118,AC118,),'Condicionales '!$D$55:$F$57,3,0)/VLOOKUP($H118,$I$123:AC236,BA$1,0),0)</f>
        <v>3.4999999999999996E-2</v>
      </c>
      <c r="BB118" s="113">
        <f>IFERROR(VLOOKUP(CONCATENATE($H118,AD118,),'Condicionales '!$D$55:$F$57,3,0)/VLOOKUP($H118,$I$123:AD236,BB$1,0),0)</f>
        <v>3.4999999999999996E-2</v>
      </c>
      <c r="BC118" s="113">
        <f>IFERROR(VLOOKUP(CONCATENATE($H118,AE118,),'Condicionales '!$D$55:$F$57,3,0)/VLOOKUP($H118,$I$123:AE236,BC$1,0),0)</f>
        <v>3.4999999999999996E-2</v>
      </c>
      <c r="BD118" s="113">
        <f>IFERROR(VLOOKUP(CONCATENATE($H118,AF118,),'Condicionales '!$D$55:$F$57,3,0)/VLOOKUP($H118,$I$123:AF236,BD$1,0),0)</f>
        <v>3.3333333333333333E-2</v>
      </c>
      <c r="BE118" s="113">
        <f>IFERROR(VLOOKUP(CONCATENATE($H118,AG118,),'Condicionales '!$D$55:$F$57,3,0)/VLOOKUP($H118,$I$123:AG236,BE$1,0),0)</f>
        <v>3.4999999999999996E-2</v>
      </c>
      <c r="BF118" s="113">
        <f>IFERROR(VLOOKUP(CONCATENATE($H118,AH118,),'Condicionales '!$D$55:$F$57,3,0)/VLOOKUP($H118,$I$123:AH236,BF$1,0),0)</f>
        <v>3.3333333333333333E-2</v>
      </c>
      <c r="BG118" s="113">
        <f>IFERROR(VLOOKUP(CONCATENATE($H118,AI118,),'Condicionales '!$D$55:$F$57,3,0)/VLOOKUP($H118,$I$123:AI236,BG$1,0),0)</f>
        <v>3.6842105263157891E-2</v>
      </c>
      <c r="BH118" s="121">
        <f t="shared" si="109"/>
        <v>0.78877192982456146</v>
      </c>
      <c r="BI118" s="89">
        <f t="shared" si="158"/>
        <v>22</v>
      </c>
      <c r="BJ118" s="121">
        <f t="shared" si="135"/>
        <v>3.5853269537480068E-2</v>
      </c>
      <c r="BK118" s="92"/>
      <c r="BL118" s="92"/>
      <c r="BM118" s="92"/>
      <c r="BN118" s="154">
        <f>SUM(AJ118)</f>
        <v>0</v>
      </c>
      <c r="BO118" s="154">
        <f>SUM(AJ118:AK118)</f>
        <v>0</v>
      </c>
      <c r="BP118" s="154">
        <f>SUM(AJ118:AL118)</f>
        <v>3.4999999999999996E-2</v>
      </c>
      <c r="BQ118" s="154">
        <f>SUM(AJ118:AM118)</f>
        <v>7.1842105263157888E-2</v>
      </c>
      <c r="BR118" s="154">
        <f>SUM(AJ118:AN118)</f>
        <v>0.10684210526315788</v>
      </c>
      <c r="BS118" s="154">
        <f>SUM(AJ118:AO118)</f>
        <v>0.14368421052631578</v>
      </c>
      <c r="BT118" s="154">
        <f>SUM(AJ118:AP118)</f>
        <v>0.18052631578947367</v>
      </c>
      <c r="BU118" s="154">
        <f>SUM(AJ118:AQ118)</f>
        <v>0.21736842105263157</v>
      </c>
      <c r="BV118" s="154">
        <f>SUM(AJ118:AR118)</f>
        <v>0.25421052631578944</v>
      </c>
      <c r="BW118" s="154">
        <f>SUM(AJ118:AS118)</f>
        <v>0.29105263157894734</v>
      </c>
      <c r="BX118" s="154">
        <f>SUM(AJ118:AT118)</f>
        <v>0.32605263157894732</v>
      </c>
      <c r="BY118" s="154">
        <f>SUM(AJ118:AU118)</f>
        <v>0.36289473684210521</v>
      </c>
      <c r="BZ118" s="154">
        <f>SUM(AJ118:AV118)</f>
        <v>0.39973684210526311</v>
      </c>
      <c r="CA118" s="154">
        <f>SUM(AJ118:AW118)</f>
        <v>0.43657894736842101</v>
      </c>
      <c r="CB118" s="154">
        <f>SUM(AJ118:AX118)</f>
        <v>0.47342105263157891</v>
      </c>
      <c r="CC118" s="154">
        <f t="shared" ref="CC118:CC119" si="181">SUM(AJ118:AY118)</f>
        <v>0.51026315789473675</v>
      </c>
      <c r="CD118" s="154">
        <f t="shared" ref="CD118:CD119" si="182">SUM(AJ118:AZ118)</f>
        <v>0.54526315789473678</v>
      </c>
      <c r="CE118" s="154">
        <f t="shared" ref="CE118:CE119" si="183">SUM(AJ118:BA118)</f>
        <v>0.58026315789473681</v>
      </c>
      <c r="CF118" s="154">
        <f t="shared" ref="CF118:CF119" si="184">SUM(AJ118:BB118)</f>
        <v>0.61526315789473685</v>
      </c>
      <c r="CG118" s="154">
        <f>SUM(AJ118:BC118)</f>
        <v>0.65026315789473688</v>
      </c>
      <c r="CH118" s="154">
        <f>SUM(AK118:BD118)</f>
        <v>0.6835964912280702</v>
      </c>
      <c r="CI118" s="154">
        <f t="shared" ref="CI118:CK119" si="185">SUM(AL118:BE118)</f>
        <v>0.71859649122807023</v>
      </c>
      <c r="CJ118" s="154">
        <f t="shared" si="185"/>
        <v>0.71692982456140364</v>
      </c>
      <c r="CK118" s="154">
        <f t="shared" si="185"/>
        <v>0.71692982456140353</v>
      </c>
      <c r="CL118" s="92"/>
      <c r="CM118" s="92"/>
      <c r="CN118" s="92"/>
      <c r="CO118" s="92"/>
      <c r="CP118" s="92"/>
      <c r="CQ118" s="92"/>
      <c r="CR118" s="92"/>
      <c r="CS118" s="92"/>
      <c r="CT118" s="92"/>
      <c r="CU118" s="92"/>
      <c r="CV118" s="92"/>
      <c r="CW118" s="92"/>
      <c r="CX118" s="92"/>
      <c r="CY118" s="92"/>
      <c r="CZ118" s="92"/>
      <c r="DA118" s="92"/>
      <c r="DB118" s="92"/>
      <c r="DC118" s="92"/>
      <c r="DD118" s="92"/>
      <c r="DE118" s="92"/>
      <c r="DF118" s="92"/>
      <c r="DG118" s="92"/>
      <c r="DH118" s="92"/>
      <c r="DI118" s="92"/>
      <c r="DJ118" s="92"/>
      <c r="DK118" s="92"/>
    </row>
    <row r="119" spans="1:115" ht="15" customHeight="1" x14ac:dyDescent="0.3">
      <c r="A119" s="104">
        <f>+'OBL. CONTRATO '!A122</f>
        <v>106</v>
      </c>
      <c r="B119" s="104">
        <f>+'OBL. CONTRATO '!B122</f>
        <v>0</v>
      </c>
      <c r="C119" s="104">
        <f>+'OBL. CONTRATO '!C122</f>
        <v>7</v>
      </c>
      <c r="D119" s="104">
        <f>+'OBL. CONTRATO '!D122</f>
        <v>1</v>
      </c>
      <c r="E119" s="104" t="str">
        <f>+'OBL. CONTRATO '!F122</f>
        <v xml:space="preserve">CUANTITATIVO </v>
      </c>
      <c r="F119" s="104" t="str">
        <f>+'OBL. CONTRATO '!G122</f>
        <v>Alicia</v>
      </c>
      <c r="G119" s="104" t="str">
        <f>+'OBL. CONTRATO '!K122</f>
        <v>MENSUAL</v>
      </c>
      <c r="H119" s="104" t="str">
        <f>+'OBL. CONTRATO '!L122</f>
        <v>MISIONAL</v>
      </c>
      <c r="I119" s="104" t="str">
        <f>+'OBL. CONTRATO '!M122</f>
        <v xml:space="preserve">SI </v>
      </c>
      <c r="J119" s="104" t="str">
        <f>+'OBL. CONTRATO '!N122</f>
        <v xml:space="preserve">NO </v>
      </c>
      <c r="K119" s="104" t="str">
        <f>+'OBL. CONTRATO '!O122</f>
        <v>CCP</v>
      </c>
      <c r="L119" s="112" t="s">
        <v>71</v>
      </c>
      <c r="M119" s="112" t="s">
        <v>71</v>
      </c>
      <c r="N119" s="112" t="s">
        <v>71</v>
      </c>
      <c r="O119" s="112" t="s">
        <v>71</v>
      </c>
      <c r="P119" s="112" t="s">
        <v>71</v>
      </c>
      <c r="Q119" s="112" t="s">
        <v>71</v>
      </c>
      <c r="R119" s="112" t="s">
        <v>71</v>
      </c>
      <c r="S119" s="172" t="s">
        <v>71</v>
      </c>
      <c r="T119" s="172" t="s">
        <v>71</v>
      </c>
      <c r="U119" s="112" t="s">
        <v>71</v>
      </c>
      <c r="V119" s="112" t="s">
        <v>71</v>
      </c>
      <c r="W119" s="112" t="s">
        <v>71</v>
      </c>
      <c r="X119" s="112" t="s">
        <v>71</v>
      </c>
      <c r="Y119" s="112" t="s">
        <v>71</v>
      </c>
      <c r="Z119" s="112" t="s">
        <v>71</v>
      </c>
      <c r="AA119" s="112" t="s">
        <v>71</v>
      </c>
      <c r="AB119" s="112" t="s">
        <v>71</v>
      </c>
      <c r="AC119" s="112" t="s">
        <v>71</v>
      </c>
      <c r="AD119" s="112" t="s">
        <v>71</v>
      </c>
      <c r="AE119" s="112" t="s">
        <v>71</v>
      </c>
      <c r="AF119" s="112" t="s">
        <v>71</v>
      </c>
      <c r="AG119" s="112" t="s">
        <v>71</v>
      </c>
      <c r="AH119" s="112" t="s">
        <v>71</v>
      </c>
      <c r="AI119" s="112" t="s">
        <v>71</v>
      </c>
      <c r="AJ119" s="113">
        <f>IFERROR(VLOOKUP(CONCATENATE($H119,L119,),'Condicionales '!$D$55:$F$57,3,0)/VLOOKUP($H119,$I$123:L237,$AJ$1,0),0)</f>
        <v>0</v>
      </c>
      <c r="AK119" s="113">
        <f>IFERROR(VLOOKUP(CONCATENATE($H119,M119,),'Condicionales '!$D$55:$F$57,3,0)/VLOOKUP($H119,$I$123:M237,AK$1,0),0)</f>
        <v>0</v>
      </c>
      <c r="AL119" s="113">
        <f>IFERROR(VLOOKUP(CONCATENATE($H119,N119,),'Condicionales '!$D$55:$F$57,3,0)/VLOOKUP($H119,$I$123:N237,AL$1,0),0)</f>
        <v>0</v>
      </c>
      <c r="AM119" s="113">
        <f>IFERROR(VLOOKUP(CONCATENATE($H119,O119,),'Condicionales '!$D$55:$F$57,3,0)/VLOOKUP($H119,$I$123:O237,AM$1,0),0)</f>
        <v>0</v>
      </c>
      <c r="AN119" s="113">
        <f>IFERROR(VLOOKUP(CONCATENATE($H119,P119,),'Condicionales '!$D$55:$F$57,3,0)/VLOOKUP($H119,$I$123:P237,AN$1,0),0)</f>
        <v>0</v>
      </c>
      <c r="AO119" s="113">
        <f>IFERROR(VLOOKUP(CONCATENATE($H119,Q119,),'Condicionales '!$D$55:$F$57,3,0)/VLOOKUP($H119,$I$123:Q237,AO$1,0),0)</f>
        <v>0</v>
      </c>
      <c r="AP119" s="113">
        <f>IFERROR(VLOOKUP(CONCATENATE($H119,R119,),'Condicionales '!$D$55:$F$57,3,0)/VLOOKUP($H119,$I$123:R237,AP$1,0),0)</f>
        <v>0</v>
      </c>
      <c r="AQ119" s="113">
        <f>IFERROR(VLOOKUP(CONCATENATE($H119,S119,),'Condicionales '!$D$55:$F$57,3,0)/VLOOKUP($H119,$I$123:S237,AQ$1,0),0)</f>
        <v>0</v>
      </c>
      <c r="AR119" s="113">
        <f>IFERROR(VLOOKUP(CONCATENATE($H119,T119,),'Condicionales '!$D$55:$F$57,3,0)/VLOOKUP($H119,$I$123:T237,AR$1,0),0)</f>
        <v>0</v>
      </c>
      <c r="AS119" s="113">
        <f>IFERROR(VLOOKUP(CONCATENATE($H119,U119,),'Condicionales '!$D$55:$F$57,3,0)/VLOOKUP($H119,$I$123:U237,AS$1,0),0)</f>
        <v>0</v>
      </c>
      <c r="AT119" s="113">
        <f>IFERROR(VLOOKUP(CONCATENATE($H119,V119,),'Condicionales '!$D$55:$F$57,3,0)/VLOOKUP($H119,$I$123:V237,AT$1,0),0)</f>
        <v>0</v>
      </c>
      <c r="AU119" s="113">
        <f>IFERROR(VLOOKUP(CONCATENATE($H119,W119,),'Condicionales '!$D$55:$F$57,3,0)/VLOOKUP($H119,$I$123:W237,AU$1,0),0)</f>
        <v>0</v>
      </c>
      <c r="AV119" s="113">
        <f>IFERROR(VLOOKUP(CONCATENATE($H119,X119,),'Condicionales '!$D$55:$F$57,3,0)/VLOOKUP($H119,$I$123:X237,AV$1,0),0)</f>
        <v>0</v>
      </c>
      <c r="AW119" s="113">
        <f>IFERROR(VLOOKUP(CONCATENATE($H119,Y119,),'Condicionales '!$D$55:$F$57,3,0)/VLOOKUP($H119,$I$123:Y237,AW$1,0),0)</f>
        <v>0</v>
      </c>
      <c r="AX119" s="113">
        <f>IFERROR(VLOOKUP(CONCATENATE($H119,Z119,),'Condicionales '!$D$55:$F$57,3,0)/VLOOKUP($H119,$I$123:Z237,AX$1,0),0)</f>
        <v>0</v>
      </c>
      <c r="AY119" s="113">
        <f>IFERROR(VLOOKUP(CONCATENATE($H119,AA119,),'Condicionales '!$D$55:$F$57,3,0)/VLOOKUP($H119,$I$123:AA237,AY$1,0),0)</f>
        <v>0</v>
      </c>
      <c r="AZ119" s="113">
        <f>IFERROR(VLOOKUP(CONCATENATE($H119,AB119,),'Condicionales '!$D$55:$F$57,3,0)/VLOOKUP($H119,$I$123:AB237,AZ$1,0),0)</f>
        <v>0</v>
      </c>
      <c r="BA119" s="113">
        <f>IFERROR(VLOOKUP(CONCATENATE($H119,AC119,),'Condicionales '!$D$55:$F$57,3,0)/VLOOKUP($H119,$I$123:AC237,BA$1,0),0)</f>
        <v>0</v>
      </c>
      <c r="BB119" s="113">
        <f>IFERROR(VLOOKUP(CONCATENATE($H119,AD119,),'Condicionales '!$D$55:$F$57,3,0)/VLOOKUP($H119,$I$123:AD237,BB$1,0),0)</f>
        <v>0</v>
      </c>
      <c r="BC119" s="113">
        <f>IFERROR(VLOOKUP(CONCATENATE($H119,AE119,),'Condicionales '!$D$55:$F$57,3,0)/VLOOKUP($H119,$I$123:AE237,BC$1,0),0)</f>
        <v>0</v>
      </c>
      <c r="BD119" s="113">
        <f>IFERROR(VLOOKUP(CONCATENATE($H119,AF119,),'Condicionales '!$D$55:$F$57,3,0)/VLOOKUP($H119,$I$123:AF237,BD$1,0),0)</f>
        <v>0</v>
      </c>
      <c r="BE119" s="113">
        <f>IFERROR(VLOOKUP(CONCATENATE($H119,AG119,),'Condicionales '!$D$55:$F$57,3,0)/VLOOKUP($H119,$I$123:AG237,BE$1,0),0)</f>
        <v>0</v>
      </c>
      <c r="BF119" s="113">
        <f>IFERROR(VLOOKUP(CONCATENATE($H119,AH119,),'Condicionales '!$D$55:$F$57,3,0)/VLOOKUP($H119,$I$123:AH237,BF$1,0),0)</f>
        <v>0</v>
      </c>
      <c r="BG119" s="113">
        <f>IFERROR(VLOOKUP(CONCATENATE($H119,AI119,),'Condicionales '!$D$55:$F$57,3,0)/VLOOKUP($H119,$I$123:AI237,BG$1,0),0)</f>
        <v>0</v>
      </c>
      <c r="BH119" s="121">
        <f t="shared" si="109"/>
        <v>0</v>
      </c>
      <c r="BI119" s="89">
        <f t="shared" si="158"/>
        <v>0</v>
      </c>
      <c r="BJ119" s="121">
        <f t="shared" si="135"/>
        <v>0</v>
      </c>
      <c r="BK119" s="92"/>
      <c r="BL119" s="92"/>
      <c r="BM119" s="92"/>
      <c r="BN119" s="154">
        <f>SUM(AJ119)</f>
        <v>0</v>
      </c>
      <c r="BO119" s="154">
        <f>SUM(AJ119:AK119)</f>
        <v>0</v>
      </c>
      <c r="BP119" s="154">
        <f>SUM(AJ119:AL119)</f>
        <v>0</v>
      </c>
      <c r="BQ119" s="154">
        <f>SUM(AJ119:AM119)</f>
        <v>0</v>
      </c>
      <c r="BR119" s="154">
        <f>SUM(AJ119:AN119)</f>
        <v>0</v>
      </c>
      <c r="BS119" s="154">
        <f>SUM(AJ119:AO119)</f>
        <v>0</v>
      </c>
      <c r="BT119" s="154">
        <f>SUM(AJ119:AP119)</f>
        <v>0</v>
      </c>
      <c r="BU119" s="154">
        <f>SUM(AJ119:AQ119)</f>
        <v>0</v>
      </c>
      <c r="BV119" s="154">
        <f>SUM(AJ119:AR119)</f>
        <v>0</v>
      </c>
      <c r="BW119" s="154">
        <f>SUM(AJ119:AS119)</f>
        <v>0</v>
      </c>
      <c r="BX119" s="154">
        <f>SUM(AJ119:AT119)</f>
        <v>0</v>
      </c>
      <c r="BY119" s="154">
        <f>SUM(AJ119:AU119)</f>
        <v>0</v>
      </c>
      <c r="BZ119" s="154">
        <f>SUM(AJ119:AV119)</f>
        <v>0</v>
      </c>
      <c r="CA119" s="154">
        <f>SUM(AJ119:AW119)</f>
        <v>0</v>
      </c>
      <c r="CB119" s="154">
        <f>SUM(AJ119:AX119)</f>
        <v>0</v>
      </c>
      <c r="CC119" s="154">
        <f t="shared" si="181"/>
        <v>0</v>
      </c>
      <c r="CD119" s="154">
        <f t="shared" si="182"/>
        <v>0</v>
      </c>
      <c r="CE119" s="154">
        <f t="shared" si="183"/>
        <v>0</v>
      </c>
      <c r="CF119" s="154">
        <f t="shared" si="184"/>
        <v>0</v>
      </c>
      <c r="CG119" s="154">
        <f>SUM(AJ119:BC119)</f>
        <v>0</v>
      </c>
      <c r="CH119" s="154">
        <f>SUM(AK119:BD119)</f>
        <v>0</v>
      </c>
      <c r="CI119" s="154">
        <f t="shared" si="185"/>
        <v>0</v>
      </c>
      <c r="CJ119" s="154">
        <f t="shared" si="185"/>
        <v>0</v>
      </c>
      <c r="CK119" s="154">
        <f t="shared" si="185"/>
        <v>0</v>
      </c>
      <c r="CL119" s="92"/>
      <c r="CM119" s="92"/>
      <c r="CN119" s="92"/>
      <c r="CO119" s="92"/>
      <c r="CP119" s="92"/>
      <c r="CQ119" s="92"/>
      <c r="CR119" s="92"/>
      <c r="CS119" s="92"/>
      <c r="CT119" s="92"/>
      <c r="CU119" s="92"/>
      <c r="CV119" s="92"/>
      <c r="CW119" s="92"/>
      <c r="CX119" s="92"/>
      <c r="CY119" s="92"/>
      <c r="CZ119" s="92"/>
      <c r="DA119" s="92"/>
      <c r="DB119" s="92"/>
      <c r="DC119" s="92"/>
      <c r="DD119" s="92"/>
      <c r="DE119" s="92"/>
      <c r="DF119" s="92"/>
      <c r="DG119" s="92"/>
      <c r="DH119" s="92"/>
      <c r="DI119" s="92"/>
      <c r="DJ119" s="92"/>
      <c r="DK119" s="92"/>
    </row>
    <row r="120" spans="1:115" ht="15" customHeight="1" x14ac:dyDescent="0.3">
      <c r="A120" s="105"/>
      <c r="B120" s="59"/>
      <c r="C120" s="106"/>
      <c r="D120" s="106"/>
      <c r="E120" s="107"/>
      <c r="F120" s="107"/>
      <c r="G120" s="116"/>
      <c r="H120" s="107"/>
      <c r="I120" s="107"/>
      <c r="J120" s="107"/>
      <c r="K120" s="59"/>
      <c r="L120" s="59"/>
    </row>
    <row r="121" spans="1:115" ht="15" customHeight="1" x14ac:dyDescent="0.3">
      <c r="A121" s="105"/>
      <c r="B121" s="59"/>
      <c r="C121" s="106"/>
      <c r="D121" s="106"/>
      <c r="E121" s="107"/>
      <c r="F121" s="107"/>
      <c r="G121" s="116"/>
      <c r="H121" s="107"/>
      <c r="I121" s="107"/>
      <c r="J121" s="107"/>
      <c r="K121" s="59"/>
      <c r="L121" s="59"/>
    </row>
    <row r="122" spans="1:115" ht="15" customHeight="1" x14ac:dyDescent="0.3">
      <c r="A122" s="105"/>
      <c r="B122" s="59"/>
      <c r="C122" s="106"/>
      <c r="D122" s="106"/>
      <c r="E122" s="107"/>
      <c r="F122" s="107"/>
      <c r="G122" s="116"/>
      <c r="H122" s="107"/>
      <c r="I122" s="107"/>
      <c r="J122" s="107"/>
      <c r="K122" s="59"/>
      <c r="L122" s="59"/>
    </row>
    <row r="123" spans="1:115" ht="15" customHeight="1" x14ac:dyDescent="0.3">
      <c r="A123" s="105"/>
      <c r="B123" s="59"/>
      <c r="C123" s="106"/>
      <c r="D123" s="106"/>
      <c r="E123" s="107"/>
      <c r="F123" s="107"/>
      <c r="G123" s="116"/>
      <c r="H123" s="107"/>
      <c r="I123" s="108" t="s">
        <v>69</v>
      </c>
      <c r="J123" s="59"/>
      <c r="K123" s="59">
        <f>COUNTIFS($H$5:$H$119,$I123,K$6:K$120,$DM$5)</f>
        <v>0</v>
      </c>
      <c r="L123" s="59">
        <f t="shared" ref="L123:U125" si="186">COUNTIFS($H$5:$H$119,$I123,L$5:L$119,$DM$5)</f>
        <v>16</v>
      </c>
      <c r="M123" s="59">
        <f t="shared" si="186"/>
        <v>24</v>
      </c>
      <c r="N123" s="59">
        <f t="shared" si="186"/>
        <v>27</v>
      </c>
      <c r="O123" s="59">
        <f t="shared" si="186"/>
        <v>24</v>
      </c>
      <c r="P123" s="59">
        <f t="shared" si="186"/>
        <v>25</v>
      </c>
      <c r="Q123" s="59">
        <f t="shared" si="186"/>
        <v>23</v>
      </c>
      <c r="R123" s="59">
        <f t="shared" si="186"/>
        <v>25</v>
      </c>
      <c r="S123" s="59">
        <f t="shared" si="186"/>
        <v>26</v>
      </c>
      <c r="T123" s="59">
        <f t="shared" si="186"/>
        <v>25</v>
      </c>
      <c r="U123" s="59">
        <f t="shared" si="186"/>
        <v>22</v>
      </c>
      <c r="V123" s="59">
        <f t="shared" ref="V123:AI125" si="187">COUNTIFS($H$5:$H$119,$I123,V$5:V$119,$DM$5)</f>
        <v>25</v>
      </c>
      <c r="W123" s="59">
        <f t="shared" si="187"/>
        <v>23</v>
      </c>
      <c r="X123" s="59">
        <f t="shared" si="187"/>
        <v>24</v>
      </c>
      <c r="Y123" s="59">
        <f t="shared" si="187"/>
        <v>25</v>
      </c>
      <c r="Z123" s="59">
        <f t="shared" si="187"/>
        <v>27</v>
      </c>
      <c r="AA123" s="59">
        <f t="shared" si="187"/>
        <v>28</v>
      </c>
      <c r="AB123" s="59">
        <f t="shared" si="187"/>
        <v>26</v>
      </c>
      <c r="AC123" s="59">
        <f t="shared" si="187"/>
        <v>30</v>
      </c>
      <c r="AD123" s="59">
        <f t="shared" si="187"/>
        <v>30</v>
      </c>
      <c r="AE123" s="59">
        <f t="shared" si="187"/>
        <v>28</v>
      </c>
      <c r="AF123" s="59">
        <f t="shared" si="187"/>
        <v>33</v>
      </c>
      <c r="AG123" s="59">
        <f t="shared" si="187"/>
        <v>25</v>
      </c>
      <c r="AH123" s="59">
        <f t="shared" si="187"/>
        <v>26</v>
      </c>
      <c r="AI123" s="59">
        <f t="shared" si="187"/>
        <v>28</v>
      </c>
      <c r="AJ123" s="119">
        <f t="shared" ref="AJ123:BH123" si="188">SUMIF($H$5:$H$119,$I123,AJ5:AJ119)</f>
        <v>0.20000000000000004</v>
      </c>
      <c r="AK123" s="119">
        <f t="shared" si="188"/>
        <v>0.19999999999999998</v>
      </c>
      <c r="AL123" s="119">
        <f t="shared" si="188"/>
        <v>0.20000000000000007</v>
      </c>
      <c r="AM123" s="119">
        <f t="shared" si="188"/>
        <v>0.19999999999999998</v>
      </c>
      <c r="AN123" s="119">
        <f t="shared" si="188"/>
        <v>0.20000000000000012</v>
      </c>
      <c r="AO123" s="119">
        <f t="shared" si="188"/>
        <v>0.20000000000000007</v>
      </c>
      <c r="AP123" s="119">
        <f t="shared" si="188"/>
        <v>0.20000000000000012</v>
      </c>
      <c r="AQ123" s="119">
        <f t="shared" si="188"/>
        <v>0.2</v>
      </c>
      <c r="AR123" s="119">
        <f t="shared" si="188"/>
        <v>0.20000000000000012</v>
      </c>
      <c r="AS123" s="119">
        <f t="shared" si="188"/>
        <v>0.20000000000000004</v>
      </c>
      <c r="AT123" s="119">
        <f t="shared" si="188"/>
        <v>0.20000000000000012</v>
      </c>
      <c r="AU123" s="119">
        <f t="shared" si="188"/>
        <v>0.20000000000000007</v>
      </c>
      <c r="AV123" s="119">
        <f t="shared" si="188"/>
        <v>0.19999999999999998</v>
      </c>
      <c r="AW123" s="119">
        <f t="shared" si="188"/>
        <v>0.20000000000000012</v>
      </c>
      <c r="AX123" s="119">
        <f t="shared" si="188"/>
        <v>0.20000000000000007</v>
      </c>
      <c r="AY123" s="119">
        <f t="shared" ref="AY123:BG123" si="189">SUMIF($H$5:$H$119,$I123,AY5:AY119)</f>
        <v>0.20000000000000004</v>
      </c>
      <c r="AZ123" s="119">
        <f t="shared" si="189"/>
        <v>0.2</v>
      </c>
      <c r="BA123" s="119">
        <f t="shared" si="189"/>
        <v>0.19999999999999987</v>
      </c>
      <c r="BB123" s="119">
        <f t="shared" si="189"/>
        <v>0.19999999999999987</v>
      </c>
      <c r="BC123" s="119">
        <f t="shared" si="189"/>
        <v>0.20000000000000004</v>
      </c>
      <c r="BD123" s="119">
        <f t="shared" ref="BD123" si="190">SUMIF($H$5:$H$119,$I123,BD5:BD119)</f>
        <v>0.20000000000000009</v>
      </c>
      <c r="BE123" s="119">
        <f t="shared" ref="BE123:BF123" si="191">SUMIF($H$5:$H$119,$I123,BE5:BE119)</f>
        <v>0.20000000000000012</v>
      </c>
      <c r="BF123" s="119">
        <f t="shared" si="191"/>
        <v>0.2</v>
      </c>
      <c r="BG123" s="119">
        <f t="shared" si="189"/>
        <v>0.20000000000000004</v>
      </c>
      <c r="BH123" s="159">
        <f t="shared" si="188"/>
        <v>4.8</v>
      </c>
      <c r="BJ123" s="119">
        <f>SUMIF($H$5:$H$119,$I123,BJ5:BJ119)</f>
        <v>0.27158720821475152</v>
      </c>
    </row>
    <row r="124" spans="1:115" ht="15" customHeight="1" x14ac:dyDescent="0.3">
      <c r="A124" s="105"/>
      <c r="B124" s="59"/>
      <c r="C124" s="106"/>
      <c r="D124" s="106"/>
      <c r="E124" s="107"/>
      <c r="F124" s="107"/>
      <c r="G124" s="116"/>
      <c r="H124" s="107"/>
      <c r="I124" s="108" t="s">
        <v>163</v>
      </c>
      <c r="J124" s="59"/>
      <c r="K124" s="59">
        <f>COUNTIFS($I$5:$I$118,$I124,K$5:K$118,$DM$5)</f>
        <v>0</v>
      </c>
      <c r="L124" s="59">
        <f t="shared" si="186"/>
        <v>7</v>
      </c>
      <c r="M124" s="59">
        <f t="shared" si="186"/>
        <v>8</v>
      </c>
      <c r="N124" s="59">
        <f t="shared" si="186"/>
        <v>20</v>
      </c>
      <c r="O124" s="59">
        <f t="shared" si="186"/>
        <v>19</v>
      </c>
      <c r="P124" s="59">
        <f t="shared" si="186"/>
        <v>20</v>
      </c>
      <c r="Q124" s="59">
        <f t="shared" si="186"/>
        <v>19</v>
      </c>
      <c r="R124" s="59">
        <f t="shared" si="186"/>
        <v>19</v>
      </c>
      <c r="S124" s="59">
        <f t="shared" si="186"/>
        <v>19</v>
      </c>
      <c r="T124" s="59">
        <f t="shared" si="186"/>
        <v>19</v>
      </c>
      <c r="U124" s="59">
        <f t="shared" si="186"/>
        <v>19</v>
      </c>
      <c r="V124" s="59">
        <f t="shared" si="187"/>
        <v>20</v>
      </c>
      <c r="W124" s="59">
        <f t="shared" si="187"/>
        <v>19</v>
      </c>
      <c r="X124" s="59">
        <f t="shared" si="187"/>
        <v>19</v>
      </c>
      <c r="Y124" s="59">
        <f t="shared" si="187"/>
        <v>19</v>
      </c>
      <c r="Z124" s="59">
        <f t="shared" si="187"/>
        <v>19</v>
      </c>
      <c r="AA124" s="59">
        <f t="shared" si="187"/>
        <v>19</v>
      </c>
      <c r="AB124" s="59">
        <f t="shared" si="187"/>
        <v>20</v>
      </c>
      <c r="AC124" s="59">
        <f t="shared" si="187"/>
        <v>20</v>
      </c>
      <c r="AD124" s="59">
        <f t="shared" si="187"/>
        <v>20</v>
      </c>
      <c r="AE124" s="59">
        <f t="shared" si="187"/>
        <v>20</v>
      </c>
      <c r="AF124" s="59">
        <f t="shared" si="187"/>
        <v>21</v>
      </c>
      <c r="AG124" s="59">
        <f t="shared" si="187"/>
        <v>20</v>
      </c>
      <c r="AH124" s="59">
        <f t="shared" si="187"/>
        <v>21</v>
      </c>
      <c r="AI124" s="59">
        <f t="shared" si="187"/>
        <v>19</v>
      </c>
      <c r="AJ124" s="119">
        <f t="shared" ref="AJ124:BH124" si="192">SUMIF($H$5:$H$119,$I124,AJ5:AJ119)</f>
        <v>0.7</v>
      </c>
      <c r="AK124" s="119">
        <f t="shared" si="192"/>
        <v>0.70000000000000007</v>
      </c>
      <c r="AL124" s="119">
        <f t="shared" si="192"/>
        <v>0.7</v>
      </c>
      <c r="AM124" s="119">
        <f t="shared" si="192"/>
        <v>0.7</v>
      </c>
      <c r="AN124" s="119">
        <f t="shared" si="192"/>
        <v>0.7</v>
      </c>
      <c r="AO124" s="119">
        <f t="shared" si="192"/>
        <v>0.7</v>
      </c>
      <c r="AP124" s="119">
        <f t="shared" si="192"/>
        <v>0.7</v>
      </c>
      <c r="AQ124" s="119">
        <f t="shared" si="192"/>
        <v>0.7</v>
      </c>
      <c r="AR124" s="119">
        <f t="shared" si="192"/>
        <v>0.7</v>
      </c>
      <c r="AS124" s="119">
        <f t="shared" si="192"/>
        <v>0.7</v>
      </c>
      <c r="AT124" s="119">
        <f t="shared" si="192"/>
        <v>0.7</v>
      </c>
      <c r="AU124" s="119">
        <f t="shared" si="192"/>
        <v>0.7</v>
      </c>
      <c r="AV124" s="119">
        <f t="shared" si="192"/>
        <v>0.7</v>
      </c>
      <c r="AW124" s="119">
        <f t="shared" si="192"/>
        <v>0.7</v>
      </c>
      <c r="AX124" s="119">
        <f t="shared" si="192"/>
        <v>0.7</v>
      </c>
      <c r="AY124" s="119">
        <f t="shared" ref="AY124:BG124" si="193">SUMIF($H$5:$H$119,$I124,AY5:AY119)</f>
        <v>0.7</v>
      </c>
      <c r="AZ124" s="119">
        <f t="shared" si="193"/>
        <v>0.7</v>
      </c>
      <c r="BA124" s="119">
        <f t="shared" si="193"/>
        <v>0.7</v>
      </c>
      <c r="BB124" s="119">
        <f t="shared" si="193"/>
        <v>0.7</v>
      </c>
      <c r="BC124" s="119">
        <f t="shared" si="193"/>
        <v>0.7</v>
      </c>
      <c r="BD124" s="119">
        <f t="shared" ref="BD124" si="194">SUMIF($H$5:$H$119,$I124,BD5:BD119)</f>
        <v>0.7</v>
      </c>
      <c r="BE124" s="119">
        <f t="shared" ref="BE124:BF124" si="195">SUMIF($H$5:$H$119,$I124,BE5:BE119)</f>
        <v>0.7</v>
      </c>
      <c r="BF124" s="119">
        <f t="shared" si="195"/>
        <v>0.7</v>
      </c>
      <c r="BG124" s="119">
        <f t="shared" si="193"/>
        <v>0.7</v>
      </c>
      <c r="BH124" s="159">
        <f t="shared" si="192"/>
        <v>16.8</v>
      </c>
      <c r="BJ124" s="119">
        <f>SUMIF($H$5:$H$119,$I124,BJ5:BJ119)</f>
        <v>0.88392524755839974</v>
      </c>
    </row>
    <row r="125" spans="1:115" ht="15" customHeight="1" x14ac:dyDescent="0.3">
      <c r="A125" s="105"/>
      <c r="B125" s="59"/>
      <c r="C125" s="106"/>
      <c r="D125" s="106"/>
      <c r="E125" s="107"/>
      <c r="F125" s="107"/>
      <c r="G125" s="116"/>
      <c r="H125" s="107"/>
      <c r="I125" s="109" t="s">
        <v>651</v>
      </c>
      <c r="J125" s="59"/>
      <c r="K125" s="59">
        <f>COUNTIFS($I$5:$I$79,$I125,K$5:K$79,$DM$5)</f>
        <v>0</v>
      </c>
      <c r="L125" s="59">
        <f t="shared" si="186"/>
        <v>3</v>
      </c>
      <c r="M125" s="59">
        <f t="shared" si="186"/>
        <v>3</v>
      </c>
      <c r="N125" s="59">
        <f t="shared" si="186"/>
        <v>3</v>
      </c>
      <c r="O125" s="59">
        <f t="shared" si="186"/>
        <v>3</v>
      </c>
      <c r="P125" s="59">
        <f t="shared" si="186"/>
        <v>3</v>
      </c>
      <c r="Q125" s="59">
        <f t="shared" si="186"/>
        <v>3</v>
      </c>
      <c r="R125" s="59">
        <f t="shared" si="186"/>
        <v>3</v>
      </c>
      <c r="S125" s="59">
        <f t="shared" si="186"/>
        <v>3</v>
      </c>
      <c r="T125" s="59">
        <f t="shared" si="186"/>
        <v>3</v>
      </c>
      <c r="U125" s="59">
        <f t="shared" si="186"/>
        <v>3</v>
      </c>
      <c r="V125" s="59">
        <f t="shared" si="187"/>
        <v>3</v>
      </c>
      <c r="W125" s="59">
        <f t="shared" si="187"/>
        <v>3</v>
      </c>
      <c r="X125" s="59">
        <f t="shared" si="187"/>
        <v>3</v>
      </c>
      <c r="Y125" s="59">
        <f t="shared" si="187"/>
        <v>3</v>
      </c>
      <c r="Z125" s="59">
        <f t="shared" si="187"/>
        <v>3</v>
      </c>
      <c r="AA125" s="59">
        <f t="shared" si="187"/>
        <v>3</v>
      </c>
      <c r="AB125" s="59">
        <f t="shared" si="187"/>
        <v>3</v>
      </c>
      <c r="AC125" s="59">
        <f t="shared" si="187"/>
        <v>3</v>
      </c>
      <c r="AD125" s="59">
        <f t="shared" si="187"/>
        <v>3</v>
      </c>
      <c r="AE125" s="59">
        <f t="shared" si="187"/>
        <v>3</v>
      </c>
      <c r="AF125" s="59">
        <f t="shared" si="187"/>
        <v>3</v>
      </c>
      <c r="AG125" s="59">
        <f t="shared" si="187"/>
        <v>3</v>
      </c>
      <c r="AH125" s="59">
        <f t="shared" si="187"/>
        <v>3</v>
      </c>
      <c r="AI125" s="59">
        <f t="shared" si="187"/>
        <v>3</v>
      </c>
      <c r="AJ125" s="119">
        <f>SUMIF($H$5:$H$119,$I125,AJ5:AJ119)</f>
        <v>0.1</v>
      </c>
      <c r="AK125" s="119">
        <f t="shared" ref="AK125:BH125" si="196">SUMIF($H$5:$H$119,$I125,AK5:AK119)</f>
        <v>0.1</v>
      </c>
      <c r="AL125" s="119">
        <f t="shared" si="196"/>
        <v>0.1</v>
      </c>
      <c r="AM125" s="119">
        <f t="shared" si="196"/>
        <v>0.1</v>
      </c>
      <c r="AN125" s="119">
        <f>SUMIF($H$5:$H$119,$I125,AN5:AN119)</f>
        <v>0.1</v>
      </c>
      <c r="AO125" s="119">
        <f t="shared" si="196"/>
        <v>0.1</v>
      </c>
      <c r="AP125" s="119">
        <f t="shared" si="196"/>
        <v>0.1</v>
      </c>
      <c r="AQ125" s="119">
        <f t="shared" si="196"/>
        <v>0.1</v>
      </c>
      <c r="AR125" s="119">
        <f t="shared" si="196"/>
        <v>0.1</v>
      </c>
      <c r="AS125" s="119">
        <f t="shared" si="196"/>
        <v>0.1</v>
      </c>
      <c r="AT125" s="119">
        <f t="shared" si="196"/>
        <v>0.1</v>
      </c>
      <c r="AU125" s="119">
        <f t="shared" si="196"/>
        <v>0.1</v>
      </c>
      <c r="AV125" s="119">
        <f t="shared" si="196"/>
        <v>0.1</v>
      </c>
      <c r="AW125" s="119">
        <f t="shared" si="196"/>
        <v>0.1</v>
      </c>
      <c r="AX125" s="119">
        <f t="shared" si="196"/>
        <v>0.1</v>
      </c>
      <c r="AY125" s="119">
        <f t="shared" ref="AY125:BG125" si="197">SUMIF($H$5:$H$119,$I125,AY5:AY119)</f>
        <v>0.1</v>
      </c>
      <c r="AZ125" s="119">
        <f t="shared" si="197"/>
        <v>0.1</v>
      </c>
      <c r="BA125" s="119">
        <f t="shared" si="197"/>
        <v>0.1</v>
      </c>
      <c r="BB125" s="119">
        <f t="shared" si="197"/>
        <v>0.1</v>
      </c>
      <c r="BC125" s="119">
        <f t="shared" si="197"/>
        <v>0.1</v>
      </c>
      <c r="BD125" s="119">
        <f t="shared" ref="BD125" si="198">SUMIF($H$5:$H$119,$I125,BD5:BD119)</f>
        <v>0.1</v>
      </c>
      <c r="BE125" s="119">
        <f t="shared" ref="BE125:BF125" si="199">SUMIF($H$5:$H$119,$I125,BE5:BE119)</f>
        <v>0.1</v>
      </c>
      <c r="BF125" s="119">
        <f t="shared" si="199"/>
        <v>0.1</v>
      </c>
      <c r="BG125" s="119">
        <f t="shared" si="197"/>
        <v>0.1</v>
      </c>
      <c r="BH125" s="159">
        <f t="shared" si="196"/>
        <v>2.4</v>
      </c>
      <c r="BJ125" s="119">
        <f>SUMIF($H$5:$H$119,$I125,BJ5:BJ119)</f>
        <v>0.1</v>
      </c>
    </row>
    <row r="126" spans="1:115" ht="15" customHeight="1" x14ac:dyDescent="0.3">
      <c r="A126" s="105"/>
      <c r="B126" s="59"/>
      <c r="C126" s="106"/>
      <c r="D126" s="106"/>
      <c r="E126" s="107"/>
      <c r="F126" s="107"/>
      <c r="G126" s="116"/>
      <c r="H126" s="107"/>
      <c r="I126" s="291" t="s">
        <v>1078</v>
      </c>
      <c r="J126" s="291"/>
      <c r="K126" s="96">
        <f>+K123+K124+K125</f>
        <v>0</v>
      </c>
      <c r="L126" s="96">
        <f t="shared" ref="L126" si="200">+L123+L124+L125</f>
        <v>26</v>
      </c>
      <c r="M126" s="96">
        <f t="shared" ref="M126:AJ126" si="201">+M123+M124+M125</f>
        <v>35</v>
      </c>
      <c r="N126" s="96">
        <f t="shared" si="201"/>
        <v>50</v>
      </c>
      <c r="O126" s="96">
        <f t="shared" si="201"/>
        <v>46</v>
      </c>
      <c r="P126" s="96">
        <f t="shared" si="201"/>
        <v>48</v>
      </c>
      <c r="Q126" s="96">
        <f t="shared" si="201"/>
        <v>45</v>
      </c>
      <c r="R126" s="96">
        <f t="shared" si="201"/>
        <v>47</v>
      </c>
      <c r="S126" s="96">
        <f t="shared" si="201"/>
        <v>48</v>
      </c>
      <c r="T126" s="96">
        <f t="shared" si="201"/>
        <v>47</v>
      </c>
      <c r="U126" s="96">
        <f t="shared" si="201"/>
        <v>44</v>
      </c>
      <c r="V126" s="96">
        <f t="shared" si="201"/>
        <v>48</v>
      </c>
      <c r="W126" s="96">
        <f t="shared" si="201"/>
        <v>45</v>
      </c>
      <c r="X126" s="96">
        <f t="shared" si="201"/>
        <v>46</v>
      </c>
      <c r="Y126" s="96">
        <f t="shared" si="201"/>
        <v>47</v>
      </c>
      <c r="Z126" s="96">
        <f t="shared" si="201"/>
        <v>49</v>
      </c>
      <c r="AA126" s="96">
        <f t="shared" ref="AA126:AF126" si="202">+AA123+AA124+AA125</f>
        <v>50</v>
      </c>
      <c r="AB126" s="96">
        <f t="shared" si="202"/>
        <v>49</v>
      </c>
      <c r="AC126" s="96">
        <f t="shared" si="202"/>
        <v>53</v>
      </c>
      <c r="AD126" s="96">
        <f t="shared" si="202"/>
        <v>53</v>
      </c>
      <c r="AE126" s="96">
        <f t="shared" si="202"/>
        <v>51</v>
      </c>
      <c r="AF126" s="96">
        <f t="shared" si="202"/>
        <v>57</v>
      </c>
      <c r="AG126" s="96">
        <f t="shared" ref="AG126:AH126" si="203">+AG123+AG124+AG125</f>
        <v>48</v>
      </c>
      <c r="AH126" s="96">
        <f t="shared" si="203"/>
        <v>50</v>
      </c>
      <c r="AI126" s="96">
        <f t="shared" si="201"/>
        <v>50</v>
      </c>
      <c r="AJ126" s="120">
        <f t="shared" si="201"/>
        <v>1</v>
      </c>
      <c r="AK126" s="120">
        <f t="shared" ref="AK126:AL126" si="204">+AK123+AK124+AK125</f>
        <v>1</v>
      </c>
      <c r="AL126" s="120">
        <f t="shared" si="204"/>
        <v>1</v>
      </c>
      <c r="AM126" s="120">
        <f t="shared" ref="AM126:AX126" si="205">+AM123+AM124+AM125</f>
        <v>0.99999999999999989</v>
      </c>
      <c r="AN126" s="120">
        <f t="shared" si="205"/>
        <v>1.0000000000000002</v>
      </c>
      <c r="AO126" s="120">
        <f t="shared" si="205"/>
        <v>1</v>
      </c>
      <c r="AP126" s="120">
        <f t="shared" si="205"/>
        <v>1.0000000000000002</v>
      </c>
      <c r="AQ126" s="120">
        <f t="shared" si="205"/>
        <v>0.99999999999999989</v>
      </c>
      <c r="AR126" s="120">
        <f t="shared" si="205"/>
        <v>1.0000000000000002</v>
      </c>
      <c r="AS126" s="120">
        <f t="shared" si="205"/>
        <v>1</v>
      </c>
      <c r="AT126" s="120">
        <f t="shared" si="205"/>
        <v>1.0000000000000002</v>
      </c>
      <c r="AU126" s="120">
        <f t="shared" si="205"/>
        <v>1</v>
      </c>
      <c r="AV126" s="120">
        <f t="shared" si="205"/>
        <v>0.99999999999999989</v>
      </c>
      <c r="AW126" s="120">
        <f t="shared" si="205"/>
        <v>1.0000000000000002</v>
      </c>
      <c r="AX126" s="120">
        <f t="shared" si="205"/>
        <v>1</v>
      </c>
      <c r="AY126" s="120">
        <f t="shared" ref="AY126:BG126" si="206">+AY123+AY124+AY125</f>
        <v>1</v>
      </c>
      <c r="AZ126" s="120">
        <f t="shared" si="206"/>
        <v>0.99999999999999989</v>
      </c>
      <c r="BA126" s="120">
        <f t="shared" si="206"/>
        <v>0.99999999999999978</v>
      </c>
      <c r="BB126" s="120">
        <f t="shared" si="206"/>
        <v>0.99999999999999978</v>
      </c>
      <c r="BC126" s="120">
        <f t="shared" si="206"/>
        <v>1</v>
      </c>
      <c r="BD126" s="120">
        <f t="shared" ref="BD126" si="207">+BD123+BD124+BD125</f>
        <v>1</v>
      </c>
      <c r="BE126" s="120">
        <f t="shared" ref="BE126:BF126" si="208">+BE123+BE124+BE125</f>
        <v>1.0000000000000002</v>
      </c>
      <c r="BF126" s="120">
        <f t="shared" si="208"/>
        <v>0.99999999999999989</v>
      </c>
      <c r="BG126" s="120">
        <f t="shared" si="206"/>
        <v>1</v>
      </c>
      <c r="BH126" s="160">
        <f t="shared" ref="BH126" si="209">+BH123+BH124+BH125</f>
        <v>24</v>
      </c>
      <c r="BJ126" s="120">
        <f t="shared" ref="BJ126" si="210">+BJ123+BJ124+BJ125</f>
        <v>1.2555124557731514</v>
      </c>
    </row>
    <row r="127" spans="1:115" ht="15" customHeight="1" x14ac:dyDescent="0.3">
      <c r="A127" s="105"/>
      <c r="B127" s="59"/>
      <c r="C127" s="106"/>
      <c r="D127" s="106"/>
      <c r="E127" s="107"/>
      <c r="F127" s="107"/>
      <c r="G127" s="116"/>
      <c r="H127" s="107"/>
      <c r="I127" s="107"/>
      <c r="J127" s="107"/>
      <c r="K127" s="59"/>
      <c r="L127" s="59"/>
    </row>
  </sheetData>
  <mergeCells count="16">
    <mergeCell ref="BN1:CK1"/>
    <mergeCell ref="A1:A2"/>
    <mergeCell ref="H1:H2"/>
    <mergeCell ref="I126:J126"/>
    <mergeCell ref="C1:C2"/>
    <mergeCell ref="D1:D2"/>
    <mergeCell ref="G1:G2"/>
    <mergeCell ref="A3:D3"/>
    <mergeCell ref="K1:K2"/>
    <mergeCell ref="B1:B2"/>
    <mergeCell ref="BM1:BM2"/>
    <mergeCell ref="E1:E2"/>
    <mergeCell ref="F1:F2"/>
    <mergeCell ref="I1:I2"/>
    <mergeCell ref="J1:J2"/>
    <mergeCell ref="AG1:AI1"/>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0A11B-9F64-444C-91C5-4EF00BC9E808}">
  <sheetPr filterMode="1"/>
  <dimension ref="A1:H79"/>
  <sheetViews>
    <sheetView workbookViewId="0">
      <selection activeCell="A29" sqref="A29"/>
    </sheetView>
  </sheetViews>
  <sheetFormatPr baseColWidth="10" defaultColWidth="9.109375" defaultRowHeight="14.4" x14ac:dyDescent="0.3"/>
  <cols>
    <col min="1" max="1" width="35.6640625" customWidth="1"/>
    <col min="2" max="2" width="20.44140625" bestFit="1" customWidth="1"/>
    <col min="3" max="3" width="6.6640625" bestFit="1" customWidth="1"/>
    <col min="4" max="4" width="32.44140625" bestFit="1" customWidth="1"/>
    <col min="5" max="6" width="28.109375" bestFit="1" customWidth="1"/>
    <col min="7" max="7" width="29.6640625" bestFit="1" customWidth="1"/>
    <col min="8" max="9" width="27.44140625" bestFit="1" customWidth="1"/>
    <col min="10" max="12" width="29.6640625" bestFit="1" customWidth="1"/>
    <col min="13" max="14" width="27.44140625" bestFit="1" customWidth="1"/>
  </cols>
  <sheetData>
    <row r="1" spans="1:8" x14ac:dyDescent="0.3">
      <c r="A1" s="73" t="s">
        <v>11</v>
      </c>
      <c r="B1" t="s">
        <v>1079</v>
      </c>
    </row>
    <row r="2" spans="1:8" x14ac:dyDescent="0.3">
      <c r="A2" s="73" t="s">
        <v>12</v>
      </c>
      <c r="B2" t="s">
        <v>1079</v>
      </c>
    </row>
    <row r="3" spans="1:8" x14ac:dyDescent="0.3">
      <c r="A3" s="73" t="s">
        <v>1070</v>
      </c>
      <c r="B3" t="s">
        <v>1079</v>
      </c>
    </row>
    <row r="5" spans="1:8" x14ac:dyDescent="0.3">
      <c r="A5" s="73" t="s">
        <v>1080</v>
      </c>
      <c r="B5" s="73" t="s">
        <v>1081</v>
      </c>
      <c r="C5" s="73" t="s">
        <v>1082</v>
      </c>
      <c r="D5" t="s">
        <v>1083</v>
      </c>
      <c r="E5" t="s">
        <v>1084</v>
      </c>
      <c r="F5" t="s">
        <v>1085</v>
      </c>
      <c r="G5" t="s">
        <v>1086</v>
      </c>
    </row>
    <row r="6" spans="1:8" hidden="1" x14ac:dyDescent="0.3">
      <c r="A6" t="s">
        <v>1087</v>
      </c>
      <c r="B6">
        <v>4</v>
      </c>
      <c r="C6">
        <v>1</v>
      </c>
      <c r="D6" s="70">
        <v>0</v>
      </c>
      <c r="E6" s="70">
        <v>0</v>
      </c>
      <c r="F6" s="70">
        <v>0</v>
      </c>
      <c r="G6" s="70">
        <v>0</v>
      </c>
      <c r="H6" s="70">
        <f>SUM(D6:G6)</f>
        <v>0</v>
      </c>
    </row>
    <row r="7" spans="1:8" x14ac:dyDescent="0.3">
      <c r="A7" t="s">
        <v>1087</v>
      </c>
      <c r="B7">
        <v>4</v>
      </c>
      <c r="C7">
        <v>2</v>
      </c>
      <c r="D7" s="70">
        <v>7.2222222222222229E-2</v>
      </c>
      <c r="E7" s="70">
        <v>0</v>
      </c>
      <c r="F7" s="70">
        <v>0</v>
      </c>
      <c r="G7" s="70">
        <v>0</v>
      </c>
      <c r="H7" s="70">
        <f t="shared" ref="H7:H70" si="0">SUM(D7:G7)</f>
        <v>7.2222222222222229E-2</v>
      </c>
    </row>
    <row r="8" spans="1:8" x14ac:dyDescent="0.3">
      <c r="A8" t="s">
        <v>1087</v>
      </c>
      <c r="B8">
        <v>4</v>
      </c>
      <c r="C8">
        <v>3</v>
      </c>
      <c r="D8" s="70">
        <v>7.2222222222222229E-2</v>
      </c>
      <c r="E8" s="70">
        <v>0</v>
      </c>
      <c r="F8" s="70">
        <v>0</v>
      </c>
      <c r="G8" s="70">
        <v>0</v>
      </c>
      <c r="H8" s="70">
        <f t="shared" si="0"/>
        <v>7.2222222222222229E-2</v>
      </c>
    </row>
    <row r="9" spans="1:8" hidden="1" x14ac:dyDescent="0.3">
      <c r="A9" t="s">
        <v>1087</v>
      </c>
      <c r="B9">
        <v>4</v>
      </c>
      <c r="C9">
        <v>4</v>
      </c>
      <c r="D9" s="70">
        <v>0</v>
      </c>
      <c r="E9" s="70">
        <v>0</v>
      </c>
      <c r="F9" s="70">
        <v>0</v>
      </c>
      <c r="G9" s="70">
        <v>0</v>
      </c>
      <c r="H9" s="70">
        <f t="shared" si="0"/>
        <v>0</v>
      </c>
    </row>
    <row r="10" spans="1:8" x14ac:dyDescent="0.3">
      <c r="A10" t="s">
        <v>1087</v>
      </c>
      <c r="B10">
        <v>4</v>
      </c>
      <c r="C10">
        <v>5</v>
      </c>
      <c r="D10" s="70">
        <v>7.2222222222222229E-2</v>
      </c>
      <c r="E10" s="70">
        <v>0</v>
      </c>
      <c r="F10" s="70">
        <v>0</v>
      </c>
      <c r="G10" s="70">
        <v>0</v>
      </c>
      <c r="H10" s="70">
        <f t="shared" si="0"/>
        <v>7.2222222222222229E-2</v>
      </c>
    </row>
    <row r="11" spans="1:8" x14ac:dyDescent="0.3">
      <c r="A11" t="s">
        <v>1087</v>
      </c>
      <c r="B11">
        <v>4</v>
      </c>
      <c r="C11">
        <v>6</v>
      </c>
      <c r="D11" s="70">
        <v>7.2222222222222229E-2</v>
      </c>
      <c r="E11" s="70">
        <v>0</v>
      </c>
      <c r="F11" s="70">
        <v>0</v>
      </c>
      <c r="G11" s="70">
        <v>0</v>
      </c>
      <c r="H11" s="70">
        <f t="shared" si="0"/>
        <v>7.2222222222222229E-2</v>
      </c>
    </row>
    <row r="12" spans="1:8" x14ac:dyDescent="0.3">
      <c r="A12" t="s">
        <v>1087</v>
      </c>
      <c r="B12">
        <v>4</v>
      </c>
      <c r="C12">
        <v>7</v>
      </c>
      <c r="D12" s="70">
        <v>7.2222222222222229E-2</v>
      </c>
      <c r="E12" s="70">
        <v>0</v>
      </c>
      <c r="F12" s="70">
        <v>0</v>
      </c>
      <c r="G12" s="70">
        <v>0</v>
      </c>
      <c r="H12" s="70">
        <f t="shared" si="0"/>
        <v>7.2222222222222229E-2</v>
      </c>
    </row>
    <row r="13" spans="1:8" x14ac:dyDescent="0.3">
      <c r="A13" t="s">
        <v>1087</v>
      </c>
      <c r="B13">
        <v>4</v>
      </c>
      <c r="C13">
        <v>8</v>
      </c>
      <c r="D13" s="70">
        <v>7.2222222222222229E-2</v>
      </c>
      <c r="E13" s="70">
        <v>0</v>
      </c>
      <c r="F13" s="70">
        <v>0</v>
      </c>
      <c r="G13" s="70">
        <v>0</v>
      </c>
      <c r="H13" s="70">
        <f t="shared" si="0"/>
        <v>7.2222222222222229E-2</v>
      </c>
    </row>
    <row r="14" spans="1:8" x14ac:dyDescent="0.3">
      <c r="A14" t="s">
        <v>1087</v>
      </c>
      <c r="B14">
        <v>4</v>
      </c>
      <c r="C14">
        <v>9</v>
      </c>
      <c r="D14" s="70">
        <v>7.2222222222222229E-2</v>
      </c>
      <c r="E14" s="70">
        <v>0</v>
      </c>
      <c r="F14" s="70">
        <v>0</v>
      </c>
      <c r="G14" s="70">
        <v>0</v>
      </c>
      <c r="H14" s="70">
        <f t="shared" si="0"/>
        <v>7.2222222222222229E-2</v>
      </c>
    </row>
    <row r="15" spans="1:8" hidden="1" x14ac:dyDescent="0.3">
      <c r="A15" t="s">
        <v>1087</v>
      </c>
      <c r="B15">
        <v>4</v>
      </c>
      <c r="C15">
        <v>10</v>
      </c>
      <c r="D15" s="70">
        <v>0</v>
      </c>
      <c r="E15" s="70">
        <v>0</v>
      </c>
      <c r="F15" s="70">
        <v>0</v>
      </c>
      <c r="G15" s="70">
        <v>0</v>
      </c>
      <c r="H15" s="70">
        <f t="shared" si="0"/>
        <v>0</v>
      </c>
    </row>
    <row r="16" spans="1:8" x14ac:dyDescent="0.3">
      <c r="A16" t="s">
        <v>1087</v>
      </c>
      <c r="B16">
        <v>4</v>
      </c>
      <c r="C16">
        <v>11</v>
      </c>
      <c r="D16" s="70">
        <v>7.2222222222222229E-2</v>
      </c>
      <c r="E16" s="70">
        <v>0</v>
      </c>
      <c r="F16" s="70">
        <v>0</v>
      </c>
      <c r="G16" s="70">
        <v>0</v>
      </c>
      <c r="H16" s="70">
        <f t="shared" si="0"/>
        <v>7.2222222222222229E-2</v>
      </c>
    </row>
    <row r="17" spans="1:8" hidden="1" x14ac:dyDescent="0.3">
      <c r="A17" t="s">
        <v>1087</v>
      </c>
      <c r="B17">
        <v>4</v>
      </c>
      <c r="C17">
        <v>12</v>
      </c>
      <c r="D17" s="70">
        <v>0</v>
      </c>
      <c r="E17" s="70">
        <v>0</v>
      </c>
      <c r="F17" s="70">
        <v>0</v>
      </c>
      <c r="G17" s="70">
        <v>0</v>
      </c>
      <c r="H17" s="70">
        <f t="shared" si="0"/>
        <v>0</v>
      </c>
    </row>
    <row r="18" spans="1:8" x14ac:dyDescent="0.3">
      <c r="A18" t="s">
        <v>1087</v>
      </c>
      <c r="B18">
        <v>4</v>
      </c>
      <c r="C18">
        <v>13</v>
      </c>
      <c r="D18" s="70">
        <v>7.2222222222222229E-2</v>
      </c>
      <c r="E18" s="70">
        <v>0</v>
      </c>
      <c r="F18" s="70">
        <v>0</v>
      </c>
      <c r="G18" s="70">
        <v>0</v>
      </c>
      <c r="H18" s="70">
        <f t="shared" si="0"/>
        <v>7.2222222222222229E-2</v>
      </c>
    </row>
    <row r="19" spans="1:8" x14ac:dyDescent="0.3">
      <c r="A19" t="s">
        <v>1088</v>
      </c>
      <c r="D19" s="70">
        <v>0.65</v>
      </c>
      <c r="E19" s="70">
        <v>0</v>
      </c>
      <c r="F19" s="70">
        <v>0</v>
      </c>
      <c r="G19" s="70">
        <v>0</v>
      </c>
      <c r="H19" s="70">
        <f t="shared" si="0"/>
        <v>0.65</v>
      </c>
    </row>
    <row r="20" spans="1:8" x14ac:dyDescent="0.3">
      <c r="A20" t="s">
        <v>1089</v>
      </c>
      <c r="B20">
        <v>4</v>
      </c>
      <c r="C20">
        <v>1</v>
      </c>
      <c r="D20" s="70">
        <v>0</v>
      </c>
      <c r="E20" s="70">
        <v>0</v>
      </c>
      <c r="F20" s="70">
        <v>0</v>
      </c>
      <c r="G20" s="70">
        <v>4.642857142857143E-2</v>
      </c>
      <c r="H20" s="70">
        <f t="shared" si="0"/>
        <v>4.642857142857143E-2</v>
      </c>
    </row>
    <row r="21" spans="1:8" x14ac:dyDescent="0.3">
      <c r="A21" t="s">
        <v>1089</v>
      </c>
      <c r="B21">
        <v>4</v>
      </c>
      <c r="C21">
        <v>2</v>
      </c>
      <c r="D21" s="70">
        <v>0</v>
      </c>
      <c r="E21" s="70">
        <v>0</v>
      </c>
      <c r="F21" s="70">
        <v>0</v>
      </c>
      <c r="G21" s="70">
        <v>4.642857142857143E-2</v>
      </c>
      <c r="H21" s="70">
        <f t="shared" si="0"/>
        <v>4.642857142857143E-2</v>
      </c>
    </row>
    <row r="22" spans="1:8" x14ac:dyDescent="0.3">
      <c r="A22" t="s">
        <v>1089</v>
      </c>
      <c r="B22">
        <v>4</v>
      </c>
      <c r="C22">
        <v>3</v>
      </c>
      <c r="D22" s="70">
        <v>0</v>
      </c>
      <c r="E22" s="70">
        <v>0</v>
      </c>
      <c r="F22" s="70">
        <v>0</v>
      </c>
      <c r="G22" s="70">
        <v>4.642857142857143E-2</v>
      </c>
      <c r="H22" s="70">
        <f t="shared" si="0"/>
        <v>4.642857142857143E-2</v>
      </c>
    </row>
    <row r="23" spans="1:8" x14ac:dyDescent="0.3">
      <c r="A23" t="s">
        <v>1089</v>
      </c>
      <c r="B23">
        <v>4</v>
      </c>
      <c r="C23">
        <v>4</v>
      </c>
      <c r="D23" s="70">
        <v>0</v>
      </c>
      <c r="E23" s="70">
        <v>0</v>
      </c>
      <c r="F23" s="70">
        <v>0</v>
      </c>
      <c r="G23" s="70">
        <v>4.642857142857143E-2</v>
      </c>
      <c r="H23" s="70">
        <f t="shared" si="0"/>
        <v>4.642857142857143E-2</v>
      </c>
    </row>
    <row r="24" spans="1:8" hidden="1" x14ac:dyDescent="0.3">
      <c r="A24" t="s">
        <v>1089</v>
      </c>
      <c r="B24">
        <v>4</v>
      </c>
      <c r="C24">
        <v>5</v>
      </c>
      <c r="D24" s="70">
        <v>0</v>
      </c>
      <c r="E24" s="70">
        <v>0</v>
      </c>
      <c r="F24" s="70">
        <v>0</v>
      </c>
      <c r="G24" s="70">
        <v>0</v>
      </c>
      <c r="H24" s="70">
        <f t="shared" si="0"/>
        <v>0</v>
      </c>
    </row>
    <row r="25" spans="1:8" x14ac:dyDescent="0.3">
      <c r="A25" t="s">
        <v>1089</v>
      </c>
      <c r="B25">
        <v>4</v>
      </c>
      <c r="C25">
        <v>6</v>
      </c>
      <c r="D25" s="70">
        <v>0</v>
      </c>
      <c r="E25" s="70">
        <v>0</v>
      </c>
      <c r="F25" s="70">
        <v>0</v>
      </c>
      <c r="G25" s="70">
        <v>1.3928571428571429E-2</v>
      </c>
      <c r="H25" s="70">
        <f t="shared" si="0"/>
        <v>1.3928571428571429E-2</v>
      </c>
    </row>
    <row r="26" spans="1:8" x14ac:dyDescent="0.3">
      <c r="A26" t="s">
        <v>1089</v>
      </c>
      <c r="B26">
        <v>4</v>
      </c>
      <c r="C26">
        <v>7</v>
      </c>
      <c r="D26" s="70">
        <v>0</v>
      </c>
      <c r="E26" s="70">
        <v>0</v>
      </c>
      <c r="F26" s="70">
        <v>0</v>
      </c>
      <c r="G26" s="70">
        <v>4.642857142857143E-2</v>
      </c>
      <c r="H26" s="70">
        <f t="shared" si="0"/>
        <v>4.642857142857143E-2</v>
      </c>
    </row>
    <row r="27" spans="1:8" x14ac:dyDescent="0.3">
      <c r="A27" t="s">
        <v>1089</v>
      </c>
      <c r="B27">
        <v>4</v>
      </c>
      <c r="C27">
        <v>8</v>
      </c>
      <c r="D27" s="70">
        <v>0</v>
      </c>
      <c r="E27" s="70">
        <v>0</v>
      </c>
      <c r="F27" s="70">
        <v>0</v>
      </c>
      <c r="G27" s="70">
        <v>4.642857142857143E-2</v>
      </c>
      <c r="H27" s="70">
        <f t="shared" si="0"/>
        <v>4.642857142857143E-2</v>
      </c>
    </row>
    <row r="28" spans="1:8" hidden="1" x14ac:dyDescent="0.3">
      <c r="A28" t="s">
        <v>1089</v>
      </c>
      <c r="B28">
        <v>4</v>
      </c>
      <c r="C28">
        <v>9</v>
      </c>
      <c r="D28" s="70">
        <v>0</v>
      </c>
      <c r="E28" s="70">
        <v>0</v>
      </c>
      <c r="F28" s="70">
        <v>0</v>
      </c>
      <c r="G28" s="70">
        <v>0</v>
      </c>
      <c r="H28" s="70">
        <f t="shared" si="0"/>
        <v>0</v>
      </c>
    </row>
    <row r="29" spans="1:8" x14ac:dyDescent="0.3">
      <c r="A29" t="s">
        <v>1089</v>
      </c>
      <c r="B29">
        <v>4</v>
      </c>
      <c r="C29">
        <v>10</v>
      </c>
      <c r="D29" s="70">
        <v>0</v>
      </c>
      <c r="E29" s="70">
        <v>0</v>
      </c>
      <c r="F29" s="70">
        <v>0</v>
      </c>
      <c r="G29" s="70">
        <v>4.642857142857143E-2</v>
      </c>
      <c r="H29" s="70">
        <f t="shared" si="0"/>
        <v>4.642857142857143E-2</v>
      </c>
    </row>
    <row r="30" spans="1:8" x14ac:dyDescent="0.3">
      <c r="A30" t="s">
        <v>1089</v>
      </c>
      <c r="B30">
        <v>4</v>
      </c>
      <c r="C30">
        <v>11</v>
      </c>
      <c r="D30" s="70">
        <v>0</v>
      </c>
      <c r="E30" s="70">
        <v>0</v>
      </c>
      <c r="F30" s="70">
        <v>0</v>
      </c>
      <c r="G30" s="70">
        <v>1.3928571428571429E-2</v>
      </c>
      <c r="H30" s="70">
        <f t="shared" si="0"/>
        <v>1.3928571428571429E-2</v>
      </c>
    </row>
    <row r="31" spans="1:8" x14ac:dyDescent="0.3">
      <c r="A31" t="s">
        <v>1089</v>
      </c>
      <c r="B31">
        <v>4</v>
      </c>
      <c r="C31">
        <v>12</v>
      </c>
      <c r="D31" s="70">
        <v>0</v>
      </c>
      <c r="E31" s="70">
        <v>0</v>
      </c>
      <c r="F31" s="70">
        <v>0</v>
      </c>
      <c r="G31" s="70">
        <v>4.642857142857143E-2</v>
      </c>
      <c r="H31" s="70">
        <f t="shared" si="0"/>
        <v>4.642857142857143E-2</v>
      </c>
    </row>
    <row r="32" spans="1:8" x14ac:dyDescent="0.3">
      <c r="A32" t="s">
        <v>1089</v>
      </c>
      <c r="B32">
        <v>4</v>
      </c>
      <c r="C32">
        <v>13</v>
      </c>
      <c r="D32" s="70">
        <v>0</v>
      </c>
      <c r="E32" s="70">
        <v>0</v>
      </c>
      <c r="F32" s="70">
        <v>0</v>
      </c>
      <c r="G32" s="70">
        <v>4.642857142857143E-2</v>
      </c>
      <c r="H32" s="70">
        <f t="shared" si="0"/>
        <v>4.642857142857143E-2</v>
      </c>
    </row>
    <row r="33" spans="1:8" x14ac:dyDescent="0.3">
      <c r="A33" t="s">
        <v>1089</v>
      </c>
      <c r="B33">
        <v>4</v>
      </c>
      <c r="C33">
        <v>14</v>
      </c>
      <c r="D33" s="70">
        <v>0</v>
      </c>
      <c r="E33" s="70">
        <v>0</v>
      </c>
      <c r="F33" s="70">
        <v>0</v>
      </c>
      <c r="G33" s="70">
        <v>4.642857142857143E-2</v>
      </c>
      <c r="H33" s="70">
        <f t="shared" si="0"/>
        <v>4.642857142857143E-2</v>
      </c>
    </row>
    <row r="34" spans="1:8" hidden="1" x14ac:dyDescent="0.3">
      <c r="A34" t="s">
        <v>1089</v>
      </c>
      <c r="B34">
        <v>4</v>
      </c>
      <c r="C34">
        <v>15</v>
      </c>
      <c r="D34" s="70">
        <v>0</v>
      </c>
      <c r="E34" s="70">
        <v>0</v>
      </c>
      <c r="F34" s="70">
        <v>0</v>
      </c>
      <c r="G34" s="70">
        <v>0</v>
      </c>
      <c r="H34" s="70">
        <f t="shared" si="0"/>
        <v>0</v>
      </c>
    </row>
    <row r="35" spans="1:8" x14ac:dyDescent="0.3">
      <c r="A35" t="s">
        <v>1090</v>
      </c>
      <c r="D35" s="70">
        <v>0</v>
      </c>
      <c r="E35" s="70">
        <v>0</v>
      </c>
      <c r="F35" s="70">
        <v>0</v>
      </c>
      <c r="G35" s="70">
        <v>0.49214285714285716</v>
      </c>
      <c r="H35" s="70">
        <f t="shared" si="0"/>
        <v>0.49214285714285716</v>
      </c>
    </row>
    <row r="36" spans="1:8" x14ac:dyDescent="0.3">
      <c r="A36" t="s">
        <v>1091</v>
      </c>
      <c r="B36" t="s">
        <v>1092</v>
      </c>
      <c r="C36" t="s">
        <v>1093</v>
      </c>
      <c r="D36" s="70">
        <v>0</v>
      </c>
      <c r="E36" s="70">
        <v>0.32500000000000001</v>
      </c>
      <c r="F36" s="70">
        <v>0.32500000000000001</v>
      </c>
      <c r="G36" s="70">
        <v>4.642857142857143E-2</v>
      </c>
      <c r="H36" s="70">
        <f t="shared" si="0"/>
        <v>0.6964285714285714</v>
      </c>
    </row>
    <row r="37" spans="1:8" x14ac:dyDescent="0.3">
      <c r="A37" t="s">
        <v>1091</v>
      </c>
      <c r="B37" t="s">
        <v>1092</v>
      </c>
      <c r="C37" t="s">
        <v>1094</v>
      </c>
      <c r="D37" s="70">
        <v>0</v>
      </c>
      <c r="E37" s="70">
        <v>1.2499999999999999E-2</v>
      </c>
      <c r="F37" s="70">
        <v>1.2499999999999999E-2</v>
      </c>
      <c r="G37" s="70">
        <v>1.2499999999999999E-2</v>
      </c>
      <c r="H37" s="70">
        <f t="shared" si="0"/>
        <v>3.7499999999999999E-2</v>
      </c>
    </row>
    <row r="38" spans="1:8" x14ac:dyDescent="0.3">
      <c r="A38" t="s">
        <v>1091</v>
      </c>
      <c r="B38" t="s">
        <v>1092</v>
      </c>
      <c r="C38" t="s">
        <v>1095</v>
      </c>
      <c r="D38" s="70">
        <v>0</v>
      </c>
      <c r="E38" s="70">
        <v>1.2499999999999999E-2</v>
      </c>
      <c r="F38" s="70">
        <v>1.2499999999999999E-2</v>
      </c>
      <c r="G38" s="70">
        <v>1.2499999999999999E-2</v>
      </c>
      <c r="H38" s="70">
        <f t="shared" si="0"/>
        <v>3.7499999999999999E-2</v>
      </c>
    </row>
    <row r="39" spans="1:8" hidden="1" x14ac:dyDescent="0.3">
      <c r="A39" t="s">
        <v>1091</v>
      </c>
      <c r="B39" t="s">
        <v>1092</v>
      </c>
      <c r="C39" t="s">
        <v>1096</v>
      </c>
      <c r="D39" s="70">
        <v>0</v>
      </c>
      <c r="E39" s="70">
        <v>0</v>
      </c>
      <c r="F39" s="70">
        <v>0</v>
      </c>
      <c r="G39" s="70">
        <v>0</v>
      </c>
      <c r="H39" s="70">
        <f t="shared" si="0"/>
        <v>0</v>
      </c>
    </row>
    <row r="40" spans="1:8" x14ac:dyDescent="0.3">
      <c r="A40" t="s">
        <v>1091</v>
      </c>
      <c r="B40" t="s">
        <v>1092</v>
      </c>
      <c r="C40" t="s">
        <v>1097</v>
      </c>
      <c r="D40" s="70">
        <v>0.03</v>
      </c>
      <c r="E40" s="70">
        <v>0</v>
      </c>
      <c r="F40" s="70">
        <v>0</v>
      </c>
      <c r="G40" s="70">
        <v>0</v>
      </c>
      <c r="H40" s="70">
        <f t="shared" si="0"/>
        <v>0.03</v>
      </c>
    </row>
    <row r="41" spans="1:8" hidden="1" x14ac:dyDescent="0.3">
      <c r="A41" t="s">
        <v>1091</v>
      </c>
      <c r="B41" t="s">
        <v>1092</v>
      </c>
      <c r="C41" t="s">
        <v>1098</v>
      </c>
      <c r="D41" s="70">
        <v>0</v>
      </c>
      <c r="E41" s="70">
        <v>0</v>
      </c>
      <c r="F41" s="70">
        <v>0</v>
      </c>
      <c r="G41" s="70">
        <v>0</v>
      </c>
      <c r="H41" s="70">
        <f t="shared" si="0"/>
        <v>0</v>
      </c>
    </row>
    <row r="42" spans="1:8" x14ac:dyDescent="0.3">
      <c r="A42" t="s">
        <v>1091</v>
      </c>
      <c r="B42" t="s">
        <v>1092</v>
      </c>
      <c r="C42" t="s">
        <v>1099</v>
      </c>
      <c r="D42" s="70">
        <v>0</v>
      </c>
      <c r="E42" s="70">
        <v>1.2499999999999999E-2</v>
      </c>
      <c r="F42" s="70">
        <v>1.2499999999999999E-2</v>
      </c>
      <c r="G42" s="70">
        <v>1.2499999999999999E-2</v>
      </c>
      <c r="H42" s="70">
        <f t="shared" si="0"/>
        <v>3.7499999999999999E-2</v>
      </c>
    </row>
    <row r="43" spans="1:8" x14ac:dyDescent="0.3">
      <c r="A43" t="s">
        <v>1091</v>
      </c>
      <c r="B43" t="s">
        <v>1092</v>
      </c>
      <c r="C43" t="s">
        <v>1100</v>
      </c>
      <c r="D43" s="70">
        <v>0</v>
      </c>
      <c r="E43" s="70">
        <v>0.32500000000000001</v>
      </c>
      <c r="F43" s="70">
        <v>0.32500000000000001</v>
      </c>
      <c r="G43" s="70">
        <v>4.642857142857143E-2</v>
      </c>
      <c r="H43" s="70">
        <f t="shared" si="0"/>
        <v>0.6964285714285714</v>
      </c>
    </row>
    <row r="44" spans="1:8" hidden="1" x14ac:dyDescent="0.3">
      <c r="A44" t="s">
        <v>1091</v>
      </c>
      <c r="B44" t="s">
        <v>1092</v>
      </c>
      <c r="C44" t="s">
        <v>1101</v>
      </c>
      <c r="D44" s="70">
        <v>0</v>
      </c>
      <c r="E44" s="70">
        <v>0</v>
      </c>
      <c r="F44" s="70">
        <v>0</v>
      </c>
      <c r="G44" s="70">
        <v>0</v>
      </c>
      <c r="H44" s="70">
        <f t="shared" si="0"/>
        <v>0</v>
      </c>
    </row>
    <row r="45" spans="1:8" x14ac:dyDescent="0.3">
      <c r="A45" t="s">
        <v>1102</v>
      </c>
      <c r="D45" s="70">
        <v>0.03</v>
      </c>
      <c r="E45" s="70">
        <v>0.6875</v>
      </c>
      <c r="F45" s="70">
        <v>0.6875</v>
      </c>
      <c r="G45" s="70">
        <v>0.13035714285714284</v>
      </c>
      <c r="H45" s="70">
        <f t="shared" si="0"/>
        <v>1.5353571428571429</v>
      </c>
    </row>
    <row r="46" spans="1:8" x14ac:dyDescent="0.3">
      <c r="A46" t="s">
        <v>1103</v>
      </c>
      <c r="B46">
        <v>4</v>
      </c>
      <c r="C46">
        <v>1</v>
      </c>
      <c r="D46" s="70">
        <v>0.2</v>
      </c>
      <c r="E46" s="70">
        <v>0.2</v>
      </c>
      <c r="F46" s="70">
        <v>0.2</v>
      </c>
      <c r="G46" s="70">
        <v>0.2</v>
      </c>
      <c r="H46" s="70">
        <f t="shared" si="0"/>
        <v>0.8</v>
      </c>
    </row>
    <row r="47" spans="1:8" x14ac:dyDescent="0.3">
      <c r="A47" t="s">
        <v>1104</v>
      </c>
      <c r="D47" s="70">
        <v>0.2</v>
      </c>
      <c r="E47" s="70">
        <v>0.2</v>
      </c>
      <c r="F47" s="70">
        <v>0.2</v>
      </c>
      <c r="G47" s="70">
        <v>0.2</v>
      </c>
      <c r="H47" s="70">
        <f t="shared" si="0"/>
        <v>0.8</v>
      </c>
    </row>
    <row r="48" spans="1:8" hidden="1" x14ac:dyDescent="0.3">
      <c r="A48" t="s">
        <v>63</v>
      </c>
      <c r="B48">
        <v>3</v>
      </c>
      <c r="C48">
        <v>1</v>
      </c>
      <c r="D48" s="70">
        <v>0</v>
      </c>
      <c r="E48" s="70">
        <v>0</v>
      </c>
      <c r="F48" s="70">
        <v>0</v>
      </c>
      <c r="G48" s="70">
        <v>0</v>
      </c>
      <c r="H48" s="70">
        <f t="shared" si="0"/>
        <v>0</v>
      </c>
    </row>
    <row r="49" spans="1:8" x14ac:dyDescent="0.3">
      <c r="A49" t="s">
        <v>63</v>
      </c>
      <c r="B49">
        <v>3</v>
      </c>
      <c r="C49">
        <v>2</v>
      </c>
      <c r="D49" s="70">
        <v>0.03</v>
      </c>
      <c r="E49" s="70">
        <v>0</v>
      </c>
      <c r="F49" s="70">
        <v>0</v>
      </c>
      <c r="G49" s="70">
        <v>0</v>
      </c>
      <c r="H49" s="70">
        <f t="shared" si="0"/>
        <v>0.03</v>
      </c>
    </row>
    <row r="50" spans="1:8" x14ac:dyDescent="0.3">
      <c r="A50" t="s">
        <v>63</v>
      </c>
      <c r="B50">
        <v>3</v>
      </c>
      <c r="C50">
        <v>3</v>
      </c>
      <c r="D50" s="70">
        <v>0.03</v>
      </c>
      <c r="E50" s="70">
        <v>0</v>
      </c>
      <c r="F50" s="70">
        <v>0</v>
      </c>
      <c r="G50" s="70">
        <v>0</v>
      </c>
      <c r="H50" s="70">
        <f t="shared" si="0"/>
        <v>0.03</v>
      </c>
    </row>
    <row r="51" spans="1:8" x14ac:dyDescent="0.3">
      <c r="A51" t="s">
        <v>63</v>
      </c>
      <c r="B51">
        <v>3</v>
      </c>
      <c r="C51">
        <v>4</v>
      </c>
      <c r="D51" s="70">
        <v>0.03</v>
      </c>
      <c r="E51" s="70">
        <v>0</v>
      </c>
      <c r="F51" s="70">
        <v>0</v>
      </c>
      <c r="G51" s="70">
        <v>0</v>
      </c>
      <c r="H51" s="70">
        <f t="shared" si="0"/>
        <v>0.03</v>
      </c>
    </row>
    <row r="52" spans="1:8" x14ac:dyDescent="0.3">
      <c r="A52" t="s">
        <v>63</v>
      </c>
      <c r="B52">
        <v>3</v>
      </c>
      <c r="C52">
        <v>5</v>
      </c>
      <c r="D52" s="70">
        <v>0.03</v>
      </c>
      <c r="E52" s="70">
        <v>0</v>
      </c>
      <c r="F52" s="70">
        <v>0</v>
      </c>
      <c r="G52" s="70">
        <v>0</v>
      </c>
      <c r="H52" s="70">
        <f t="shared" si="0"/>
        <v>0.03</v>
      </c>
    </row>
    <row r="53" spans="1:8" hidden="1" x14ac:dyDescent="0.3">
      <c r="A53" t="s">
        <v>63</v>
      </c>
      <c r="B53">
        <v>3</v>
      </c>
      <c r="C53">
        <v>6</v>
      </c>
      <c r="D53" s="70">
        <v>0</v>
      </c>
      <c r="E53" s="70">
        <v>0</v>
      </c>
      <c r="F53" s="70">
        <v>0</v>
      </c>
      <c r="G53" s="70">
        <v>0</v>
      </c>
      <c r="H53" s="70">
        <f t="shared" si="0"/>
        <v>0</v>
      </c>
    </row>
    <row r="54" spans="1:8" hidden="1" x14ac:dyDescent="0.3">
      <c r="A54" t="s">
        <v>63</v>
      </c>
      <c r="B54">
        <v>3</v>
      </c>
      <c r="C54">
        <v>7</v>
      </c>
      <c r="D54" s="70">
        <v>0</v>
      </c>
      <c r="E54" s="70">
        <v>0</v>
      </c>
      <c r="F54" s="70">
        <v>0</v>
      </c>
      <c r="G54" s="70">
        <v>0</v>
      </c>
      <c r="H54" s="70">
        <f t="shared" si="0"/>
        <v>0</v>
      </c>
    </row>
    <row r="55" spans="1:8" hidden="1" x14ac:dyDescent="0.3">
      <c r="A55" t="s">
        <v>63</v>
      </c>
      <c r="B55">
        <v>3</v>
      </c>
      <c r="C55">
        <v>8</v>
      </c>
      <c r="D55" s="70">
        <v>0</v>
      </c>
      <c r="E55" s="70">
        <v>0</v>
      </c>
      <c r="F55" s="70">
        <v>0</v>
      </c>
      <c r="G55" s="70">
        <v>0</v>
      </c>
      <c r="H55" s="70">
        <f t="shared" si="0"/>
        <v>0</v>
      </c>
    </row>
    <row r="56" spans="1:8" hidden="1" x14ac:dyDescent="0.3">
      <c r="A56" t="s">
        <v>63</v>
      </c>
      <c r="B56">
        <v>3</v>
      </c>
      <c r="C56">
        <v>9</v>
      </c>
      <c r="D56" s="70">
        <v>0</v>
      </c>
      <c r="E56" s="70">
        <v>0</v>
      </c>
      <c r="F56" s="70">
        <v>0</v>
      </c>
      <c r="G56" s="70">
        <v>0</v>
      </c>
      <c r="H56" s="70">
        <f t="shared" si="0"/>
        <v>0</v>
      </c>
    </row>
    <row r="57" spans="1:8" x14ac:dyDescent="0.3">
      <c r="A57" t="s">
        <v>63</v>
      </c>
      <c r="B57">
        <v>3</v>
      </c>
      <c r="C57">
        <v>10</v>
      </c>
      <c r="D57" s="70">
        <v>0</v>
      </c>
      <c r="E57" s="70">
        <v>1.2499999999999999E-2</v>
      </c>
      <c r="F57" s="70">
        <v>1.2499999999999999E-2</v>
      </c>
      <c r="G57" s="70">
        <v>1.2499999999999999E-2</v>
      </c>
      <c r="H57" s="70">
        <f t="shared" si="0"/>
        <v>3.7499999999999999E-2</v>
      </c>
    </row>
    <row r="58" spans="1:8" hidden="1" x14ac:dyDescent="0.3">
      <c r="A58" t="s">
        <v>63</v>
      </c>
      <c r="B58">
        <v>3</v>
      </c>
      <c r="C58">
        <v>11</v>
      </c>
      <c r="D58" s="70">
        <v>0</v>
      </c>
      <c r="E58" s="70">
        <v>0</v>
      </c>
      <c r="F58" s="70">
        <v>0</v>
      </c>
      <c r="G58" s="70">
        <v>0</v>
      </c>
      <c r="H58" s="70">
        <f t="shared" si="0"/>
        <v>0</v>
      </c>
    </row>
    <row r="59" spans="1:8" x14ac:dyDescent="0.3">
      <c r="A59" t="s">
        <v>63</v>
      </c>
      <c r="B59">
        <v>3</v>
      </c>
      <c r="C59">
        <v>12</v>
      </c>
      <c r="D59" s="70">
        <v>0</v>
      </c>
      <c r="E59" s="70">
        <v>1.2499999999999999E-2</v>
      </c>
      <c r="F59" s="70">
        <v>1.2499999999999999E-2</v>
      </c>
      <c r="G59" s="70">
        <v>1.2499999999999999E-2</v>
      </c>
      <c r="H59" s="70">
        <f t="shared" si="0"/>
        <v>3.7499999999999999E-2</v>
      </c>
    </row>
    <row r="60" spans="1:8" hidden="1" x14ac:dyDescent="0.3">
      <c r="A60" t="s">
        <v>63</v>
      </c>
      <c r="B60">
        <v>3</v>
      </c>
      <c r="C60">
        <v>13</v>
      </c>
      <c r="D60" s="70">
        <v>0</v>
      </c>
      <c r="E60" s="70">
        <v>0</v>
      </c>
      <c r="F60" s="70">
        <v>0</v>
      </c>
      <c r="G60" s="70">
        <v>0</v>
      </c>
      <c r="H60" s="70">
        <f t="shared" si="0"/>
        <v>0</v>
      </c>
    </row>
    <row r="61" spans="1:8" hidden="1" x14ac:dyDescent="0.3">
      <c r="A61" t="s">
        <v>63</v>
      </c>
      <c r="B61">
        <v>3</v>
      </c>
      <c r="C61">
        <v>14</v>
      </c>
      <c r="D61" s="70">
        <v>0</v>
      </c>
      <c r="E61" s="70">
        <v>0</v>
      </c>
      <c r="F61" s="70">
        <v>0</v>
      </c>
      <c r="G61" s="70">
        <v>0</v>
      </c>
      <c r="H61" s="70">
        <f t="shared" si="0"/>
        <v>0</v>
      </c>
    </row>
    <row r="62" spans="1:8" hidden="1" x14ac:dyDescent="0.3">
      <c r="A62" t="s">
        <v>63</v>
      </c>
      <c r="B62">
        <v>3</v>
      </c>
      <c r="C62">
        <v>15</v>
      </c>
      <c r="D62" s="70">
        <v>0</v>
      </c>
      <c r="E62" s="70">
        <v>0</v>
      </c>
      <c r="F62" s="70">
        <v>0</v>
      </c>
      <c r="G62" s="70">
        <v>0</v>
      </c>
      <c r="H62" s="70">
        <f t="shared" si="0"/>
        <v>0</v>
      </c>
    </row>
    <row r="63" spans="1:8" hidden="1" x14ac:dyDescent="0.3">
      <c r="A63" t="s">
        <v>63</v>
      </c>
      <c r="B63">
        <v>3</v>
      </c>
      <c r="C63">
        <v>16</v>
      </c>
      <c r="D63" s="70">
        <v>0</v>
      </c>
      <c r="E63" s="70">
        <v>0</v>
      </c>
      <c r="F63" s="70">
        <v>0</v>
      </c>
      <c r="G63" s="70">
        <v>0</v>
      </c>
      <c r="H63" s="70">
        <f t="shared" si="0"/>
        <v>0</v>
      </c>
    </row>
    <row r="64" spans="1:8" hidden="1" x14ac:dyDescent="0.3">
      <c r="A64" t="s">
        <v>63</v>
      </c>
      <c r="B64">
        <v>3</v>
      </c>
      <c r="C64">
        <v>17</v>
      </c>
      <c r="D64" s="70">
        <v>0</v>
      </c>
      <c r="E64" s="70">
        <v>0</v>
      </c>
      <c r="F64" s="70">
        <v>0</v>
      </c>
      <c r="G64" s="70">
        <v>0</v>
      </c>
      <c r="H64" s="70">
        <f t="shared" si="0"/>
        <v>0</v>
      </c>
    </row>
    <row r="65" spans="1:8" hidden="1" x14ac:dyDescent="0.3">
      <c r="A65" t="s">
        <v>63</v>
      </c>
      <c r="B65">
        <v>3</v>
      </c>
      <c r="C65">
        <v>18</v>
      </c>
      <c r="D65" s="70">
        <v>0</v>
      </c>
      <c r="E65" s="70">
        <v>0</v>
      </c>
      <c r="F65" s="70">
        <v>0</v>
      </c>
      <c r="G65" s="70">
        <v>0</v>
      </c>
      <c r="H65" s="70">
        <f t="shared" si="0"/>
        <v>0</v>
      </c>
    </row>
    <row r="66" spans="1:8" x14ac:dyDescent="0.3">
      <c r="A66" t="s">
        <v>63</v>
      </c>
      <c r="B66">
        <v>3</v>
      </c>
      <c r="C66">
        <v>19</v>
      </c>
      <c r="D66" s="70">
        <v>0</v>
      </c>
      <c r="E66" s="70">
        <v>1.2499999999999999E-2</v>
      </c>
      <c r="F66" s="70">
        <v>1.2499999999999999E-2</v>
      </c>
      <c r="G66" s="70">
        <v>1.2499999999999999E-2</v>
      </c>
      <c r="H66" s="70">
        <f t="shared" si="0"/>
        <v>3.7499999999999999E-2</v>
      </c>
    </row>
    <row r="67" spans="1:8" x14ac:dyDescent="0.3">
      <c r="A67" t="s">
        <v>63</v>
      </c>
      <c r="B67">
        <v>3</v>
      </c>
      <c r="C67">
        <v>20</v>
      </c>
      <c r="D67" s="70">
        <v>0</v>
      </c>
      <c r="E67" s="70">
        <v>1.2499999999999999E-2</v>
      </c>
      <c r="F67" s="70">
        <v>1.2499999999999999E-2</v>
      </c>
      <c r="G67" s="70">
        <v>1.2499999999999999E-2</v>
      </c>
      <c r="H67" s="70">
        <f t="shared" si="0"/>
        <v>3.7499999999999999E-2</v>
      </c>
    </row>
    <row r="68" spans="1:8" x14ac:dyDescent="0.3">
      <c r="A68" t="s">
        <v>63</v>
      </c>
      <c r="B68">
        <v>3</v>
      </c>
      <c r="C68">
        <v>21</v>
      </c>
      <c r="D68" s="70">
        <v>0</v>
      </c>
      <c r="E68" s="70">
        <v>1.2499999999999999E-2</v>
      </c>
      <c r="F68" s="70">
        <v>1.2499999999999999E-2</v>
      </c>
      <c r="G68" s="70">
        <v>1.2499999999999999E-2</v>
      </c>
      <c r="H68" s="70">
        <f t="shared" si="0"/>
        <v>3.7499999999999999E-2</v>
      </c>
    </row>
    <row r="69" spans="1:8" x14ac:dyDescent="0.3">
      <c r="A69" t="s">
        <v>63</v>
      </c>
      <c r="B69">
        <v>3</v>
      </c>
      <c r="C69">
        <v>22</v>
      </c>
      <c r="D69" s="70">
        <v>0</v>
      </c>
      <c r="E69" s="70">
        <v>1.2499999999999999E-2</v>
      </c>
      <c r="F69" s="70">
        <v>1.2499999999999999E-2</v>
      </c>
      <c r="G69" s="70">
        <v>1.2499999999999999E-2</v>
      </c>
      <c r="H69" s="70">
        <f t="shared" si="0"/>
        <v>3.7499999999999999E-2</v>
      </c>
    </row>
    <row r="70" spans="1:8" x14ac:dyDescent="0.3">
      <c r="A70" t="s">
        <v>63</v>
      </c>
      <c r="B70">
        <v>3</v>
      </c>
      <c r="C70">
        <v>23</v>
      </c>
      <c r="D70" s="70">
        <v>0</v>
      </c>
      <c r="E70" s="70">
        <v>1.2499999999999999E-2</v>
      </c>
      <c r="F70" s="70">
        <v>1.2499999999999999E-2</v>
      </c>
      <c r="G70" s="70">
        <v>1.2499999999999999E-2</v>
      </c>
      <c r="H70" s="70">
        <f t="shared" si="0"/>
        <v>3.7499999999999999E-2</v>
      </c>
    </row>
    <row r="71" spans="1:8" hidden="1" x14ac:dyDescent="0.3">
      <c r="A71" t="s">
        <v>63</v>
      </c>
      <c r="B71">
        <v>3</v>
      </c>
      <c r="C71">
        <v>24</v>
      </c>
      <c r="D71" s="70">
        <v>0</v>
      </c>
      <c r="E71" s="70">
        <v>0</v>
      </c>
      <c r="F71" s="70">
        <v>0</v>
      </c>
      <c r="G71" s="70">
        <v>0</v>
      </c>
      <c r="H71" s="70">
        <f t="shared" ref="H71:H77" si="1">SUM(D71:G71)</f>
        <v>0</v>
      </c>
    </row>
    <row r="72" spans="1:8" x14ac:dyDescent="0.3">
      <c r="A72" t="s">
        <v>63</v>
      </c>
      <c r="B72">
        <v>3</v>
      </c>
      <c r="C72">
        <v>25</v>
      </c>
      <c r="D72" s="70">
        <v>0</v>
      </c>
      <c r="E72" s="70">
        <v>1.2499999999999999E-2</v>
      </c>
      <c r="F72" s="70">
        <v>1.2499999999999999E-2</v>
      </c>
      <c r="G72" s="70">
        <v>1.2499999999999999E-2</v>
      </c>
      <c r="H72" s="70">
        <f t="shared" si="1"/>
        <v>3.7499999999999999E-2</v>
      </c>
    </row>
    <row r="73" spans="1:8" hidden="1" x14ac:dyDescent="0.3">
      <c r="A73" t="s">
        <v>63</v>
      </c>
      <c r="B73">
        <v>3</v>
      </c>
      <c r="C73">
        <v>26</v>
      </c>
      <c r="D73" s="70">
        <v>0</v>
      </c>
      <c r="E73" s="70">
        <v>0</v>
      </c>
      <c r="F73" s="70">
        <v>0</v>
      </c>
      <c r="G73" s="70">
        <v>0</v>
      </c>
      <c r="H73" s="70">
        <f t="shared" si="1"/>
        <v>0</v>
      </c>
    </row>
    <row r="74" spans="1:8" x14ac:dyDescent="0.3">
      <c r="A74" t="s">
        <v>63</v>
      </c>
      <c r="B74">
        <v>3</v>
      </c>
      <c r="C74">
        <v>27</v>
      </c>
      <c r="D74" s="70">
        <v>0</v>
      </c>
      <c r="E74" s="70">
        <v>1.2499999999999999E-2</v>
      </c>
      <c r="F74" s="70">
        <v>1.2499999999999999E-2</v>
      </c>
      <c r="G74" s="70">
        <v>1.2499999999999999E-2</v>
      </c>
      <c r="H74" s="70">
        <f t="shared" si="1"/>
        <v>3.7499999999999999E-2</v>
      </c>
    </row>
    <row r="75" spans="1:8" hidden="1" x14ac:dyDescent="0.3">
      <c r="A75" t="s">
        <v>63</v>
      </c>
      <c r="B75">
        <v>3</v>
      </c>
      <c r="C75">
        <v>28</v>
      </c>
      <c r="D75" s="70">
        <v>0</v>
      </c>
      <c r="E75" s="70">
        <v>0</v>
      </c>
      <c r="F75" s="70">
        <v>0</v>
      </c>
      <c r="G75" s="70">
        <v>0</v>
      </c>
      <c r="H75" s="70">
        <f t="shared" si="1"/>
        <v>0</v>
      </c>
    </row>
    <row r="76" spans="1:8" hidden="1" x14ac:dyDescent="0.3">
      <c r="A76" t="s">
        <v>63</v>
      </c>
      <c r="B76">
        <v>3</v>
      </c>
      <c r="C76">
        <v>29</v>
      </c>
      <c r="D76" s="70">
        <v>0</v>
      </c>
      <c r="E76" s="70">
        <v>0</v>
      </c>
      <c r="F76" s="70">
        <v>0</v>
      </c>
      <c r="G76" s="70">
        <v>0</v>
      </c>
      <c r="H76" s="70">
        <f t="shared" si="1"/>
        <v>0</v>
      </c>
    </row>
    <row r="77" spans="1:8" hidden="1" x14ac:dyDescent="0.3">
      <c r="A77" t="s">
        <v>63</v>
      </c>
      <c r="B77">
        <v>3</v>
      </c>
      <c r="C77">
        <v>30</v>
      </c>
      <c r="D77" s="70">
        <v>0</v>
      </c>
      <c r="E77" s="70">
        <v>0</v>
      </c>
      <c r="F77" s="70">
        <v>0</v>
      </c>
      <c r="G77" s="70">
        <v>0</v>
      </c>
      <c r="H77" s="70">
        <f t="shared" si="1"/>
        <v>0</v>
      </c>
    </row>
    <row r="78" spans="1:8" x14ac:dyDescent="0.3">
      <c r="A78" t="s">
        <v>1105</v>
      </c>
      <c r="D78" s="70">
        <v>0.12</v>
      </c>
      <c r="E78" s="70">
        <v>0.11249999999999999</v>
      </c>
      <c r="F78" s="70">
        <v>0.11249999999999999</v>
      </c>
      <c r="G78" s="70">
        <v>0.11249999999999999</v>
      </c>
    </row>
    <row r="79" spans="1:8" x14ac:dyDescent="0.3">
      <c r="A79" t="s">
        <v>1106</v>
      </c>
      <c r="D79" s="70">
        <v>1.0000000000000002</v>
      </c>
      <c r="E79" s="70">
        <v>0.99999999999999956</v>
      </c>
      <c r="F79" s="70">
        <v>0.99999999999999956</v>
      </c>
      <c r="G79" s="70">
        <v>0.93499999999999939</v>
      </c>
    </row>
  </sheetData>
  <autoFilter ref="A5:H79" xr:uid="{32C0A11B-9F64-444C-91C5-4EF00BC9E808}">
    <filterColumn colId="7">
      <filters blank="1">
        <filter val="1%"/>
        <filter val="154%"/>
        <filter val="3%"/>
        <filter val="4%"/>
        <filter val="44%"/>
        <filter val="5%"/>
        <filter val="65%"/>
        <filter val="7%"/>
        <filter val="70%"/>
        <filter val="80%"/>
      </filters>
    </filterColumn>
  </autoFilter>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6EA20-190A-448E-B71E-B9FE5453E293}">
  <dimension ref="A2:BY85"/>
  <sheetViews>
    <sheetView topLeftCell="A25" workbookViewId="0">
      <selection activeCell="I43" sqref="I43"/>
    </sheetView>
  </sheetViews>
  <sheetFormatPr baseColWidth="10" defaultColWidth="11.44140625" defaultRowHeight="14.4" x14ac:dyDescent="0.3"/>
  <cols>
    <col min="2" max="2" width="8.44140625" bestFit="1" customWidth="1"/>
    <col min="3" max="3" width="16" customWidth="1"/>
  </cols>
  <sheetData>
    <row r="2" spans="1:77" x14ac:dyDescent="0.3">
      <c r="A2" s="87" t="s">
        <v>1107</v>
      </c>
      <c r="B2" s="302" t="s">
        <v>1108</v>
      </c>
      <c r="C2" s="302" t="s">
        <v>1109</v>
      </c>
      <c r="D2" s="302"/>
      <c r="E2" s="302"/>
      <c r="F2" s="300"/>
      <c r="G2" s="300"/>
      <c r="H2" s="300"/>
      <c r="I2" s="88"/>
      <c r="J2" s="88"/>
      <c r="K2" s="88"/>
      <c r="L2" s="88"/>
      <c r="M2" s="300"/>
      <c r="N2" s="300"/>
      <c r="O2" s="87"/>
      <c r="P2" s="300" t="s">
        <v>27</v>
      </c>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c r="AY2" s="300"/>
      <c r="AZ2" s="300"/>
      <c r="BA2" s="300"/>
      <c r="BB2" s="300"/>
      <c r="BC2" s="300"/>
      <c r="BD2" s="300"/>
      <c r="BE2" s="300"/>
      <c r="BF2" s="300"/>
      <c r="BG2" s="300"/>
      <c r="BH2" s="300"/>
      <c r="BI2" s="300"/>
      <c r="BJ2" s="300"/>
      <c r="BK2" s="300"/>
      <c r="BL2" s="300"/>
      <c r="BM2" s="300"/>
      <c r="BN2" s="300"/>
      <c r="BO2" s="300"/>
      <c r="BP2" s="300"/>
      <c r="BQ2" s="300"/>
      <c r="BR2" s="87"/>
      <c r="BS2" s="87"/>
      <c r="BT2" s="87"/>
      <c r="BU2" s="87"/>
      <c r="BV2" s="87"/>
      <c r="BW2" s="87"/>
      <c r="BX2" s="87"/>
      <c r="BY2" s="87"/>
    </row>
    <row r="3" spans="1:77" x14ac:dyDescent="0.3">
      <c r="A3" s="87">
        <v>1</v>
      </c>
      <c r="B3" s="303"/>
      <c r="C3" s="303"/>
      <c r="D3" s="303"/>
      <c r="E3" s="303"/>
      <c r="F3" s="300"/>
      <c r="G3" s="300"/>
      <c r="H3" s="300"/>
      <c r="I3" s="88"/>
      <c r="J3" s="88"/>
      <c r="K3" s="88"/>
      <c r="L3" s="88"/>
      <c r="M3" s="300"/>
      <c r="N3" s="300"/>
      <c r="O3" s="87"/>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c r="AP3" s="300"/>
      <c r="AQ3" s="300"/>
      <c r="AR3" s="300"/>
      <c r="AS3" s="300"/>
      <c r="AT3" s="300"/>
      <c r="AU3" s="300"/>
      <c r="AV3" s="300"/>
      <c r="AW3" s="300"/>
      <c r="AX3" s="300"/>
      <c r="AY3" s="300"/>
      <c r="AZ3" s="300"/>
      <c r="BA3" s="300"/>
      <c r="BB3" s="300"/>
      <c r="BC3" s="300"/>
      <c r="BD3" s="300"/>
      <c r="BE3" s="300"/>
      <c r="BF3" s="300"/>
      <c r="BG3" s="300"/>
      <c r="BH3" s="300"/>
      <c r="BI3" s="300"/>
      <c r="BJ3" s="300"/>
      <c r="BK3" s="300"/>
      <c r="BL3" s="300"/>
      <c r="BM3" s="300"/>
      <c r="BN3" s="300"/>
      <c r="BO3" s="300"/>
      <c r="BP3" s="300"/>
      <c r="BQ3" s="300"/>
      <c r="BR3" s="87"/>
      <c r="BS3" s="87"/>
      <c r="BT3" s="87"/>
      <c r="BU3" s="87"/>
      <c r="BV3" s="87"/>
      <c r="BW3" s="87"/>
      <c r="BX3" s="87"/>
      <c r="BY3" s="87"/>
    </row>
    <row r="4" spans="1:77" x14ac:dyDescent="0.3">
      <c r="A4" s="302">
        <v>2</v>
      </c>
      <c r="B4" s="303"/>
      <c r="C4" s="303"/>
      <c r="D4" s="303"/>
      <c r="E4" s="303"/>
      <c r="F4" s="300"/>
      <c r="G4" s="300"/>
      <c r="H4" s="300"/>
      <c r="I4" s="88"/>
      <c r="J4" s="88"/>
      <c r="K4" s="88"/>
      <c r="L4" s="88"/>
      <c r="M4" s="300"/>
      <c r="N4" s="300"/>
      <c r="O4" s="87"/>
      <c r="P4" s="300"/>
      <c r="Q4" s="300"/>
      <c r="R4" s="300"/>
      <c r="S4" s="300"/>
      <c r="T4" s="300"/>
      <c r="U4" s="300"/>
      <c r="V4" s="300"/>
      <c r="W4" s="300"/>
      <c r="X4" s="300"/>
      <c r="Y4" s="300"/>
      <c r="Z4" s="300"/>
      <c r="AA4" s="300"/>
      <c r="AB4" s="300"/>
      <c r="AC4" s="300"/>
      <c r="AD4" s="300"/>
      <c r="AE4" s="300"/>
      <c r="AF4" s="300"/>
      <c r="AG4" s="300"/>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00"/>
      <c r="BK4" s="300"/>
      <c r="BL4" s="300"/>
      <c r="BM4" s="300"/>
      <c r="BN4" s="300"/>
      <c r="BO4" s="300"/>
      <c r="BP4" s="300"/>
      <c r="BQ4" s="300"/>
      <c r="BR4" s="87"/>
      <c r="BS4" s="87"/>
      <c r="BT4" s="87"/>
      <c r="BU4" s="87"/>
      <c r="BV4" s="87"/>
      <c r="BW4" s="87"/>
      <c r="BX4" s="87"/>
      <c r="BY4" s="87"/>
    </row>
    <row r="5" spans="1:77" x14ac:dyDescent="0.3">
      <c r="A5" s="303"/>
      <c r="B5" s="303"/>
      <c r="C5" s="303"/>
      <c r="D5" s="303"/>
      <c r="E5" s="303"/>
      <c r="F5" s="300"/>
      <c r="G5" s="300"/>
      <c r="H5" s="300"/>
      <c r="I5" s="88"/>
      <c r="J5" s="88"/>
      <c r="K5" s="88"/>
      <c r="L5" s="88"/>
      <c r="M5" s="300"/>
      <c r="N5" s="300"/>
      <c r="O5" s="87"/>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c r="AZ5" s="300"/>
      <c r="BA5" s="300"/>
      <c r="BB5" s="300"/>
      <c r="BC5" s="300"/>
      <c r="BD5" s="300"/>
      <c r="BE5" s="300"/>
      <c r="BF5" s="300"/>
      <c r="BG5" s="300"/>
      <c r="BH5" s="300"/>
      <c r="BI5" s="300"/>
      <c r="BJ5" s="300"/>
      <c r="BK5" s="300"/>
      <c r="BL5" s="300"/>
      <c r="BM5" s="300"/>
      <c r="BN5" s="300"/>
      <c r="BO5" s="300"/>
      <c r="BP5" s="300"/>
      <c r="BQ5" s="300"/>
      <c r="BR5" s="87"/>
      <c r="BS5" s="87"/>
      <c r="BT5" s="87"/>
      <c r="BU5" s="87"/>
      <c r="BV5" s="87"/>
      <c r="BW5" s="87"/>
      <c r="BX5" s="87"/>
      <c r="BY5" s="87"/>
    </row>
    <row r="6" spans="1:77" x14ac:dyDescent="0.3">
      <c r="A6" s="303"/>
      <c r="B6" s="303"/>
      <c r="C6" s="303"/>
      <c r="D6" s="303"/>
      <c r="E6" s="303"/>
      <c r="F6" s="300"/>
      <c r="G6" s="300"/>
      <c r="H6" s="300"/>
      <c r="I6" s="88"/>
      <c r="J6" s="88"/>
      <c r="K6" s="88"/>
      <c r="L6" s="88"/>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1"/>
      <c r="AU6" s="301"/>
      <c r="AV6" s="301"/>
      <c r="AW6" s="301"/>
      <c r="AX6" s="301"/>
      <c r="AY6" s="301"/>
      <c r="AZ6" s="301"/>
      <c r="BA6" s="301"/>
      <c r="BB6" s="301"/>
      <c r="BC6" s="301"/>
      <c r="BD6" s="301"/>
      <c r="BE6" s="301"/>
      <c r="BF6" s="301"/>
      <c r="BG6" s="301"/>
      <c r="BH6" s="301"/>
      <c r="BI6" s="301"/>
      <c r="BJ6" s="301"/>
      <c r="BK6" s="301"/>
      <c r="BL6" s="300"/>
      <c r="BM6" s="300"/>
      <c r="BN6" s="300"/>
      <c r="BO6" s="300"/>
      <c r="BP6" s="300"/>
      <c r="BQ6" s="300"/>
      <c r="BR6" s="87"/>
      <c r="BS6" s="87"/>
      <c r="BT6" s="87"/>
      <c r="BU6" s="87"/>
      <c r="BV6" s="87"/>
      <c r="BW6" s="87"/>
      <c r="BX6" s="87"/>
      <c r="BY6" s="87"/>
    </row>
    <row r="7" spans="1:77" x14ac:dyDescent="0.3">
      <c r="A7" s="303"/>
      <c r="B7" s="303"/>
      <c r="C7" s="303"/>
      <c r="D7" s="303"/>
      <c r="E7" s="303"/>
      <c r="F7" s="300"/>
      <c r="G7" s="300"/>
      <c r="H7" s="300"/>
      <c r="I7" s="88"/>
      <c r="J7" s="88"/>
      <c r="K7" s="88"/>
      <c r="L7" s="88"/>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c r="BM7" s="300"/>
      <c r="BN7" s="300"/>
      <c r="BO7" s="300"/>
      <c r="BP7" s="300"/>
      <c r="BQ7" s="300"/>
      <c r="BR7" s="87"/>
      <c r="BS7" s="87"/>
      <c r="BT7" s="87"/>
      <c r="BU7" s="87"/>
      <c r="BV7" s="87"/>
      <c r="BW7" s="87"/>
      <c r="BX7" s="87"/>
      <c r="BY7" s="87"/>
    </row>
    <row r="8" spans="1:77" x14ac:dyDescent="0.3">
      <c r="A8" s="303"/>
      <c r="B8" s="303"/>
      <c r="C8" s="303"/>
      <c r="D8" s="303"/>
      <c r="E8" s="303"/>
      <c r="F8" s="300"/>
      <c r="G8" s="300"/>
      <c r="H8" s="300"/>
      <c r="I8" s="88"/>
      <c r="J8" s="88"/>
      <c r="K8" s="88"/>
      <c r="L8" s="88"/>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c r="AW8" s="300"/>
      <c r="AX8" s="300"/>
      <c r="AY8" s="300"/>
      <c r="AZ8" s="300"/>
      <c r="BA8" s="300"/>
      <c r="BB8" s="300"/>
      <c r="BC8" s="300"/>
      <c r="BD8" s="300"/>
      <c r="BE8" s="300"/>
      <c r="BF8" s="300"/>
      <c r="BG8" s="300"/>
      <c r="BH8" s="300"/>
      <c r="BI8" s="300"/>
      <c r="BJ8" s="300"/>
      <c r="BK8" s="300"/>
      <c r="BL8" s="300"/>
      <c r="BM8" s="300"/>
      <c r="BN8" s="300"/>
      <c r="BO8" s="300"/>
      <c r="BP8" s="300"/>
      <c r="BQ8" s="300"/>
      <c r="BR8" s="87"/>
      <c r="BS8" s="87"/>
      <c r="BT8" s="87"/>
      <c r="BU8" s="87"/>
      <c r="BV8" s="87"/>
      <c r="BW8" s="87"/>
      <c r="BX8" s="87"/>
      <c r="BY8" s="87"/>
    </row>
    <row r="9" spans="1:77" x14ac:dyDescent="0.3">
      <c r="A9" s="87">
        <v>1</v>
      </c>
      <c r="B9" s="97">
        <f>+'OBL. CONTRATO '!B9</f>
        <v>3</v>
      </c>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row>
    <row r="10" spans="1:77" x14ac:dyDescent="0.3">
      <c r="A10" s="87">
        <v>1</v>
      </c>
      <c r="B10" s="87">
        <f>+B9+1</f>
        <v>4</v>
      </c>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row>
    <row r="11" spans="1:77" x14ac:dyDescent="0.3">
      <c r="A11" s="87">
        <v>2</v>
      </c>
      <c r="B11" s="87">
        <f>+B10</f>
        <v>4</v>
      </c>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row>
    <row r="12" spans="1:77" x14ac:dyDescent="0.3">
      <c r="A12" s="87">
        <v>3</v>
      </c>
      <c r="B12" s="87">
        <f t="shared" ref="B12:B13" si="0">+B11</f>
        <v>4</v>
      </c>
      <c r="C12" s="87"/>
      <c r="D12" s="87"/>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row>
    <row r="13" spans="1:77" x14ac:dyDescent="0.3">
      <c r="A13" s="87">
        <v>4</v>
      </c>
      <c r="B13" s="87">
        <f t="shared" si="0"/>
        <v>4</v>
      </c>
      <c r="C13" s="87"/>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row>
    <row r="14" spans="1:77" x14ac:dyDescent="0.3">
      <c r="A14" s="87">
        <v>1</v>
      </c>
      <c r="B14" s="87">
        <f>+B13+1</f>
        <v>5</v>
      </c>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row>
    <row r="15" spans="1:77" x14ac:dyDescent="0.3">
      <c r="A15" s="87">
        <v>2</v>
      </c>
      <c r="B15" s="87">
        <f>+B14</f>
        <v>5</v>
      </c>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row>
    <row r="16" spans="1:77" x14ac:dyDescent="0.3">
      <c r="A16" s="87">
        <v>3</v>
      </c>
      <c r="B16" s="87">
        <f t="shared" ref="B16:B17" si="1">+B15</f>
        <v>5</v>
      </c>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row>
    <row r="17" spans="1:77" x14ac:dyDescent="0.3">
      <c r="A17" s="87">
        <v>4</v>
      </c>
      <c r="B17" s="87">
        <f t="shared" si="1"/>
        <v>5</v>
      </c>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row>
    <row r="18" spans="1:77" x14ac:dyDescent="0.3">
      <c r="A18" s="87">
        <v>1</v>
      </c>
      <c r="B18" s="87">
        <f>+B17+1</f>
        <v>6</v>
      </c>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row>
    <row r="19" spans="1:77" x14ac:dyDescent="0.3">
      <c r="A19" s="87">
        <v>2</v>
      </c>
      <c r="B19" s="87">
        <f>+B18</f>
        <v>6</v>
      </c>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row>
    <row r="20" spans="1:77" x14ac:dyDescent="0.3">
      <c r="A20" s="87">
        <v>3</v>
      </c>
      <c r="B20" s="87">
        <f t="shared" ref="B20:B21" si="2">+B19</f>
        <v>6</v>
      </c>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row>
    <row r="21" spans="1:77" x14ac:dyDescent="0.3">
      <c r="A21" s="87">
        <v>4</v>
      </c>
      <c r="B21" s="87">
        <f t="shared" si="2"/>
        <v>6</v>
      </c>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row>
    <row r="22" spans="1:77" x14ac:dyDescent="0.3">
      <c r="A22" s="87">
        <v>1</v>
      </c>
      <c r="B22" s="87">
        <f>+B21+1</f>
        <v>7</v>
      </c>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row>
    <row r="23" spans="1:77" x14ac:dyDescent="0.3">
      <c r="A23" s="87">
        <v>2</v>
      </c>
      <c r="B23" s="87">
        <f>+B22</f>
        <v>7</v>
      </c>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row>
    <row r="24" spans="1:77" x14ac:dyDescent="0.3">
      <c r="A24" s="87">
        <v>3</v>
      </c>
      <c r="B24" s="87">
        <f t="shared" ref="B24:B25" si="3">+B23</f>
        <v>7</v>
      </c>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row>
    <row r="25" spans="1:77" x14ac:dyDescent="0.3">
      <c r="A25" s="87">
        <v>4</v>
      </c>
      <c r="B25" s="87">
        <f t="shared" si="3"/>
        <v>7</v>
      </c>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row>
    <row r="26" spans="1:77" x14ac:dyDescent="0.3">
      <c r="A26" s="87">
        <v>1</v>
      </c>
      <c r="B26" s="87">
        <f>+B25+1</f>
        <v>8</v>
      </c>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row>
    <row r="27" spans="1:77" x14ac:dyDescent="0.3">
      <c r="A27" s="87">
        <v>2</v>
      </c>
      <c r="B27" s="87">
        <f>+B26</f>
        <v>8</v>
      </c>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row>
    <row r="28" spans="1:77" x14ac:dyDescent="0.3">
      <c r="A28" s="87">
        <v>3</v>
      </c>
      <c r="B28" s="87">
        <f t="shared" ref="B28:B29" si="4">+B27</f>
        <v>8</v>
      </c>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row>
    <row r="29" spans="1:77" x14ac:dyDescent="0.3">
      <c r="A29" s="87">
        <v>4</v>
      </c>
      <c r="B29" s="87">
        <f t="shared" si="4"/>
        <v>8</v>
      </c>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row>
    <row r="30" spans="1:77" x14ac:dyDescent="0.3">
      <c r="A30" s="87">
        <v>1</v>
      </c>
      <c r="B30" s="87">
        <f>+B29+1</f>
        <v>9</v>
      </c>
      <c r="C30" s="87"/>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row>
    <row r="31" spans="1:77" ht="14.25" customHeight="1" x14ac:dyDescent="0.3">
      <c r="A31" s="87">
        <v>2</v>
      </c>
      <c r="B31" s="87">
        <f>+B30</f>
        <v>9</v>
      </c>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row>
    <row r="32" spans="1:77" x14ac:dyDescent="0.3">
      <c r="A32" s="87">
        <v>3</v>
      </c>
      <c r="B32" s="87">
        <f t="shared" ref="B32:B33" si="5">+B31</f>
        <v>9</v>
      </c>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row>
    <row r="33" spans="1:77" x14ac:dyDescent="0.3">
      <c r="A33" s="87">
        <v>4</v>
      </c>
      <c r="B33" s="87">
        <f t="shared" si="5"/>
        <v>9</v>
      </c>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row>
    <row r="34" spans="1:77" x14ac:dyDescent="0.3">
      <c r="A34" s="87">
        <v>1</v>
      </c>
      <c r="B34" s="87">
        <f>+B33+1</f>
        <v>10</v>
      </c>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row>
    <row r="35" spans="1:77" x14ac:dyDescent="0.3">
      <c r="A35" s="87">
        <v>2</v>
      </c>
      <c r="B35" s="87">
        <f>+B34</f>
        <v>10</v>
      </c>
      <c r="C35" s="87"/>
      <c r="D35" s="87"/>
      <c r="E35" s="87"/>
      <c r="F35" s="87"/>
      <c r="G35" s="87"/>
      <c r="H35" s="87"/>
      <c r="I35" s="87"/>
      <c r="J35" s="87"/>
      <c r="K35" s="87"/>
      <c r="L35" s="87"/>
      <c r="M35" s="87" t="s">
        <v>312</v>
      </c>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row>
    <row r="36" spans="1:77" x14ac:dyDescent="0.3">
      <c r="A36" s="87">
        <v>3</v>
      </c>
      <c r="B36" s="87">
        <f t="shared" ref="B36:B37" si="6">+B35</f>
        <v>10</v>
      </c>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row>
    <row r="37" spans="1:77" x14ac:dyDescent="0.3">
      <c r="A37" s="87">
        <v>4</v>
      </c>
      <c r="B37" s="87">
        <f t="shared" si="6"/>
        <v>10</v>
      </c>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row>
    <row r="38" spans="1:77" x14ac:dyDescent="0.3">
      <c r="A38" s="87"/>
      <c r="B38" s="87"/>
      <c r="C38" s="87"/>
      <c r="D38" s="87"/>
      <c r="E38" s="87"/>
      <c r="F38" s="87"/>
      <c r="G38" s="87"/>
      <c r="H38" s="87" t="s">
        <v>356</v>
      </c>
      <c r="I38" s="87"/>
      <c r="J38" s="87"/>
      <c r="K38" s="87"/>
      <c r="L38" s="87"/>
      <c r="M38" s="87" t="s">
        <v>357</v>
      </c>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row>
    <row r="39" spans="1:77" x14ac:dyDescent="0.3">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row>
    <row r="40" spans="1:77"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row>
    <row r="41" spans="1:77" x14ac:dyDescent="0.3">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row>
    <row r="42" spans="1:77" x14ac:dyDescent="0.3">
      <c r="A42" s="87"/>
      <c r="B42" s="87"/>
      <c r="C42" s="87"/>
      <c r="D42" s="87"/>
      <c r="E42" s="87"/>
      <c r="F42" s="87"/>
      <c r="G42" s="87"/>
      <c r="H42" s="87" t="s">
        <v>1110</v>
      </c>
      <c r="I42" s="87"/>
      <c r="J42" s="87"/>
      <c r="K42" s="87"/>
      <c r="L42" s="87"/>
      <c r="M42" s="87" t="s">
        <v>384</v>
      </c>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row>
    <row r="43" spans="1:77" x14ac:dyDescent="0.3">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row>
    <row r="44" spans="1:77" x14ac:dyDescent="0.3">
      <c r="A44" s="87"/>
      <c r="B44" s="87"/>
      <c r="C44" s="87"/>
      <c r="D44" s="87"/>
      <c r="E44" s="87"/>
      <c r="F44" s="87"/>
      <c r="G44" s="87"/>
      <c r="H44" s="87" t="s">
        <v>1111</v>
      </c>
      <c r="I44" s="87"/>
      <c r="J44" s="87"/>
      <c r="K44" s="87"/>
      <c r="L44" s="87"/>
      <c r="M44" s="87" t="s">
        <v>423</v>
      </c>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row>
    <row r="45" spans="1:77" x14ac:dyDescent="0.3">
      <c r="A45" s="87"/>
      <c r="B45" s="87"/>
      <c r="C45" s="87"/>
      <c r="D45" s="87"/>
      <c r="E45" s="87"/>
      <c r="F45" s="87"/>
      <c r="G45" s="87"/>
      <c r="H45" s="87" t="s">
        <v>441</v>
      </c>
      <c r="I45" s="87"/>
      <c r="J45" s="87"/>
      <c r="K45" s="87"/>
      <c r="L45" s="87"/>
      <c r="M45" s="87" t="s">
        <v>442</v>
      </c>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row>
    <row r="46" spans="1:77" x14ac:dyDescent="0.3">
      <c r="A46" s="87"/>
      <c r="B46" s="87"/>
      <c r="C46" s="87"/>
      <c r="D46" s="87"/>
      <c r="E46" s="87"/>
      <c r="F46" s="87"/>
      <c r="G46" s="87"/>
      <c r="H46" s="87" t="s">
        <v>460</v>
      </c>
      <c r="I46" s="87"/>
      <c r="J46" s="87"/>
      <c r="K46" s="87"/>
      <c r="L46" s="87"/>
      <c r="M46" s="87" t="s">
        <v>461</v>
      </c>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row>
    <row r="47" spans="1:77" x14ac:dyDescent="0.3">
      <c r="A47" s="87"/>
      <c r="B47" s="87"/>
      <c r="C47" s="87"/>
      <c r="D47" s="87"/>
      <c r="E47" s="87"/>
      <c r="F47" s="87"/>
      <c r="G47" s="87" t="s">
        <v>469</v>
      </c>
      <c r="H47" s="87" t="s">
        <v>1112</v>
      </c>
      <c r="I47" s="87"/>
      <c r="J47" s="87"/>
      <c r="K47" s="87"/>
      <c r="L47" s="87"/>
      <c r="M47" s="87" t="s">
        <v>1113</v>
      </c>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row>
    <row r="48" spans="1:77" x14ac:dyDescent="0.3">
      <c r="A48" s="87"/>
      <c r="B48" s="87"/>
      <c r="C48" s="87"/>
      <c r="D48" s="87"/>
      <c r="E48" s="87"/>
      <c r="F48" s="87"/>
      <c r="G48" s="87"/>
      <c r="H48" s="87" t="s">
        <v>489</v>
      </c>
      <c r="I48" s="87"/>
      <c r="J48" s="87"/>
      <c r="K48" s="87"/>
      <c r="L48" s="87"/>
      <c r="M48" s="87" t="s">
        <v>490</v>
      </c>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row>
    <row r="49" spans="1:77" x14ac:dyDescent="0.3">
      <c r="A49" s="87"/>
      <c r="B49" s="87"/>
      <c r="C49" s="87"/>
      <c r="D49" s="87"/>
      <c r="E49" s="87"/>
      <c r="F49" s="87"/>
      <c r="G49" s="87"/>
      <c r="H49" s="87" t="s">
        <v>507</v>
      </c>
      <c r="I49" s="87"/>
      <c r="J49" s="87"/>
      <c r="K49" s="87"/>
      <c r="L49" s="87"/>
      <c r="M49" s="87" t="s">
        <v>508</v>
      </c>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row>
    <row r="50" spans="1:77" x14ac:dyDescent="0.3">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c r="BR50" s="87"/>
      <c r="BS50" s="87"/>
      <c r="BT50" s="87"/>
      <c r="BU50" s="87"/>
      <c r="BV50" s="87"/>
      <c r="BW50" s="87"/>
      <c r="BX50" s="87"/>
      <c r="BY50" s="87"/>
    </row>
    <row r="51" spans="1:77" x14ac:dyDescent="0.3">
      <c r="A51" s="87"/>
      <c r="B51" s="87"/>
      <c r="C51" s="87"/>
      <c r="D51" s="87"/>
      <c r="E51" s="87"/>
      <c r="F51" s="87"/>
      <c r="G51" s="87"/>
      <c r="H51" s="87" t="s">
        <v>532</v>
      </c>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87"/>
      <c r="BV51" s="87"/>
      <c r="BW51" s="87"/>
      <c r="BX51" s="87"/>
      <c r="BY51" s="87"/>
    </row>
    <row r="52" spans="1:77" x14ac:dyDescent="0.3">
      <c r="A52" s="87"/>
      <c r="B52" s="87"/>
      <c r="C52" s="87"/>
      <c r="D52" s="87"/>
      <c r="E52" s="87"/>
      <c r="F52" s="87"/>
      <c r="G52" s="87"/>
      <c r="H52" s="87" t="s">
        <v>1114</v>
      </c>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row>
    <row r="53" spans="1:77" ht="409.6" x14ac:dyDescent="0.3">
      <c r="A53" s="87"/>
      <c r="B53" s="87"/>
      <c r="C53" s="87"/>
      <c r="D53" s="87"/>
      <c r="E53" s="87"/>
      <c r="F53" s="87"/>
      <c r="G53" s="90" t="s">
        <v>1115</v>
      </c>
      <c r="H53" s="87" t="s">
        <v>554</v>
      </c>
      <c r="I53" s="87"/>
      <c r="J53" s="87"/>
      <c r="K53" s="87"/>
      <c r="L53" s="87"/>
      <c r="M53" s="87" t="s">
        <v>555</v>
      </c>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row>
    <row r="54" spans="1:77" x14ac:dyDescent="0.3">
      <c r="A54" s="87"/>
      <c r="B54" s="87"/>
      <c r="C54" s="87"/>
      <c r="D54" s="87"/>
      <c r="E54" s="87"/>
      <c r="F54" s="87"/>
      <c r="G54" s="87"/>
      <c r="H54" s="87" t="s">
        <v>574</v>
      </c>
      <c r="I54" s="87"/>
      <c r="J54" s="87"/>
      <c r="K54" s="87"/>
      <c r="L54" s="87"/>
      <c r="M54" s="87" t="s">
        <v>575</v>
      </c>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row>
    <row r="55" spans="1:77" x14ac:dyDescent="0.3">
      <c r="A55" s="87"/>
      <c r="B55" s="87"/>
      <c r="C55" s="87"/>
      <c r="D55" s="91"/>
      <c r="E55" s="87"/>
      <c r="F55" s="87"/>
      <c r="G55" s="87" t="s">
        <v>1116</v>
      </c>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row>
    <row r="56" spans="1:77" ht="409.6" x14ac:dyDescent="0.3">
      <c r="A56" s="87"/>
      <c r="B56" s="87"/>
      <c r="C56" s="87"/>
      <c r="D56" s="87"/>
      <c r="E56" s="87"/>
      <c r="F56" s="87"/>
      <c r="G56" s="98" t="s">
        <v>1117</v>
      </c>
      <c r="H56" s="98" t="s">
        <v>1117</v>
      </c>
      <c r="I56" s="98"/>
      <c r="J56" s="98"/>
      <c r="K56" s="98"/>
      <c r="L56" s="98"/>
      <c r="M56" s="98" t="s">
        <v>1118</v>
      </c>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87"/>
      <c r="BM56" s="87"/>
      <c r="BN56" s="87"/>
      <c r="BO56" s="87"/>
      <c r="BP56" s="87"/>
      <c r="BQ56" s="87"/>
      <c r="BR56" s="87"/>
      <c r="BS56" s="87"/>
      <c r="BT56" s="87"/>
      <c r="BU56" s="87"/>
      <c r="BV56" s="87"/>
      <c r="BW56" s="87"/>
      <c r="BX56" s="87"/>
      <c r="BY56" s="87"/>
    </row>
    <row r="57" spans="1:77" x14ac:dyDescent="0.3">
      <c r="A57" s="87"/>
      <c r="B57" s="87"/>
      <c r="C57" s="87"/>
      <c r="D57" s="87"/>
      <c r="E57" s="87"/>
      <c r="F57" s="87"/>
      <c r="G57" s="87" t="s">
        <v>606</v>
      </c>
      <c r="H57" s="87" t="s">
        <v>607</v>
      </c>
      <c r="I57" s="87"/>
      <c r="J57" s="87"/>
      <c r="K57" s="87"/>
      <c r="L57" s="87"/>
      <c r="M57" s="87" t="s">
        <v>608</v>
      </c>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87"/>
      <c r="BY57" s="87"/>
    </row>
    <row r="58" spans="1:77" x14ac:dyDescent="0.3">
      <c r="A58" s="87"/>
      <c r="B58" s="87"/>
      <c r="C58" s="87"/>
      <c r="D58" s="87"/>
      <c r="E58" s="87"/>
      <c r="F58" s="87"/>
      <c r="G58" s="87" t="s">
        <v>625</v>
      </c>
      <c r="H58" s="87" t="s">
        <v>626</v>
      </c>
      <c r="I58" s="87"/>
      <c r="J58" s="87"/>
      <c r="K58" s="87"/>
      <c r="L58" s="87"/>
      <c r="M58" s="87" t="s">
        <v>627</v>
      </c>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87"/>
      <c r="BY58" s="87"/>
    </row>
    <row r="59" spans="1:77" x14ac:dyDescent="0.3">
      <c r="A59" s="87"/>
      <c r="B59" s="87"/>
      <c r="C59" s="87"/>
      <c r="D59" s="87"/>
      <c r="E59" s="87"/>
      <c r="F59" s="87"/>
      <c r="G59" s="87" t="s">
        <v>1119</v>
      </c>
      <c r="H59" s="87"/>
      <c r="I59" s="87"/>
      <c r="J59" s="87"/>
      <c r="K59" s="87"/>
      <c r="L59" s="87"/>
      <c r="M59" s="87"/>
      <c r="N59" s="87"/>
      <c r="O59" s="87"/>
      <c r="P59" s="87"/>
      <c r="Q59" s="87"/>
      <c r="R59" s="87" t="s">
        <v>109</v>
      </c>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c r="BP59" s="87"/>
      <c r="BQ59" s="87"/>
      <c r="BR59" s="87"/>
      <c r="BS59" s="87"/>
      <c r="BT59" s="87"/>
      <c r="BU59" s="87"/>
      <c r="BV59" s="87"/>
      <c r="BW59" s="87"/>
      <c r="BX59" s="87"/>
      <c r="BY59" s="87"/>
    </row>
    <row r="60" spans="1:77" x14ac:dyDescent="0.3">
      <c r="A60" s="87" t="s">
        <v>646</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row>
    <row r="61" spans="1:77" ht="374.4" x14ac:dyDescent="0.3">
      <c r="A61" s="87"/>
      <c r="B61" s="87"/>
      <c r="C61" s="87"/>
      <c r="D61" s="87"/>
      <c r="E61" s="87"/>
      <c r="F61" s="87"/>
      <c r="G61" s="90" t="s">
        <v>648</v>
      </c>
      <c r="H61" s="87" t="s">
        <v>649</v>
      </c>
      <c r="I61" s="87"/>
      <c r="J61" s="87"/>
      <c r="K61" s="87"/>
      <c r="L61" s="87"/>
      <c r="M61" s="87" t="s">
        <v>650</v>
      </c>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row>
    <row r="62" spans="1:77" x14ac:dyDescent="0.3">
      <c r="A62" s="87"/>
      <c r="B62" s="87"/>
      <c r="C62" s="87"/>
      <c r="D62" s="87"/>
      <c r="E62" s="87"/>
      <c r="F62" s="87"/>
      <c r="G62" s="87" t="s">
        <v>665</v>
      </c>
      <c r="H62" s="87" t="s">
        <v>666</v>
      </c>
      <c r="I62" s="87"/>
      <c r="J62" s="87"/>
      <c r="K62" s="87"/>
      <c r="L62" s="87"/>
      <c r="M62" s="87" t="s">
        <v>666</v>
      </c>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c r="BQ62" s="87"/>
      <c r="BR62" s="87"/>
      <c r="BS62" s="87"/>
      <c r="BT62" s="87"/>
      <c r="BU62" s="87"/>
      <c r="BV62" s="87"/>
      <c r="BW62" s="87"/>
      <c r="BX62" s="87"/>
      <c r="BY62" s="87"/>
    </row>
    <row r="63" spans="1:77" x14ac:dyDescent="0.3">
      <c r="A63" s="87"/>
      <c r="B63" s="87"/>
      <c r="C63" s="87"/>
      <c r="D63" s="87"/>
      <c r="E63" s="87"/>
      <c r="F63" s="87"/>
      <c r="G63" s="87" t="s">
        <v>665</v>
      </c>
      <c r="H63" s="87" t="s">
        <v>666</v>
      </c>
      <c r="I63" s="87"/>
      <c r="J63" s="87"/>
      <c r="K63" s="87"/>
      <c r="L63" s="87"/>
      <c r="M63" s="87" t="s">
        <v>666</v>
      </c>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row>
    <row r="64" spans="1:77" ht="25.5" customHeight="1" x14ac:dyDescent="0.3">
      <c r="A64" s="87" t="s">
        <v>689</v>
      </c>
      <c r="B64" s="87"/>
      <c r="C64" s="87"/>
      <c r="D64" s="87"/>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87"/>
      <c r="BY64" s="87"/>
    </row>
    <row r="65" spans="1:77" ht="409.6" x14ac:dyDescent="0.3">
      <c r="A65" s="87"/>
      <c r="B65" s="87"/>
      <c r="C65" s="87"/>
      <c r="D65" s="87"/>
      <c r="E65" s="87"/>
      <c r="F65" s="87"/>
      <c r="G65" s="99" t="s">
        <v>1120</v>
      </c>
      <c r="H65" s="87"/>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row>
    <row r="66" spans="1:77" x14ac:dyDescent="0.3">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row>
    <row r="67" spans="1:77" x14ac:dyDescent="0.3">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87"/>
      <c r="BY67" s="87"/>
    </row>
    <row r="68" spans="1:77" x14ac:dyDescent="0.3">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row>
    <row r="69" spans="1:77" x14ac:dyDescent="0.3">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87"/>
      <c r="BM69" s="87"/>
      <c r="BN69" s="87"/>
      <c r="BO69" s="87"/>
      <c r="BP69" s="87"/>
      <c r="BQ69" s="87"/>
      <c r="BR69" s="87"/>
      <c r="BS69" s="87"/>
      <c r="BT69" s="87"/>
      <c r="BU69" s="87"/>
      <c r="BV69" s="87"/>
      <c r="BW69" s="87"/>
      <c r="BX69" s="87"/>
      <c r="BY69" s="87"/>
    </row>
    <row r="70" spans="1:77" x14ac:dyDescent="0.3">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c r="AA70" s="87"/>
      <c r="AB70" s="87"/>
      <c r="AC70" s="87"/>
      <c r="AD70" s="87"/>
      <c r="AE70" s="87"/>
      <c r="AF70" s="87"/>
      <c r="AG70" s="87"/>
      <c r="AH70" s="87"/>
      <c r="AI70" s="87"/>
      <c r="AJ70" s="87"/>
      <c r="AK70" s="8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row>
    <row r="71" spans="1:77" x14ac:dyDescent="0.3">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87"/>
      <c r="BM71" s="87"/>
      <c r="BN71" s="87"/>
      <c r="BO71" s="87"/>
      <c r="BP71" s="87"/>
      <c r="BQ71" s="87"/>
      <c r="BR71" s="87"/>
      <c r="BS71" s="87"/>
      <c r="BT71" s="87"/>
      <c r="BU71" s="87"/>
      <c r="BV71" s="87"/>
      <c r="BW71" s="87"/>
      <c r="BX71" s="87"/>
      <c r="BY71" s="87"/>
    </row>
    <row r="72" spans="1:77" x14ac:dyDescent="0.3">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row>
    <row r="73" spans="1:77"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c r="BM73" s="87"/>
      <c r="BN73" s="87"/>
      <c r="BO73" s="87"/>
      <c r="BP73" s="87"/>
      <c r="BQ73" s="87"/>
      <c r="BR73" s="87"/>
      <c r="BS73" s="87"/>
      <c r="BT73" s="87"/>
      <c r="BU73" s="87"/>
      <c r="BV73" s="87"/>
      <c r="BW73" s="87"/>
      <c r="BX73" s="87"/>
      <c r="BY73" s="87"/>
    </row>
    <row r="74" spans="1:77" x14ac:dyDescent="0.3">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c r="BM74" s="87"/>
      <c r="BN74" s="87"/>
      <c r="BO74" s="87"/>
      <c r="BP74" s="87"/>
      <c r="BQ74" s="87"/>
      <c r="BR74" s="87"/>
      <c r="BS74" s="87"/>
      <c r="BT74" s="87"/>
      <c r="BU74" s="87"/>
      <c r="BV74" s="87"/>
      <c r="BW74" s="87"/>
      <c r="BX74" s="87"/>
      <c r="BY74" s="87"/>
    </row>
    <row r="75" spans="1:77" x14ac:dyDescent="0.3">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c r="BM75" s="87"/>
      <c r="BN75" s="87"/>
      <c r="BO75" s="87"/>
      <c r="BP75" s="87"/>
      <c r="BQ75" s="87"/>
      <c r="BR75" s="87"/>
      <c r="BS75" s="87"/>
      <c r="BT75" s="87"/>
      <c r="BU75" s="87"/>
      <c r="BV75" s="87"/>
      <c r="BW75" s="87"/>
      <c r="BX75" s="87"/>
      <c r="BY75" s="87"/>
    </row>
    <row r="76" spans="1:77" x14ac:dyDescent="0.3">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87"/>
      <c r="BV76" s="87"/>
      <c r="BW76" s="87"/>
      <c r="BX76" s="87"/>
      <c r="BY76" s="87"/>
    </row>
    <row r="77" spans="1:77" x14ac:dyDescent="0.3">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87"/>
      <c r="BV77" s="87"/>
      <c r="BW77" s="87"/>
      <c r="BX77" s="87"/>
      <c r="BY77" s="87"/>
    </row>
    <row r="78" spans="1:77" x14ac:dyDescent="0.3">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row>
    <row r="79" spans="1:77" x14ac:dyDescent="0.3">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row>
    <row r="80" spans="1:77" x14ac:dyDescent="0.3">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c r="BQ80" s="87"/>
      <c r="BR80" s="87"/>
      <c r="BS80" s="87"/>
      <c r="BT80" s="87"/>
      <c r="BU80" s="87"/>
      <c r="BV80" s="87"/>
      <c r="BW80" s="87"/>
      <c r="BX80" s="87"/>
      <c r="BY80" s="87"/>
    </row>
    <row r="81" spans="1:77" x14ac:dyDescent="0.3">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c r="AA81" s="87"/>
      <c r="AB81" s="87"/>
      <c r="AC81" s="87"/>
      <c r="AD81" s="87"/>
      <c r="AE81" s="87"/>
      <c r="AF81" s="87"/>
      <c r="AG81" s="87"/>
      <c r="AH81" s="87"/>
      <c r="AI81" s="87"/>
      <c r="AJ81" s="87"/>
      <c r="AK81" s="8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87"/>
      <c r="BM81" s="87"/>
      <c r="BN81" s="87"/>
      <c r="BO81" s="87"/>
      <c r="BP81" s="87"/>
      <c r="BQ81" s="87"/>
      <c r="BR81" s="87"/>
      <c r="BS81" s="87"/>
      <c r="BT81" s="87"/>
      <c r="BU81" s="87"/>
      <c r="BV81" s="87"/>
      <c r="BW81" s="87"/>
      <c r="BX81" s="87"/>
      <c r="BY81" s="87"/>
    </row>
    <row r="82" spans="1:77" x14ac:dyDescent="0.3">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87"/>
      <c r="BM82" s="87"/>
      <c r="BN82" s="87"/>
      <c r="BO82" s="87"/>
      <c r="BP82" s="87"/>
      <c r="BQ82" s="87"/>
      <c r="BR82" s="87"/>
      <c r="BS82" s="87"/>
      <c r="BT82" s="87"/>
      <c r="BU82" s="87"/>
      <c r="BV82" s="87"/>
      <c r="BW82" s="87"/>
      <c r="BX82" s="87"/>
      <c r="BY82" s="87"/>
    </row>
    <row r="83" spans="1:77" x14ac:dyDescent="0.3">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87"/>
      <c r="BM83" s="87"/>
      <c r="BN83" s="87"/>
      <c r="BO83" s="87"/>
      <c r="BP83" s="87"/>
      <c r="BQ83" s="87"/>
      <c r="BR83" s="87"/>
      <c r="BS83" s="87"/>
      <c r="BT83" s="87"/>
      <c r="BU83" s="87"/>
      <c r="BV83" s="87"/>
      <c r="BW83" s="87"/>
      <c r="BX83" s="87"/>
      <c r="BY83" s="87"/>
    </row>
    <row r="84" spans="1:77" x14ac:dyDescent="0.3">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87"/>
      <c r="BM84" s="87"/>
      <c r="BN84" s="87"/>
      <c r="BO84" s="87"/>
      <c r="BP84" s="87"/>
      <c r="BQ84" s="87"/>
      <c r="BR84" s="87"/>
      <c r="BS84" s="87"/>
      <c r="BT84" s="87"/>
      <c r="BU84" s="87"/>
      <c r="BV84" s="87"/>
      <c r="BW84" s="87"/>
      <c r="BX84" s="87"/>
      <c r="BY84" s="87"/>
    </row>
    <row r="85" spans="1:77" x14ac:dyDescent="0.3">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c r="BC85" s="92"/>
      <c r="BD85" s="92"/>
      <c r="BE85" s="92"/>
      <c r="BF85" s="92"/>
      <c r="BG85" s="92"/>
      <c r="BH85" s="92"/>
      <c r="BI85" s="92"/>
      <c r="BJ85" s="92"/>
      <c r="BK85" s="92"/>
      <c r="BL85" s="92"/>
      <c r="BM85" s="92"/>
      <c r="BN85" s="92"/>
      <c r="BO85" s="92"/>
      <c r="BP85" s="92"/>
      <c r="BQ85" s="92"/>
      <c r="BR85" s="92"/>
      <c r="BS85" s="92"/>
      <c r="BT85" s="92"/>
      <c r="BU85" s="92"/>
      <c r="BV85" s="92"/>
      <c r="BW85" s="92"/>
      <c r="BX85" s="92"/>
      <c r="BY85" s="92"/>
    </row>
  </sheetData>
  <mergeCells count="12">
    <mergeCell ref="A4:A8"/>
    <mergeCell ref="B2:B8"/>
    <mergeCell ref="C2:C8"/>
    <mergeCell ref="D2:D8"/>
    <mergeCell ref="E2:E8"/>
    <mergeCell ref="F2:F8"/>
    <mergeCell ref="P2:BQ8"/>
    <mergeCell ref="G2:G8"/>
    <mergeCell ref="H2:H8"/>
    <mergeCell ref="M2:M8"/>
    <mergeCell ref="N2:N8"/>
    <mergeCell ref="O6:O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tabColor theme="4" tint="-0.499984740745262"/>
  </sheetPr>
  <dimension ref="A1:N58"/>
  <sheetViews>
    <sheetView zoomScale="160" zoomScaleNormal="160" workbookViewId="0">
      <selection activeCell="D2" sqref="D2"/>
    </sheetView>
  </sheetViews>
  <sheetFormatPr baseColWidth="10" defaultColWidth="11.44140625" defaultRowHeight="13.2" x14ac:dyDescent="0.25"/>
  <cols>
    <col min="1" max="1" width="14.5546875" style="11" customWidth="1"/>
    <col min="2" max="2" width="24.88671875" style="11" bestFit="1" customWidth="1"/>
    <col min="3" max="3" width="29.109375" style="11" bestFit="1" customWidth="1"/>
    <col min="4" max="4" width="25" style="15" customWidth="1"/>
    <col min="5" max="5" width="13" style="11" customWidth="1"/>
    <col min="6" max="6" width="9.33203125" style="11" customWidth="1"/>
    <col min="7" max="7" width="13.6640625" style="11" customWidth="1"/>
    <col min="8" max="8" width="50.6640625" style="11" bestFit="1" customWidth="1"/>
    <col min="9" max="9" width="25" style="11" customWidth="1"/>
    <col min="10" max="10" width="11.44140625" style="11"/>
    <col min="11" max="11" width="16.88671875" style="11" bestFit="1" customWidth="1"/>
    <col min="12" max="12" width="16.88671875" style="11" customWidth="1"/>
    <col min="13" max="13" width="14.6640625" style="11" bestFit="1" customWidth="1"/>
    <col min="14" max="14" width="22.6640625" style="11" bestFit="1" customWidth="1"/>
    <col min="15" max="16384" width="11.44140625" style="11"/>
  </cols>
  <sheetData>
    <row r="1" spans="1:14" x14ac:dyDescent="0.25">
      <c r="A1" s="10" t="s">
        <v>1121</v>
      </c>
      <c r="B1" s="10" t="s">
        <v>1122</v>
      </c>
      <c r="C1" s="10" t="s">
        <v>1123</v>
      </c>
      <c r="D1" s="10" t="s">
        <v>1124</v>
      </c>
      <c r="E1" s="10" t="s">
        <v>1125</v>
      </c>
      <c r="F1" s="10" t="s">
        <v>1126</v>
      </c>
      <c r="G1" s="10"/>
      <c r="H1" s="10"/>
      <c r="I1" s="10"/>
      <c r="K1" s="12" t="s">
        <v>1127</v>
      </c>
      <c r="L1" s="12" t="s">
        <v>1128</v>
      </c>
      <c r="M1" s="12" t="s">
        <v>1128</v>
      </c>
      <c r="N1" s="12" t="s">
        <v>1129</v>
      </c>
    </row>
    <row r="2" spans="1:14" x14ac:dyDescent="0.25">
      <c r="A2" s="13">
        <v>44004</v>
      </c>
      <c r="B2" s="11" t="s">
        <v>1130</v>
      </c>
      <c r="C2" s="12" t="s">
        <v>1131</v>
      </c>
      <c r="D2" s="5" t="s">
        <v>1132</v>
      </c>
      <c r="E2" s="11" t="s">
        <v>1133</v>
      </c>
      <c r="F2" s="11" t="s">
        <v>1134</v>
      </c>
      <c r="K2" s="12" t="s">
        <v>1135</v>
      </c>
      <c r="L2" s="12" t="s">
        <v>1136</v>
      </c>
      <c r="M2" s="14">
        <v>43999</v>
      </c>
      <c r="N2" s="14">
        <f ca="1">TODAY()</f>
        <v>46164</v>
      </c>
    </row>
    <row r="3" spans="1:14" x14ac:dyDescent="0.25">
      <c r="A3" s="13">
        <v>44011</v>
      </c>
      <c r="B3" s="11" t="s">
        <v>1137</v>
      </c>
      <c r="C3" s="18" t="s">
        <v>1138</v>
      </c>
      <c r="D3" s="6" t="s">
        <v>1139</v>
      </c>
      <c r="E3" s="11" t="s">
        <v>1140</v>
      </c>
      <c r="F3" s="11" t="s">
        <v>1141</v>
      </c>
      <c r="K3" s="12" t="s">
        <v>1142</v>
      </c>
      <c r="L3" s="12" t="s">
        <v>1143</v>
      </c>
      <c r="M3" s="14">
        <v>44000</v>
      </c>
      <c r="N3" s="14">
        <f t="shared" ref="N3:N8" ca="1" si="0">TODAY()</f>
        <v>46164</v>
      </c>
    </row>
    <row r="4" spans="1:14" x14ac:dyDescent="0.25">
      <c r="A4" s="13">
        <v>44032</v>
      </c>
      <c r="B4" s="11" t="s">
        <v>1144</v>
      </c>
      <c r="C4" s="17" t="s">
        <v>1145</v>
      </c>
      <c r="D4" s="7" t="s">
        <v>1146</v>
      </c>
      <c r="E4" s="11" t="s">
        <v>1147</v>
      </c>
      <c r="F4" s="11" t="s">
        <v>1148</v>
      </c>
      <c r="K4" s="12" t="s">
        <v>1149</v>
      </c>
      <c r="L4" s="12" t="s">
        <v>1150</v>
      </c>
      <c r="M4" s="14">
        <v>44000</v>
      </c>
      <c r="N4" s="14">
        <f t="shared" ca="1" si="0"/>
        <v>46164</v>
      </c>
    </row>
    <row r="5" spans="1:14" x14ac:dyDescent="0.25">
      <c r="B5" s="11" t="s">
        <v>1151</v>
      </c>
      <c r="C5" s="18" t="s">
        <v>1152</v>
      </c>
      <c r="D5" s="9" t="s">
        <v>1153</v>
      </c>
      <c r="E5" s="11" t="s">
        <v>1154</v>
      </c>
      <c r="F5" s="11" t="s">
        <v>1155</v>
      </c>
      <c r="K5" s="12" t="s">
        <v>1156</v>
      </c>
      <c r="L5" s="12" t="s">
        <v>1150</v>
      </c>
      <c r="M5" s="14">
        <v>44000</v>
      </c>
      <c r="N5" s="14">
        <f t="shared" ca="1" si="0"/>
        <v>46164</v>
      </c>
    </row>
    <row r="6" spans="1:14" x14ac:dyDescent="0.25">
      <c r="B6" s="11" t="s">
        <v>1157</v>
      </c>
      <c r="C6" s="19" t="s">
        <v>1158</v>
      </c>
      <c r="D6" s="16" t="s">
        <v>1159</v>
      </c>
      <c r="E6" s="11" t="s">
        <v>1160</v>
      </c>
      <c r="F6" s="11" t="s">
        <v>1161</v>
      </c>
      <c r="K6" s="12" t="s">
        <v>1142</v>
      </c>
      <c r="L6" s="12" t="s">
        <v>1143</v>
      </c>
      <c r="M6" s="14">
        <v>44000</v>
      </c>
      <c r="N6" s="14">
        <f t="shared" ca="1" si="0"/>
        <v>46164</v>
      </c>
    </row>
    <row r="7" spans="1:14" x14ac:dyDescent="0.25">
      <c r="B7" s="11" t="s">
        <v>1162</v>
      </c>
      <c r="D7" s="16" t="s">
        <v>1163</v>
      </c>
      <c r="F7" s="11" t="s">
        <v>1164</v>
      </c>
      <c r="K7" s="12" t="s">
        <v>1165</v>
      </c>
      <c r="L7" s="12" t="s">
        <v>1166</v>
      </c>
      <c r="M7" s="14">
        <v>44000</v>
      </c>
      <c r="N7" s="14">
        <f t="shared" ca="1" si="0"/>
        <v>46164</v>
      </c>
    </row>
    <row r="8" spans="1:14" x14ac:dyDescent="0.25">
      <c r="B8" s="11" t="s">
        <v>1167</v>
      </c>
      <c r="F8" s="11" t="s">
        <v>1168</v>
      </c>
      <c r="K8" s="12" t="s">
        <v>1169</v>
      </c>
      <c r="L8" s="12" t="s">
        <v>1170</v>
      </c>
      <c r="M8" s="14">
        <v>44000</v>
      </c>
      <c r="N8" s="14">
        <f t="shared" ca="1" si="0"/>
        <v>46164</v>
      </c>
    </row>
    <row r="9" spans="1:14" x14ac:dyDescent="0.25">
      <c r="B9" s="11" t="s">
        <v>1171</v>
      </c>
      <c r="F9" s="11" t="s">
        <v>1172</v>
      </c>
    </row>
    <row r="10" spans="1:14" x14ac:dyDescent="0.25">
      <c r="B10" s="11" t="s">
        <v>1173</v>
      </c>
      <c r="F10" s="11" t="s">
        <v>1174</v>
      </c>
    </row>
    <row r="11" spans="1:14" x14ac:dyDescent="0.25">
      <c r="F11" s="11" t="s">
        <v>106</v>
      </c>
      <c r="G11" s="11" t="s">
        <v>1175</v>
      </c>
    </row>
    <row r="12" spans="1:14" x14ac:dyDescent="0.25">
      <c r="A12" s="10" t="s">
        <v>1176</v>
      </c>
      <c r="G12" s="11" t="s">
        <v>1177</v>
      </c>
      <c r="H12" s="11" t="s">
        <v>1178</v>
      </c>
    </row>
    <row r="13" spans="1:14" x14ac:dyDescent="0.25">
      <c r="A13" s="11" t="s">
        <v>70</v>
      </c>
      <c r="B13" s="5" t="s">
        <v>1179</v>
      </c>
      <c r="G13" s="11" t="s">
        <v>1180</v>
      </c>
      <c r="H13" s="11" t="s">
        <v>1181</v>
      </c>
    </row>
    <row r="14" spans="1:14" x14ac:dyDescent="0.25">
      <c r="A14" s="11" t="s">
        <v>108</v>
      </c>
      <c r="B14" s="6" t="s">
        <v>1139</v>
      </c>
      <c r="G14" s="11" t="s">
        <v>1182</v>
      </c>
      <c r="H14" s="11" t="s">
        <v>1183</v>
      </c>
      <c r="I14" s="11" t="s">
        <v>1184</v>
      </c>
    </row>
    <row r="15" spans="1:14" x14ac:dyDescent="0.25">
      <c r="B15" s="8" t="s">
        <v>1185</v>
      </c>
    </row>
    <row r="16" spans="1:14" x14ac:dyDescent="0.25">
      <c r="B16" s="7" t="s">
        <v>1186</v>
      </c>
    </row>
    <row r="17" spans="1:6" x14ac:dyDescent="0.25">
      <c r="B17" s="9" t="s">
        <v>1187</v>
      </c>
    </row>
    <row r="18" spans="1:6" x14ac:dyDescent="0.25">
      <c r="E18" s="11" t="s">
        <v>1188</v>
      </c>
    </row>
    <row r="19" spans="1:6" x14ac:dyDescent="0.25">
      <c r="E19" s="11" t="s">
        <v>1189</v>
      </c>
    </row>
    <row r="20" spans="1:6" x14ac:dyDescent="0.25">
      <c r="E20" s="11" t="s">
        <v>1190</v>
      </c>
    </row>
    <row r="21" spans="1:6" ht="15.6" x14ac:dyDescent="0.3">
      <c r="A21" s="304" t="s">
        <v>1191</v>
      </c>
      <c r="B21" s="2" t="s">
        <v>1192</v>
      </c>
      <c r="C21" s="1" t="s">
        <v>1193</v>
      </c>
    </row>
    <row r="22" spans="1:6" ht="15.6" x14ac:dyDescent="0.3">
      <c r="A22" s="304"/>
      <c r="B22" s="4" t="s">
        <v>1194</v>
      </c>
      <c r="C22" s="1" t="s">
        <v>1195</v>
      </c>
      <c r="D22" s="1" t="s">
        <v>1196</v>
      </c>
    </row>
    <row r="23" spans="1:6" ht="15.6" x14ac:dyDescent="0.3">
      <c r="A23" s="304"/>
      <c r="B23" s="20" t="s">
        <v>1197</v>
      </c>
      <c r="C23" s="1" t="s">
        <v>1198</v>
      </c>
      <c r="D23" s="1"/>
    </row>
    <row r="24" spans="1:6" ht="15.6" x14ac:dyDescent="0.3">
      <c r="A24" s="304"/>
      <c r="B24" s="3" t="s">
        <v>1199</v>
      </c>
      <c r="C24" s="1" t="s">
        <v>1200</v>
      </c>
      <c r="D24" s="1"/>
    </row>
    <row r="25" spans="1:6" ht="15.6" x14ac:dyDescent="0.3">
      <c r="A25" s="304"/>
      <c r="B25" s="21" t="s">
        <v>1201</v>
      </c>
      <c r="C25" s="1" t="s">
        <v>1202</v>
      </c>
      <c r="D25" s="1"/>
    </row>
    <row r="26" spans="1:6" ht="15.6" x14ac:dyDescent="0.3">
      <c r="D26" s="1" t="s">
        <v>1203</v>
      </c>
    </row>
    <row r="27" spans="1:6" x14ac:dyDescent="0.25">
      <c r="E27" s="11" t="s">
        <v>163</v>
      </c>
      <c r="F27" s="11" t="s">
        <v>1204</v>
      </c>
    </row>
    <row r="28" spans="1:6" x14ac:dyDescent="0.25">
      <c r="B28" s="11" t="s">
        <v>158</v>
      </c>
      <c r="C28" s="11" t="s">
        <v>70</v>
      </c>
      <c r="E28" s="11" t="s">
        <v>69</v>
      </c>
      <c r="F28" s="11" t="s">
        <v>1205</v>
      </c>
    </row>
    <row r="29" spans="1:6" x14ac:dyDescent="0.25">
      <c r="B29" s="11" t="s">
        <v>65</v>
      </c>
      <c r="C29" s="11" t="s">
        <v>71</v>
      </c>
      <c r="E29" s="11" t="s">
        <v>106</v>
      </c>
      <c r="F29" s="11" t="s">
        <v>69</v>
      </c>
    </row>
    <row r="30" spans="1:6" x14ac:dyDescent="0.25">
      <c r="A30" s="11" t="s">
        <v>106</v>
      </c>
      <c r="B30" s="11" t="s">
        <v>1206</v>
      </c>
      <c r="C30" s="11" t="s">
        <v>149</v>
      </c>
      <c r="F30" s="11" t="s">
        <v>106</v>
      </c>
    </row>
    <row r="31" spans="1:6" x14ac:dyDescent="0.25">
      <c r="B31" s="11" t="s">
        <v>106</v>
      </c>
      <c r="C31" s="11" t="s">
        <v>68</v>
      </c>
      <c r="F31" s="11" t="s">
        <v>1207</v>
      </c>
    </row>
    <row r="32" spans="1:6" x14ac:dyDescent="0.25">
      <c r="C32" s="11" t="s">
        <v>276</v>
      </c>
      <c r="F32" s="11" t="s">
        <v>1208</v>
      </c>
    </row>
    <row r="33" spans="3:7" x14ac:dyDescent="0.25">
      <c r="C33" s="11" t="s">
        <v>256</v>
      </c>
    </row>
    <row r="34" spans="3:7" x14ac:dyDescent="0.25">
      <c r="C34" s="11" t="s">
        <v>759</v>
      </c>
    </row>
    <row r="35" spans="3:7" x14ac:dyDescent="0.25">
      <c r="C35" s="11" t="s">
        <v>269</v>
      </c>
    </row>
    <row r="37" spans="3:7" x14ac:dyDescent="0.25">
      <c r="D37" s="15">
        <v>50</v>
      </c>
      <c r="E37" s="11">
        <f>+D38/D37</f>
        <v>0.4</v>
      </c>
      <c r="F37" s="11">
        <f>+E37*80%</f>
        <v>0.32000000000000006</v>
      </c>
    </row>
    <row r="38" spans="3:7" x14ac:dyDescent="0.25">
      <c r="D38" s="15">
        <v>20</v>
      </c>
    </row>
    <row r="39" spans="3:7" x14ac:dyDescent="0.25">
      <c r="C39" s="11" t="s">
        <v>1209</v>
      </c>
      <c r="D39" s="15">
        <v>30</v>
      </c>
    </row>
    <row r="40" spans="3:7" x14ac:dyDescent="0.25">
      <c r="C40" s="11" t="s">
        <v>1210</v>
      </c>
    </row>
    <row r="41" spans="3:7" x14ac:dyDescent="0.25">
      <c r="C41" s="11" t="s">
        <v>1211</v>
      </c>
    </row>
    <row r="45" spans="3:7" x14ac:dyDescent="0.25">
      <c r="E45" s="22" t="s">
        <v>1212</v>
      </c>
      <c r="F45" s="22" t="s">
        <v>1213</v>
      </c>
      <c r="G45" s="22">
        <v>5</v>
      </c>
    </row>
    <row r="46" spans="3:7" x14ac:dyDescent="0.25">
      <c r="D46" s="305" t="s">
        <v>1214</v>
      </c>
      <c r="E46" s="22" t="s">
        <v>1212</v>
      </c>
      <c r="F46" s="22" t="s">
        <v>1215</v>
      </c>
      <c r="G46" s="22">
        <v>3</v>
      </c>
    </row>
    <row r="47" spans="3:7" x14ac:dyDescent="0.25">
      <c r="D47" s="305"/>
      <c r="E47" s="22" t="s">
        <v>1212</v>
      </c>
      <c r="F47" s="22" t="s">
        <v>1215</v>
      </c>
      <c r="G47" s="22">
        <v>4</v>
      </c>
    </row>
    <row r="48" spans="3:7" x14ac:dyDescent="0.25">
      <c r="D48" s="305"/>
      <c r="E48" s="22" t="s">
        <v>1212</v>
      </c>
      <c r="F48" s="22" t="s">
        <v>1215</v>
      </c>
      <c r="G48" s="22">
        <v>10</v>
      </c>
    </row>
    <row r="49" spans="4:6" x14ac:dyDescent="0.25">
      <c r="D49" s="305"/>
    </row>
    <row r="56" spans="4:6" x14ac:dyDescent="0.25">
      <c r="D56" s="32" t="s">
        <v>1216</v>
      </c>
      <c r="E56" s="33" t="s">
        <v>14</v>
      </c>
      <c r="F56" s="33">
        <v>0.2</v>
      </c>
    </row>
    <row r="57" spans="4:6" x14ac:dyDescent="0.25">
      <c r="D57" s="32" t="s">
        <v>1217</v>
      </c>
      <c r="E57" s="33" t="s">
        <v>14</v>
      </c>
      <c r="F57" s="33">
        <v>0.7</v>
      </c>
    </row>
    <row r="58" spans="4:6" x14ac:dyDescent="0.25">
      <c r="D58" s="32" t="s">
        <v>1218</v>
      </c>
      <c r="E58" s="33" t="s">
        <v>14</v>
      </c>
      <c r="F58" s="33">
        <v>0.1</v>
      </c>
    </row>
  </sheetData>
  <mergeCells count="2">
    <mergeCell ref="A21:A25"/>
    <mergeCell ref="D46:D49"/>
  </mergeCells>
  <pageMargins left="0.7" right="0.7" top="0.75" bottom="0.75" header="0.3" footer="0.3"/>
  <pageSetup orientation="portrait" r:id="rId1"/>
  <headerFooter>
    <oddFooter>&amp;C_x000D_&amp;1#&amp;"Calibri"&amp;6&amp;K000000 ADRES - Información Pública Externa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A1F96-3C30-410C-9EDF-C20C6A193FE7}">
  <dimension ref="B2:AF83"/>
  <sheetViews>
    <sheetView workbookViewId="0"/>
  </sheetViews>
  <sheetFormatPr baseColWidth="10" defaultColWidth="9.109375" defaultRowHeight="14.4" x14ac:dyDescent="0.3"/>
  <sheetData>
    <row r="2" spans="2:32" x14ac:dyDescent="0.3">
      <c r="B2" s="65" t="s">
        <v>1219</v>
      </c>
    </row>
    <row r="3" spans="2:32" x14ac:dyDescent="0.3">
      <c r="B3" s="66" t="s">
        <v>1220</v>
      </c>
    </row>
    <row r="4" spans="2:32" x14ac:dyDescent="0.3">
      <c r="B4" s="66"/>
    </row>
    <row r="6" spans="2:32" ht="72" x14ac:dyDescent="0.3">
      <c r="C6" t="s">
        <v>1081</v>
      </c>
      <c r="D6" t="s">
        <v>1082</v>
      </c>
      <c r="E6" t="s">
        <v>1221</v>
      </c>
      <c r="F6" t="s">
        <v>1222</v>
      </c>
      <c r="G6" t="s">
        <v>5</v>
      </c>
      <c r="H6" t="s">
        <v>1223</v>
      </c>
      <c r="I6" s="67" t="s">
        <v>1224</v>
      </c>
      <c r="J6" s="67" t="s">
        <v>1225</v>
      </c>
      <c r="K6" t="s">
        <v>1070</v>
      </c>
      <c r="L6" t="s">
        <v>15</v>
      </c>
      <c r="M6" t="s">
        <v>1226</v>
      </c>
      <c r="N6" t="s">
        <v>11</v>
      </c>
      <c r="O6" t="s">
        <v>12</v>
      </c>
      <c r="P6" t="s">
        <v>13</v>
      </c>
      <c r="Q6" t="s">
        <v>58</v>
      </c>
      <c r="R6" t="s">
        <v>59</v>
      </c>
      <c r="S6" t="s">
        <v>60</v>
      </c>
      <c r="T6" t="s">
        <v>1227</v>
      </c>
      <c r="U6" t="s">
        <v>1228</v>
      </c>
      <c r="V6" t="s">
        <v>1229</v>
      </c>
      <c r="W6" t="s">
        <v>1230</v>
      </c>
      <c r="X6" t="s">
        <v>1231</v>
      </c>
      <c r="Y6" t="s">
        <v>1232</v>
      </c>
      <c r="Z6" t="s">
        <v>1233</v>
      </c>
      <c r="AA6" t="s">
        <v>1234</v>
      </c>
      <c r="AB6" t="s">
        <v>1235</v>
      </c>
      <c r="AC6" t="s">
        <v>1236</v>
      </c>
      <c r="AD6" s="67" t="s">
        <v>1237</v>
      </c>
      <c r="AE6" s="67" t="s">
        <v>1238</v>
      </c>
      <c r="AF6" s="67" t="s">
        <v>1239</v>
      </c>
    </row>
    <row r="7" spans="2:32" x14ac:dyDescent="0.3">
      <c r="D7" s="69"/>
      <c r="I7" s="70"/>
      <c r="J7" s="70"/>
      <c r="Q7" s="70"/>
      <c r="R7" s="70"/>
      <c r="S7" s="70"/>
      <c r="T7" s="70"/>
      <c r="U7" s="70"/>
      <c r="V7" s="70"/>
      <c r="W7" s="70"/>
      <c r="X7" s="70"/>
      <c r="Y7" s="70"/>
      <c r="Z7" s="70"/>
      <c r="AA7" s="70"/>
      <c r="AB7" s="70"/>
      <c r="AC7" s="72"/>
      <c r="AD7" s="72"/>
      <c r="AE7" s="72"/>
      <c r="AF7" s="72"/>
    </row>
    <row r="8" spans="2:32" x14ac:dyDescent="0.3">
      <c r="C8" s="68">
        <v>3</v>
      </c>
      <c r="D8" s="69">
        <v>1</v>
      </c>
      <c r="E8" s="70" t="s">
        <v>1240</v>
      </c>
      <c r="F8" s="70" t="s">
        <v>1241</v>
      </c>
      <c r="G8" s="70" t="s">
        <v>106</v>
      </c>
      <c r="H8" s="70" t="s">
        <v>1242</v>
      </c>
      <c r="I8" s="70" t="s">
        <v>106</v>
      </c>
      <c r="J8" s="70" t="s">
        <v>106</v>
      </c>
      <c r="K8" s="70" t="s">
        <v>1243</v>
      </c>
      <c r="L8" t="s">
        <v>1244</v>
      </c>
      <c r="M8" s="70" t="s">
        <v>69</v>
      </c>
      <c r="N8" s="70" t="s">
        <v>108</v>
      </c>
      <c r="O8" s="70" t="s">
        <v>71</v>
      </c>
      <c r="P8" s="70" t="s">
        <v>109</v>
      </c>
      <c r="Q8" s="70"/>
      <c r="R8" s="70"/>
      <c r="S8" s="70">
        <v>0</v>
      </c>
      <c r="T8" s="70"/>
      <c r="U8" s="70"/>
      <c r="V8" s="70">
        <v>0</v>
      </c>
      <c r="W8" s="70"/>
      <c r="X8" s="70"/>
      <c r="Y8" s="70">
        <v>0</v>
      </c>
      <c r="Z8" s="70"/>
      <c r="AA8" s="70"/>
      <c r="AB8" s="70">
        <v>0</v>
      </c>
      <c r="AC8" s="72">
        <v>0</v>
      </c>
      <c r="AD8" s="72">
        <v>0</v>
      </c>
      <c r="AE8" s="72">
        <v>0</v>
      </c>
      <c r="AF8" s="72">
        <v>0</v>
      </c>
    </row>
    <row r="9" spans="2:32" x14ac:dyDescent="0.3">
      <c r="C9">
        <v>3</v>
      </c>
      <c r="D9" s="69">
        <v>2</v>
      </c>
      <c r="E9" s="70" t="s">
        <v>1240</v>
      </c>
      <c r="F9" t="s">
        <v>1245</v>
      </c>
      <c r="G9" t="s">
        <v>65</v>
      </c>
      <c r="H9" t="s">
        <v>1246</v>
      </c>
      <c r="I9" s="70" t="s">
        <v>1247</v>
      </c>
      <c r="J9" s="70" t="s">
        <v>1247</v>
      </c>
      <c r="K9" t="s">
        <v>149</v>
      </c>
      <c r="L9" t="s">
        <v>1244</v>
      </c>
      <c r="M9" t="s">
        <v>69</v>
      </c>
      <c r="N9" t="s">
        <v>70</v>
      </c>
      <c r="O9" t="s">
        <v>71</v>
      </c>
      <c r="P9" t="s">
        <v>72</v>
      </c>
      <c r="Q9" s="70">
        <v>0.7</v>
      </c>
      <c r="R9" s="70">
        <v>0.3</v>
      </c>
      <c r="S9" s="70">
        <v>1</v>
      </c>
      <c r="T9" s="70"/>
      <c r="U9" s="70"/>
      <c r="V9" s="70">
        <v>0</v>
      </c>
      <c r="W9" s="70"/>
      <c r="X9" s="70"/>
      <c r="Y9" s="70">
        <v>0</v>
      </c>
      <c r="Z9" s="70"/>
      <c r="AA9" s="70"/>
      <c r="AB9" s="70">
        <v>0</v>
      </c>
      <c r="AC9" s="72">
        <v>2.5000000000000001E-2</v>
      </c>
      <c r="AD9" s="72">
        <v>0</v>
      </c>
      <c r="AE9" s="72">
        <v>0</v>
      </c>
      <c r="AF9" s="72">
        <v>0</v>
      </c>
    </row>
    <row r="10" spans="2:32" x14ac:dyDescent="0.3">
      <c r="C10" s="68">
        <v>3</v>
      </c>
      <c r="D10" s="69">
        <v>3</v>
      </c>
      <c r="E10" s="70" t="s">
        <v>1240</v>
      </c>
      <c r="F10" s="70" t="s">
        <v>1248</v>
      </c>
      <c r="G10" s="70" t="s">
        <v>158</v>
      </c>
      <c r="H10" s="70" t="s">
        <v>1249</v>
      </c>
      <c r="I10" s="70" t="s">
        <v>106</v>
      </c>
      <c r="J10" s="70" t="s">
        <v>106</v>
      </c>
      <c r="K10" t="s">
        <v>276</v>
      </c>
      <c r="L10" t="s">
        <v>1244</v>
      </c>
      <c r="M10" s="70" t="s">
        <v>69</v>
      </c>
      <c r="N10" s="70" t="s">
        <v>70</v>
      </c>
      <c r="O10" s="70" t="s">
        <v>71</v>
      </c>
      <c r="P10" s="70" t="s">
        <v>72</v>
      </c>
      <c r="Q10" s="70">
        <v>0.7</v>
      </c>
      <c r="R10" s="70">
        <v>0.3</v>
      </c>
      <c r="S10" s="70">
        <v>1</v>
      </c>
      <c r="T10" s="70"/>
      <c r="U10" s="70"/>
      <c r="V10" s="70">
        <v>0</v>
      </c>
      <c r="W10" s="70"/>
      <c r="X10" s="70"/>
      <c r="Y10" s="70">
        <v>0</v>
      </c>
      <c r="Z10" s="70"/>
      <c r="AA10" s="70"/>
      <c r="AB10" s="70">
        <v>0</v>
      </c>
      <c r="AC10" s="72">
        <v>2.5000000000000001E-2</v>
      </c>
      <c r="AD10" s="72">
        <v>0</v>
      </c>
      <c r="AE10" s="72">
        <v>0</v>
      </c>
      <c r="AF10" s="72">
        <v>0</v>
      </c>
    </row>
    <row r="11" spans="2:32" x14ac:dyDescent="0.3">
      <c r="C11">
        <v>3</v>
      </c>
      <c r="D11" s="69">
        <v>3</v>
      </c>
      <c r="E11" t="s">
        <v>1250</v>
      </c>
      <c r="F11" t="s">
        <v>1251</v>
      </c>
      <c r="G11" t="s">
        <v>65</v>
      </c>
      <c r="H11" t="s">
        <v>1252</v>
      </c>
      <c r="I11" s="70" t="s">
        <v>1247</v>
      </c>
      <c r="J11" s="70" t="s">
        <v>1247</v>
      </c>
      <c r="K11" t="s">
        <v>276</v>
      </c>
      <c r="L11" t="s">
        <v>1244</v>
      </c>
      <c r="M11" t="s">
        <v>106</v>
      </c>
      <c r="N11" t="s">
        <v>108</v>
      </c>
      <c r="O11" t="s">
        <v>119</v>
      </c>
      <c r="P11" t="s">
        <v>109</v>
      </c>
      <c r="Q11" s="70">
        <v>0.7</v>
      </c>
      <c r="R11" s="70">
        <v>0.3</v>
      </c>
      <c r="S11" s="70">
        <v>1</v>
      </c>
      <c r="T11" s="70"/>
      <c r="U11" s="70"/>
      <c r="V11" s="70">
        <v>0</v>
      </c>
      <c r="W11" s="70"/>
      <c r="X11" s="70"/>
      <c r="Y11" s="70">
        <v>0</v>
      </c>
      <c r="Z11" s="70"/>
      <c r="AA11" s="70"/>
      <c r="AB11" s="70">
        <v>0</v>
      </c>
      <c r="AC11" s="72">
        <v>0</v>
      </c>
      <c r="AD11" s="72">
        <v>0</v>
      </c>
      <c r="AE11" s="72">
        <v>0</v>
      </c>
      <c r="AF11" s="72">
        <v>0</v>
      </c>
    </row>
    <row r="12" spans="2:32" ht="409.6" x14ac:dyDescent="0.3">
      <c r="C12">
        <v>3</v>
      </c>
      <c r="D12" s="69">
        <v>3</v>
      </c>
      <c r="E12" t="s">
        <v>1253</v>
      </c>
      <c r="F12" t="s">
        <v>1254</v>
      </c>
      <c r="G12" t="s">
        <v>65</v>
      </c>
      <c r="H12" s="67" t="s">
        <v>1255</v>
      </c>
      <c r="I12" s="70" t="s">
        <v>1247</v>
      </c>
      <c r="J12" s="70" t="s">
        <v>1247</v>
      </c>
      <c r="K12" t="s">
        <v>276</v>
      </c>
      <c r="L12" t="s">
        <v>1244</v>
      </c>
      <c r="M12" t="s">
        <v>106</v>
      </c>
      <c r="N12" t="s">
        <v>108</v>
      </c>
      <c r="O12" t="s">
        <v>119</v>
      </c>
      <c r="P12" t="s">
        <v>109</v>
      </c>
      <c r="Q12" s="70">
        <v>0.7</v>
      </c>
      <c r="R12" s="70">
        <v>0.3</v>
      </c>
      <c r="S12" s="70">
        <v>1</v>
      </c>
      <c r="T12" s="70"/>
      <c r="U12" s="70"/>
      <c r="V12" s="70">
        <v>0</v>
      </c>
      <c r="W12" s="70"/>
      <c r="X12" s="70"/>
      <c r="Y12" s="70">
        <v>0</v>
      </c>
      <c r="Z12" s="70"/>
      <c r="AA12" s="70"/>
      <c r="AB12" s="70">
        <v>0</v>
      </c>
      <c r="AC12" s="72">
        <v>0</v>
      </c>
      <c r="AD12" s="72">
        <v>0</v>
      </c>
      <c r="AE12" s="72">
        <v>0</v>
      </c>
      <c r="AF12" s="72">
        <v>0</v>
      </c>
    </row>
    <row r="13" spans="2:32" ht="273.60000000000002" x14ac:dyDescent="0.3">
      <c r="C13">
        <v>3</v>
      </c>
      <c r="D13" s="69">
        <v>3</v>
      </c>
      <c r="E13" t="s">
        <v>1256</v>
      </c>
      <c r="F13" t="s">
        <v>1257</v>
      </c>
      <c r="G13" t="s">
        <v>65</v>
      </c>
      <c r="H13" s="67" t="s">
        <v>1258</v>
      </c>
      <c r="I13" s="70" t="s">
        <v>1247</v>
      </c>
      <c r="J13" s="70" t="s">
        <v>1247</v>
      </c>
      <c r="K13" t="s">
        <v>276</v>
      </c>
      <c r="L13" t="s">
        <v>1244</v>
      </c>
      <c r="M13" t="s">
        <v>69</v>
      </c>
      <c r="N13" t="s">
        <v>108</v>
      </c>
      <c r="O13" t="s">
        <v>71</v>
      </c>
      <c r="P13" t="s">
        <v>109</v>
      </c>
      <c r="Q13" s="70">
        <v>0.7</v>
      </c>
      <c r="R13" s="70">
        <v>0.3</v>
      </c>
      <c r="S13" s="70">
        <v>1</v>
      </c>
      <c r="T13" s="70"/>
      <c r="U13" s="70"/>
      <c r="V13" s="70">
        <v>0</v>
      </c>
      <c r="W13" s="70"/>
      <c r="X13" s="70"/>
      <c r="Y13" s="70">
        <v>0</v>
      </c>
      <c r="Z13" s="70"/>
      <c r="AA13" s="70"/>
      <c r="AB13" s="70">
        <v>0</v>
      </c>
      <c r="AC13" s="72">
        <v>2.5000000000000001E-2</v>
      </c>
      <c r="AD13" s="72">
        <v>0</v>
      </c>
      <c r="AE13" s="72">
        <v>0</v>
      </c>
      <c r="AF13" s="72">
        <v>0</v>
      </c>
    </row>
    <row r="14" spans="2:32" ht="409.6" x14ac:dyDescent="0.3">
      <c r="C14">
        <v>3</v>
      </c>
      <c r="D14" s="69">
        <v>3</v>
      </c>
      <c r="E14" t="s">
        <v>1259</v>
      </c>
      <c r="F14" t="s">
        <v>1260</v>
      </c>
      <c r="G14" t="s">
        <v>65</v>
      </c>
      <c r="H14" s="67" t="s">
        <v>1261</v>
      </c>
      <c r="I14" s="70" t="s">
        <v>1247</v>
      </c>
      <c r="J14" s="70" t="s">
        <v>1247</v>
      </c>
      <c r="K14" t="s">
        <v>276</v>
      </c>
      <c r="L14" t="s">
        <v>1244</v>
      </c>
      <c r="M14" t="s">
        <v>106</v>
      </c>
      <c r="N14" t="s">
        <v>108</v>
      </c>
      <c r="O14" t="s">
        <v>119</v>
      </c>
      <c r="P14" t="s">
        <v>109</v>
      </c>
      <c r="Q14" s="70">
        <v>0.7</v>
      </c>
      <c r="R14" s="70">
        <v>0.3</v>
      </c>
      <c r="S14" s="70">
        <v>1</v>
      </c>
      <c r="T14" s="70"/>
      <c r="U14" s="70"/>
      <c r="V14" s="70">
        <v>0</v>
      </c>
      <c r="W14" s="70"/>
      <c r="X14" s="70"/>
      <c r="Y14" s="70">
        <v>0</v>
      </c>
      <c r="Z14" s="70"/>
      <c r="AA14" s="70"/>
      <c r="AB14" s="70">
        <v>0</v>
      </c>
      <c r="AC14" s="72">
        <v>0</v>
      </c>
      <c r="AD14" s="72">
        <v>0</v>
      </c>
      <c r="AE14" s="72">
        <v>0</v>
      </c>
      <c r="AF14" s="72">
        <v>0</v>
      </c>
    </row>
    <row r="15" spans="2:32" x14ac:dyDescent="0.3">
      <c r="C15">
        <v>3</v>
      </c>
      <c r="D15" s="69">
        <v>4</v>
      </c>
      <c r="E15" s="70" t="s">
        <v>1240</v>
      </c>
      <c r="F15" t="s">
        <v>1262</v>
      </c>
      <c r="G15" t="s">
        <v>65</v>
      </c>
      <c r="H15" t="s">
        <v>1263</v>
      </c>
      <c r="I15" s="70" t="s">
        <v>1247</v>
      </c>
      <c r="J15" s="70" t="s">
        <v>1247</v>
      </c>
      <c r="K15" t="s">
        <v>276</v>
      </c>
      <c r="L15" t="s">
        <v>1244</v>
      </c>
      <c r="M15" t="s">
        <v>69</v>
      </c>
      <c r="N15" t="s">
        <v>70</v>
      </c>
      <c r="O15" t="s">
        <v>71</v>
      </c>
      <c r="P15" t="s">
        <v>72</v>
      </c>
      <c r="Q15" s="70">
        <v>0.7</v>
      </c>
      <c r="R15" s="70">
        <v>0.3</v>
      </c>
      <c r="S15" s="70">
        <v>1</v>
      </c>
      <c r="T15" s="70"/>
      <c r="U15" s="70"/>
      <c r="V15" s="70">
        <v>0</v>
      </c>
      <c r="W15" s="70"/>
      <c r="X15" s="70"/>
      <c r="Y15" s="70">
        <v>0</v>
      </c>
      <c r="Z15" s="70"/>
      <c r="AA15" s="70"/>
      <c r="AB15" s="70">
        <v>0</v>
      </c>
      <c r="AC15" s="72">
        <v>2.5000000000000001E-2</v>
      </c>
      <c r="AD15" s="72">
        <v>0</v>
      </c>
      <c r="AE15" s="72">
        <v>0</v>
      </c>
      <c r="AF15" s="72">
        <v>0</v>
      </c>
    </row>
    <row r="16" spans="2:32" x14ac:dyDescent="0.3">
      <c r="C16">
        <v>3</v>
      </c>
      <c r="D16" s="69">
        <v>5</v>
      </c>
      <c r="E16" s="70" t="s">
        <v>1240</v>
      </c>
      <c r="F16" t="s">
        <v>1264</v>
      </c>
      <c r="G16" t="s">
        <v>65</v>
      </c>
      <c r="H16" t="s">
        <v>1265</v>
      </c>
      <c r="I16" s="70" t="s">
        <v>1247</v>
      </c>
      <c r="J16" s="70" t="s">
        <v>1247</v>
      </c>
      <c r="K16" t="s">
        <v>276</v>
      </c>
      <c r="L16" t="s">
        <v>1244</v>
      </c>
      <c r="M16" t="s">
        <v>69</v>
      </c>
      <c r="N16" t="s">
        <v>70</v>
      </c>
      <c r="O16" t="s">
        <v>71</v>
      </c>
      <c r="P16" t="s">
        <v>72</v>
      </c>
      <c r="Q16" s="70">
        <v>0.7</v>
      </c>
      <c r="R16" s="70">
        <v>0.3</v>
      </c>
      <c r="S16" s="70">
        <v>1</v>
      </c>
      <c r="T16" s="70"/>
      <c r="U16" s="70"/>
      <c r="V16" s="70">
        <v>0</v>
      </c>
      <c r="W16" s="70"/>
      <c r="X16" s="70"/>
      <c r="Y16" s="70">
        <v>0</v>
      </c>
      <c r="Z16" s="70"/>
      <c r="AA16" s="70"/>
      <c r="AB16" s="70">
        <v>0</v>
      </c>
      <c r="AC16" s="72">
        <v>2.5000000000000001E-2</v>
      </c>
      <c r="AD16" s="72">
        <v>0</v>
      </c>
      <c r="AE16" s="72">
        <v>0</v>
      </c>
      <c r="AF16" s="72">
        <v>0</v>
      </c>
    </row>
    <row r="17" spans="3:32" x14ac:dyDescent="0.3">
      <c r="C17" s="68">
        <v>3</v>
      </c>
      <c r="D17" s="69">
        <v>6</v>
      </c>
      <c r="E17" s="70" t="s">
        <v>1240</v>
      </c>
      <c r="F17" s="70" t="s">
        <v>1266</v>
      </c>
      <c r="G17" s="70" t="s">
        <v>106</v>
      </c>
      <c r="H17" s="70" t="s">
        <v>1242</v>
      </c>
      <c r="I17" s="70" t="s">
        <v>106</v>
      </c>
      <c r="J17" s="70" t="s">
        <v>106</v>
      </c>
      <c r="K17" s="70" t="s">
        <v>1243</v>
      </c>
      <c r="L17" t="s">
        <v>1244</v>
      </c>
      <c r="M17" s="70" t="s">
        <v>69</v>
      </c>
      <c r="N17" s="70" t="s">
        <v>108</v>
      </c>
      <c r="O17" s="70" t="s">
        <v>71</v>
      </c>
      <c r="P17" s="70" t="s">
        <v>109</v>
      </c>
      <c r="Q17" s="70"/>
      <c r="R17" s="70"/>
      <c r="S17" s="70">
        <v>0</v>
      </c>
      <c r="T17" s="70"/>
      <c r="U17" s="70"/>
      <c r="V17" s="70">
        <v>0</v>
      </c>
      <c r="W17" s="70"/>
      <c r="X17" s="70"/>
      <c r="Y17" s="70">
        <v>0</v>
      </c>
      <c r="Z17" s="70"/>
      <c r="AA17" s="70"/>
      <c r="AB17" s="70">
        <v>0</v>
      </c>
      <c r="AC17" s="72">
        <v>0</v>
      </c>
      <c r="AD17" s="72">
        <v>0</v>
      </c>
      <c r="AE17" s="72">
        <v>0</v>
      </c>
      <c r="AF17" s="72">
        <v>0</v>
      </c>
    </row>
    <row r="18" spans="3:32" x14ac:dyDescent="0.3">
      <c r="C18" s="68">
        <v>3</v>
      </c>
      <c r="D18" s="69">
        <v>7</v>
      </c>
      <c r="E18" s="70" t="s">
        <v>1240</v>
      </c>
      <c r="F18" s="70" t="s">
        <v>1267</v>
      </c>
      <c r="G18" s="70" t="s">
        <v>106</v>
      </c>
      <c r="H18" s="70" t="s">
        <v>1242</v>
      </c>
      <c r="I18" s="70" t="s">
        <v>106</v>
      </c>
      <c r="J18" s="70" t="s">
        <v>106</v>
      </c>
      <c r="K18" s="70" t="s">
        <v>1243</v>
      </c>
      <c r="L18" t="s">
        <v>1244</v>
      </c>
      <c r="M18" s="70" t="s">
        <v>69</v>
      </c>
      <c r="N18" s="70" t="s">
        <v>108</v>
      </c>
      <c r="O18" s="70" t="s">
        <v>71</v>
      </c>
      <c r="P18" s="70" t="s">
        <v>109</v>
      </c>
      <c r="Q18" s="70"/>
      <c r="R18" s="70"/>
      <c r="S18" s="70">
        <v>0</v>
      </c>
      <c r="T18" s="70"/>
      <c r="U18" s="70"/>
      <c r="V18" s="70">
        <v>0</v>
      </c>
      <c r="W18" s="70"/>
      <c r="X18" s="70"/>
      <c r="Y18" s="70">
        <v>0</v>
      </c>
      <c r="Z18" s="70"/>
      <c r="AA18" s="70"/>
      <c r="AB18" s="70">
        <v>0</v>
      </c>
      <c r="AC18" s="72">
        <v>0</v>
      </c>
      <c r="AD18" s="72">
        <v>0</v>
      </c>
      <c r="AE18" s="72">
        <v>0</v>
      </c>
      <c r="AF18" s="72">
        <v>0</v>
      </c>
    </row>
    <row r="19" spans="3:32" x14ac:dyDescent="0.3">
      <c r="C19">
        <v>3</v>
      </c>
      <c r="D19" s="69">
        <v>8</v>
      </c>
      <c r="E19" s="70" t="s">
        <v>1240</v>
      </c>
      <c r="F19" t="s">
        <v>1268</v>
      </c>
      <c r="G19" t="s">
        <v>65</v>
      </c>
      <c r="H19" t="s">
        <v>1269</v>
      </c>
      <c r="I19" s="70" t="s">
        <v>1247</v>
      </c>
      <c r="J19" s="70" t="s">
        <v>1247</v>
      </c>
      <c r="K19" t="s">
        <v>269</v>
      </c>
      <c r="L19" t="s">
        <v>1244</v>
      </c>
      <c r="M19" t="s">
        <v>69</v>
      </c>
      <c r="N19" t="s">
        <v>70</v>
      </c>
      <c r="O19" s="70" t="s">
        <v>71</v>
      </c>
      <c r="P19" t="s">
        <v>72</v>
      </c>
      <c r="Q19" s="70"/>
      <c r="R19" s="70"/>
      <c r="S19" s="70">
        <v>0</v>
      </c>
      <c r="T19" s="70"/>
      <c r="U19" s="70"/>
      <c r="V19" s="70">
        <v>0</v>
      </c>
      <c r="W19" s="70"/>
      <c r="X19" s="70"/>
      <c r="Y19" s="70">
        <v>0</v>
      </c>
      <c r="Z19" s="70"/>
      <c r="AA19" s="70"/>
      <c r="AB19" s="70">
        <v>0</v>
      </c>
      <c r="AC19" s="72">
        <v>0</v>
      </c>
      <c r="AD19" s="72">
        <v>0</v>
      </c>
      <c r="AE19" s="72">
        <v>0</v>
      </c>
      <c r="AF19" s="72">
        <v>0</v>
      </c>
    </row>
    <row r="20" spans="3:32" x14ac:dyDescent="0.3">
      <c r="C20">
        <v>3</v>
      </c>
      <c r="D20" s="69">
        <v>9</v>
      </c>
      <c r="E20" s="70" t="s">
        <v>1240</v>
      </c>
      <c r="F20" t="s">
        <v>1270</v>
      </c>
      <c r="G20" t="s">
        <v>65</v>
      </c>
      <c r="H20" t="s">
        <v>1271</v>
      </c>
      <c r="I20" s="70" t="s">
        <v>1247</v>
      </c>
      <c r="J20" s="70" t="s">
        <v>1247</v>
      </c>
      <c r="K20" t="s">
        <v>68</v>
      </c>
      <c r="L20" t="s">
        <v>1244</v>
      </c>
      <c r="M20" t="s">
        <v>69</v>
      </c>
      <c r="N20" t="s">
        <v>108</v>
      </c>
      <c r="O20" t="s">
        <v>71</v>
      </c>
      <c r="P20" t="s">
        <v>109</v>
      </c>
      <c r="Q20" s="70"/>
      <c r="R20" s="70"/>
      <c r="S20" s="70">
        <v>0</v>
      </c>
      <c r="T20" s="70">
        <v>0.7</v>
      </c>
      <c r="U20" s="70">
        <v>0.3</v>
      </c>
      <c r="V20" s="70">
        <v>1</v>
      </c>
      <c r="W20" s="70">
        <v>0.7</v>
      </c>
      <c r="X20" s="70">
        <v>0.3</v>
      </c>
      <c r="Y20" s="70">
        <v>1</v>
      </c>
      <c r="Z20" s="70">
        <v>0.7</v>
      </c>
      <c r="AA20" s="70">
        <v>0.3</v>
      </c>
      <c r="AB20" s="70">
        <v>1</v>
      </c>
      <c r="AC20" s="72">
        <v>0</v>
      </c>
      <c r="AD20" s="72">
        <v>0</v>
      </c>
      <c r="AE20" s="72">
        <v>0</v>
      </c>
      <c r="AF20" s="72">
        <v>0</v>
      </c>
    </row>
    <row r="21" spans="3:32" x14ac:dyDescent="0.3">
      <c r="C21">
        <v>3</v>
      </c>
      <c r="D21" s="69">
        <v>10</v>
      </c>
      <c r="E21" s="70" t="s">
        <v>1240</v>
      </c>
      <c r="F21" t="s">
        <v>1272</v>
      </c>
      <c r="G21" t="s">
        <v>65</v>
      </c>
      <c r="H21" t="s">
        <v>1273</v>
      </c>
      <c r="I21" s="70" t="s">
        <v>1247</v>
      </c>
      <c r="J21" s="70" t="s">
        <v>1247</v>
      </c>
      <c r="K21" t="s">
        <v>68</v>
      </c>
      <c r="L21" t="s">
        <v>1244</v>
      </c>
      <c r="M21" t="s">
        <v>69</v>
      </c>
      <c r="N21" t="s">
        <v>70</v>
      </c>
      <c r="O21" t="s">
        <v>119</v>
      </c>
      <c r="P21" t="s">
        <v>72</v>
      </c>
      <c r="Q21" s="70"/>
      <c r="R21" s="70"/>
      <c r="S21" s="70">
        <v>0</v>
      </c>
      <c r="T21" s="70">
        <v>0.7</v>
      </c>
      <c r="U21" s="70">
        <v>0.3</v>
      </c>
      <c r="V21" s="70">
        <v>1</v>
      </c>
      <c r="W21" s="70">
        <v>0.7</v>
      </c>
      <c r="X21" s="70">
        <v>0.3</v>
      </c>
      <c r="Y21" s="70">
        <v>1</v>
      </c>
      <c r="Z21" s="70">
        <v>0.7</v>
      </c>
      <c r="AA21" s="70">
        <v>0.3</v>
      </c>
      <c r="AB21" s="70">
        <v>1</v>
      </c>
      <c r="AC21" s="72">
        <v>0</v>
      </c>
      <c r="AD21" s="72">
        <v>1.2500000000000001E-2</v>
      </c>
      <c r="AE21" s="72">
        <v>1.2500000000000001E-2</v>
      </c>
      <c r="AF21" s="72">
        <v>1.2500000000000001E-2</v>
      </c>
    </row>
    <row r="22" spans="3:32" ht="409.6" x14ac:dyDescent="0.3">
      <c r="C22">
        <v>3</v>
      </c>
      <c r="D22" s="69">
        <v>11</v>
      </c>
      <c r="E22" s="70" t="s">
        <v>1240</v>
      </c>
      <c r="F22" t="s">
        <v>1274</v>
      </c>
      <c r="G22" t="s">
        <v>65</v>
      </c>
      <c r="H22" s="67" t="s">
        <v>1275</v>
      </c>
      <c r="I22" s="70" t="s">
        <v>1247</v>
      </c>
      <c r="J22" s="70" t="s">
        <v>1247</v>
      </c>
      <c r="K22" t="s">
        <v>269</v>
      </c>
      <c r="L22" t="s">
        <v>1244</v>
      </c>
      <c r="M22" t="s">
        <v>69</v>
      </c>
      <c r="N22" t="s">
        <v>70</v>
      </c>
      <c r="O22" t="s">
        <v>71</v>
      </c>
      <c r="P22" t="s">
        <v>72</v>
      </c>
      <c r="Q22" s="70"/>
      <c r="R22" s="70"/>
      <c r="S22" s="70">
        <v>0</v>
      </c>
      <c r="T22" s="70"/>
      <c r="U22" s="70"/>
      <c r="V22" s="70">
        <v>0</v>
      </c>
      <c r="W22" s="70"/>
      <c r="X22" s="70"/>
      <c r="Y22" s="70">
        <v>0</v>
      </c>
      <c r="Z22" s="70"/>
      <c r="AA22" s="70"/>
      <c r="AB22" s="70">
        <v>0</v>
      </c>
      <c r="AC22" s="72">
        <v>0</v>
      </c>
      <c r="AD22" s="72">
        <v>0</v>
      </c>
      <c r="AE22" s="72">
        <v>0</v>
      </c>
      <c r="AF22" s="72">
        <v>0</v>
      </c>
    </row>
    <row r="23" spans="3:32" x14ac:dyDescent="0.3">
      <c r="C23">
        <v>3</v>
      </c>
      <c r="D23" s="69">
        <v>12</v>
      </c>
      <c r="E23" s="70" t="s">
        <v>1240</v>
      </c>
      <c r="F23" t="s">
        <v>1276</v>
      </c>
      <c r="G23" t="s">
        <v>158</v>
      </c>
      <c r="H23" t="s">
        <v>1277</v>
      </c>
      <c r="I23" s="70" t="s">
        <v>1278</v>
      </c>
      <c r="J23" s="70" t="s">
        <v>1278</v>
      </c>
      <c r="K23" t="s">
        <v>68</v>
      </c>
      <c r="L23" t="s">
        <v>1244</v>
      </c>
      <c r="M23" t="s">
        <v>69</v>
      </c>
      <c r="N23" t="s">
        <v>70</v>
      </c>
      <c r="O23" t="s">
        <v>119</v>
      </c>
      <c r="P23" t="s">
        <v>72</v>
      </c>
      <c r="Q23" s="70"/>
      <c r="R23" s="70"/>
      <c r="S23" s="70">
        <v>0</v>
      </c>
      <c r="T23" s="70">
        <v>0.7</v>
      </c>
      <c r="U23" s="70">
        <v>0.3</v>
      </c>
      <c r="V23" s="70">
        <v>1</v>
      </c>
      <c r="W23" s="70">
        <v>0.7</v>
      </c>
      <c r="X23" s="70">
        <v>0.3</v>
      </c>
      <c r="Y23" s="70">
        <v>1</v>
      </c>
      <c r="Z23" s="70">
        <v>0.7</v>
      </c>
      <c r="AA23" s="70">
        <v>0.3</v>
      </c>
      <c r="AB23" s="70">
        <v>1</v>
      </c>
      <c r="AC23" s="72">
        <v>0</v>
      </c>
      <c r="AD23" s="72">
        <v>1.2500000000000001E-2</v>
      </c>
      <c r="AE23" s="72">
        <v>1.2500000000000001E-2</v>
      </c>
      <c r="AF23" s="72">
        <v>1.2500000000000001E-2</v>
      </c>
    </row>
    <row r="24" spans="3:32" x14ac:dyDescent="0.3">
      <c r="C24" s="68">
        <v>3</v>
      </c>
      <c r="D24" s="69">
        <v>13</v>
      </c>
      <c r="E24" s="70" t="s">
        <v>1240</v>
      </c>
      <c r="F24" s="70" t="s">
        <v>1279</v>
      </c>
      <c r="G24" s="70" t="s">
        <v>106</v>
      </c>
      <c r="H24" s="70" t="s">
        <v>1280</v>
      </c>
      <c r="I24" s="70" t="s">
        <v>106</v>
      </c>
      <c r="J24" s="70" t="s">
        <v>106</v>
      </c>
      <c r="K24" s="70" t="s">
        <v>1243</v>
      </c>
      <c r="L24" t="s">
        <v>1244</v>
      </c>
      <c r="M24" s="70" t="s">
        <v>69</v>
      </c>
      <c r="N24" s="70" t="s">
        <v>108</v>
      </c>
      <c r="O24" s="70" t="s">
        <v>71</v>
      </c>
      <c r="P24" s="70" t="s">
        <v>109</v>
      </c>
      <c r="Q24" s="70"/>
      <c r="R24" s="70"/>
      <c r="S24" s="70">
        <v>0</v>
      </c>
      <c r="T24" s="70"/>
      <c r="U24" s="70"/>
      <c r="V24" s="70">
        <v>0</v>
      </c>
      <c r="W24" s="70"/>
      <c r="X24" s="70"/>
      <c r="Y24" s="70">
        <v>0</v>
      </c>
      <c r="Z24" s="70"/>
      <c r="AA24" s="70"/>
      <c r="AB24" s="70">
        <v>0</v>
      </c>
      <c r="AC24" s="72">
        <v>0</v>
      </c>
      <c r="AD24" s="72">
        <v>0</v>
      </c>
      <c r="AE24" s="72">
        <v>0</v>
      </c>
      <c r="AF24" s="72">
        <v>0</v>
      </c>
    </row>
    <row r="25" spans="3:32" x14ac:dyDescent="0.3">
      <c r="C25">
        <v>3</v>
      </c>
      <c r="D25" s="69">
        <v>14</v>
      </c>
      <c r="E25" s="70" t="s">
        <v>1240</v>
      </c>
      <c r="F25" t="s">
        <v>1281</v>
      </c>
      <c r="G25" t="s">
        <v>65</v>
      </c>
      <c r="H25" t="s">
        <v>1282</v>
      </c>
      <c r="I25" s="70" t="s">
        <v>1247</v>
      </c>
      <c r="J25" s="70" t="s">
        <v>1247</v>
      </c>
      <c r="K25" t="s">
        <v>269</v>
      </c>
      <c r="L25" t="s">
        <v>1244</v>
      </c>
      <c r="M25" t="s">
        <v>69</v>
      </c>
      <c r="N25" t="s">
        <v>70</v>
      </c>
      <c r="O25" t="s">
        <v>71</v>
      </c>
      <c r="P25" t="s">
        <v>72</v>
      </c>
      <c r="Q25" s="70"/>
      <c r="R25" s="70"/>
      <c r="S25" s="70">
        <v>0</v>
      </c>
      <c r="T25" s="70"/>
      <c r="U25" s="70"/>
      <c r="V25" s="70">
        <v>0</v>
      </c>
      <c r="W25" s="70"/>
      <c r="X25" s="70"/>
      <c r="Y25" s="70">
        <v>0</v>
      </c>
      <c r="Z25" s="70">
        <v>0.7</v>
      </c>
      <c r="AA25" s="70">
        <v>0.3</v>
      </c>
      <c r="AB25" s="70">
        <v>1</v>
      </c>
      <c r="AC25" s="72">
        <v>0</v>
      </c>
      <c r="AD25" s="72">
        <v>0</v>
      </c>
      <c r="AE25" s="72">
        <v>0</v>
      </c>
      <c r="AF25" s="72">
        <v>0</v>
      </c>
    </row>
    <row r="26" spans="3:32" x14ac:dyDescent="0.3">
      <c r="C26">
        <v>3</v>
      </c>
      <c r="D26" s="69">
        <v>15</v>
      </c>
      <c r="E26" s="70" t="s">
        <v>1240</v>
      </c>
      <c r="F26" t="s">
        <v>1283</v>
      </c>
      <c r="G26" t="s">
        <v>65</v>
      </c>
      <c r="H26" t="s">
        <v>1284</v>
      </c>
      <c r="I26" s="70" t="s">
        <v>1247</v>
      </c>
      <c r="J26" s="70" t="s">
        <v>1247</v>
      </c>
      <c r="K26" t="s">
        <v>269</v>
      </c>
      <c r="L26" t="s">
        <v>1244</v>
      </c>
      <c r="M26" t="s">
        <v>69</v>
      </c>
      <c r="N26" t="s">
        <v>70</v>
      </c>
      <c r="O26" t="s">
        <v>71</v>
      </c>
      <c r="P26" t="s">
        <v>72</v>
      </c>
      <c r="Q26" s="70"/>
      <c r="R26" s="70"/>
      <c r="S26" s="70">
        <v>0</v>
      </c>
      <c r="T26" s="70"/>
      <c r="U26" s="70"/>
      <c r="V26" s="70">
        <v>0</v>
      </c>
      <c r="W26" s="70"/>
      <c r="X26" s="70"/>
      <c r="Y26" s="70">
        <v>0</v>
      </c>
      <c r="Z26" s="70"/>
      <c r="AA26" s="70"/>
      <c r="AB26" s="70">
        <v>0</v>
      </c>
      <c r="AC26" s="72">
        <v>0</v>
      </c>
      <c r="AD26" s="72">
        <v>0</v>
      </c>
      <c r="AE26" s="72">
        <v>0</v>
      </c>
      <c r="AF26" s="72">
        <v>0</v>
      </c>
    </row>
    <row r="27" spans="3:32" x14ac:dyDescent="0.3">
      <c r="C27">
        <v>3</v>
      </c>
      <c r="D27" s="69">
        <v>16</v>
      </c>
      <c r="E27" s="70" t="s">
        <v>1240</v>
      </c>
      <c r="F27" t="s">
        <v>1285</v>
      </c>
      <c r="G27" t="s">
        <v>65</v>
      </c>
      <c r="H27" t="s">
        <v>1286</v>
      </c>
      <c r="I27" s="70" t="s">
        <v>1247</v>
      </c>
      <c r="J27" s="70" t="s">
        <v>1247</v>
      </c>
      <c r="K27" t="s">
        <v>269</v>
      </c>
      <c r="L27" t="s">
        <v>1244</v>
      </c>
      <c r="M27" t="s">
        <v>69</v>
      </c>
      <c r="N27" t="s">
        <v>70</v>
      </c>
      <c r="O27" t="s">
        <v>71</v>
      </c>
      <c r="P27" t="s">
        <v>72</v>
      </c>
      <c r="Q27" s="70"/>
      <c r="R27" s="70"/>
      <c r="S27" s="70">
        <v>0</v>
      </c>
      <c r="T27" s="70"/>
      <c r="U27" s="70"/>
      <c r="V27" s="70">
        <v>0</v>
      </c>
      <c r="W27" s="70"/>
      <c r="X27" s="70"/>
      <c r="Y27" s="70">
        <v>0</v>
      </c>
      <c r="Z27" s="70"/>
      <c r="AA27" s="70"/>
      <c r="AB27" s="70">
        <v>0</v>
      </c>
      <c r="AC27" s="72">
        <v>0</v>
      </c>
      <c r="AD27" s="72">
        <v>0</v>
      </c>
      <c r="AE27" s="72">
        <v>0</v>
      </c>
      <c r="AF27" s="72">
        <v>0</v>
      </c>
    </row>
    <row r="28" spans="3:32" ht="409.6" x14ac:dyDescent="0.3">
      <c r="C28">
        <v>3</v>
      </c>
      <c r="D28" s="69">
        <v>17</v>
      </c>
      <c r="E28" s="70" t="s">
        <v>1240</v>
      </c>
      <c r="F28" s="67" t="s">
        <v>1287</v>
      </c>
      <c r="G28" t="s">
        <v>158</v>
      </c>
      <c r="H28" t="s">
        <v>1288</v>
      </c>
      <c r="I28" s="70" t="s">
        <v>1289</v>
      </c>
      <c r="J28" s="70" t="s">
        <v>1289</v>
      </c>
      <c r="K28" t="s">
        <v>269</v>
      </c>
      <c r="L28" t="s">
        <v>1244</v>
      </c>
      <c r="M28" t="s">
        <v>69</v>
      </c>
      <c r="N28" t="s">
        <v>70</v>
      </c>
      <c r="O28" t="s">
        <v>71</v>
      </c>
      <c r="P28" t="s">
        <v>72</v>
      </c>
      <c r="Q28" s="70"/>
      <c r="R28" s="70"/>
      <c r="S28" s="70">
        <v>0</v>
      </c>
      <c r="T28" s="70"/>
      <c r="U28" s="70"/>
      <c r="V28" s="70">
        <v>0</v>
      </c>
      <c r="W28" s="70"/>
      <c r="X28" s="70"/>
      <c r="Y28" s="70">
        <v>0</v>
      </c>
      <c r="Z28" s="70"/>
      <c r="AA28" s="70"/>
      <c r="AB28" s="70">
        <v>0</v>
      </c>
      <c r="AC28" s="72">
        <v>0</v>
      </c>
      <c r="AD28" s="72">
        <v>0</v>
      </c>
      <c r="AE28" s="72">
        <v>0</v>
      </c>
      <c r="AF28" s="72">
        <v>0</v>
      </c>
    </row>
    <row r="29" spans="3:32" x14ac:dyDescent="0.3">
      <c r="C29">
        <v>3</v>
      </c>
      <c r="D29" s="69">
        <v>18</v>
      </c>
      <c r="E29" s="70" t="s">
        <v>1240</v>
      </c>
      <c r="F29" t="s">
        <v>1290</v>
      </c>
      <c r="G29" t="s">
        <v>158</v>
      </c>
      <c r="H29" t="s">
        <v>1288</v>
      </c>
      <c r="I29" s="70" t="s">
        <v>1289</v>
      </c>
      <c r="J29" s="70" t="s">
        <v>1289</v>
      </c>
      <c r="K29" t="s">
        <v>269</v>
      </c>
      <c r="L29" t="s">
        <v>1244</v>
      </c>
      <c r="M29" t="s">
        <v>69</v>
      </c>
      <c r="N29" t="s">
        <v>70</v>
      </c>
      <c r="O29" t="s">
        <v>71</v>
      </c>
      <c r="P29" t="s">
        <v>72</v>
      </c>
      <c r="Q29" s="70"/>
      <c r="R29" s="70"/>
      <c r="S29" s="70">
        <v>0</v>
      </c>
      <c r="T29" s="70"/>
      <c r="U29" s="70"/>
      <c r="V29" s="70">
        <v>0</v>
      </c>
      <c r="W29" s="70"/>
      <c r="X29" s="70"/>
      <c r="Y29" s="70">
        <v>0</v>
      </c>
      <c r="Z29" s="70"/>
      <c r="AA29" s="70"/>
      <c r="AB29" s="70">
        <v>0</v>
      </c>
      <c r="AC29" s="72">
        <v>0</v>
      </c>
      <c r="AD29" s="72">
        <v>0</v>
      </c>
      <c r="AE29" s="72">
        <v>0</v>
      </c>
      <c r="AF29" s="72">
        <v>0</v>
      </c>
    </row>
    <row r="30" spans="3:32" ht="409.6" x14ac:dyDescent="0.3">
      <c r="C30">
        <v>3</v>
      </c>
      <c r="D30" s="69">
        <v>19</v>
      </c>
      <c r="E30" s="70" t="s">
        <v>1240</v>
      </c>
      <c r="F30" t="s">
        <v>1291</v>
      </c>
      <c r="G30" t="s">
        <v>65</v>
      </c>
      <c r="H30" s="67" t="s">
        <v>1292</v>
      </c>
      <c r="I30" s="70" t="s">
        <v>1247</v>
      </c>
      <c r="J30" s="70" t="s">
        <v>1247</v>
      </c>
      <c r="K30" t="s">
        <v>68</v>
      </c>
      <c r="L30" t="s">
        <v>1244</v>
      </c>
      <c r="M30" t="s">
        <v>69</v>
      </c>
      <c r="N30" t="s">
        <v>70</v>
      </c>
      <c r="O30" t="s">
        <v>71</v>
      </c>
      <c r="P30" t="s">
        <v>72</v>
      </c>
      <c r="Q30" s="70"/>
      <c r="R30" s="70"/>
      <c r="S30" s="70">
        <v>0</v>
      </c>
      <c r="T30" s="70">
        <v>0.7</v>
      </c>
      <c r="U30" s="70">
        <v>0.3</v>
      </c>
      <c r="V30" s="70">
        <v>1</v>
      </c>
      <c r="W30" s="70">
        <v>0.7</v>
      </c>
      <c r="X30" s="70">
        <v>0.3</v>
      </c>
      <c r="Y30" s="70">
        <v>1</v>
      </c>
      <c r="Z30" s="70">
        <v>0.7</v>
      </c>
      <c r="AA30" s="70">
        <v>0.3</v>
      </c>
      <c r="AB30" s="70">
        <v>1</v>
      </c>
      <c r="AC30" s="72">
        <v>0</v>
      </c>
      <c r="AD30" s="72">
        <v>1.2500000000000001E-2</v>
      </c>
      <c r="AE30" s="72">
        <v>1.2500000000000001E-2</v>
      </c>
      <c r="AF30" s="72">
        <v>1.2500000000000001E-2</v>
      </c>
    </row>
    <row r="31" spans="3:32" ht="409.6" x14ac:dyDescent="0.3">
      <c r="C31">
        <v>3</v>
      </c>
      <c r="D31" s="69">
        <v>20</v>
      </c>
      <c r="E31" s="70" t="s">
        <v>1240</v>
      </c>
      <c r="F31" t="s">
        <v>1293</v>
      </c>
      <c r="G31" t="s">
        <v>65</v>
      </c>
      <c r="H31" s="67" t="s">
        <v>1294</v>
      </c>
      <c r="I31" s="70" t="s">
        <v>1247</v>
      </c>
      <c r="J31" s="70" t="s">
        <v>1247</v>
      </c>
      <c r="K31" t="s">
        <v>68</v>
      </c>
      <c r="L31" t="s">
        <v>1244</v>
      </c>
      <c r="M31" t="s">
        <v>69</v>
      </c>
      <c r="N31" t="s">
        <v>70</v>
      </c>
      <c r="O31" t="s">
        <v>119</v>
      </c>
      <c r="P31" t="s">
        <v>72</v>
      </c>
      <c r="Q31" s="70"/>
      <c r="R31" s="70"/>
      <c r="S31" s="70">
        <v>0</v>
      </c>
      <c r="T31" s="70">
        <v>0.7</v>
      </c>
      <c r="U31" s="70">
        <v>0.3</v>
      </c>
      <c r="V31" s="70">
        <v>1</v>
      </c>
      <c r="W31" s="70">
        <v>0.7</v>
      </c>
      <c r="X31" s="70">
        <v>0.3</v>
      </c>
      <c r="Y31" s="70">
        <v>1</v>
      </c>
      <c r="Z31" s="70">
        <v>0.7</v>
      </c>
      <c r="AA31" s="70">
        <v>0.3</v>
      </c>
      <c r="AB31" s="70">
        <v>1</v>
      </c>
      <c r="AC31" s="72">
        <v>0</v>
      </c>
      <c r="AD31" s="72">
        <v>1.2500000000000001E-2</v>
      </c>
      <c r="AE31" s="72">
        <v>1.2500000000000001E-2</v>
      </c>
      <c r="AF31" s="72">
        <v>1.2500000000000001E-2</v>
      </c>
    </row>
    <row r="32" spans="3:32" ht="409.6" x14ac:dyDescent="0.3">
      <c r="C32">
        <v>3</v>
      </c>
      <c r="D32" s="69">
        <v>21</v>
      </c>
      <c r="E32" s="70" t="s">
        <v>1240</v>
      </c>
      <c r="F32" t="s">
        <v>1295</v>
      </c>
      <c r="G32" t="s">
        <v>65</v>
      </c>
      <c r="H32" s="67" t="s">
        <v>1296</v>
      </c>
      <c r="I32" s="70" t="s">
        <v>1247</v>
      </c>
      <c r="J32" s="70" t="s">
        <v>1247</v>
      </c>
      <c r="K32" t="s">
        <v>68</v>
      </c>
      <c r="L32" t="s">
        <v>1244</v>
      </c>
      <c r="M32" t="s">
        <v>69</v>
      </c>
      <c r="N32" t="s">
        <v>70</v>
      </c>
      <c r="O32" t="s">
        <v>119</v>
      </c>
      <c r="P32" t="s">
        <v>72</v>
      </c>
      <c r="Q32" s="70"/>
      <c r="R32" s="70"/>
      <c r="S32" s="70">
        <v>0</v>
      </c>
      <c r="T32" s="70">
        <v>0.7</v>
      </c>
      <c r="U32" s="70">
        <v>0.3</v>
      </c>
      <c r="V32" s="70">
        <v>1</v>
      </c>
      <c r="W32" s="70">
        <v>0.7</v>
      </c>
      <c r="X32" s="70">
        <v>0.3</v>
      </c>
      <c r="Y32" s="70">
        <v>1</v>
      </c>
      <c r="Z32" s="70">
        <v>0.7</v>
      </c>
      <c r="AA32" s="70">
        <v>0.3</v>
      </c>
      <c r="AB32" s="70">
        <v>1</v>
      </c>
      <c r="AC32" s="72">
        <v>0</v>
      </c>
      <c r="AD32" s="72">
        <v>1.2500000000000001E-2</v>
      </c>
      <c r="AE32" s="72">
        <v>1.2500000000000001E-2</v>
      </c>
      <c r="AF32" s="72">
        <v>1.2500000000000001E-2</v>
      </c>
    </row>
    <row r="33" spans="3:32" ht="409.6" x14ac:dyDescent="0.3">
      <c r="C33">
        <v>3</v>
      </c>
      <c r="D33" s="69">
        <v>22</v>
      </c>
      <c r="E33" s="70" t="s">
        <v>1240</v>
      </c>
      <c r="F33" t="s">
        <v>1297</v>
      </c>
      <c r="G33" t="s">
        <v>65</v>
      </c>
      <c r="H33" s="67" t="s">
        <v>1298</v>
      </c>
      <c r="I33" s="70" t="s">
        <v>1247</v>
      </c>
      <c r="J33" s="70" t="s">
        <v>1247</v>
      </c>
      <c r="K33" t="s">
        <v>68</v>
      </c>
      <c r="L33" t="s">
        <v>1244</v>
      </c>
      <c r="M33" t="s">
        <v>69</v>
      </c>
      <c r="N33" t="s">
        <v>70</v>
      </c>
      <c r="O33" t="s">
        <v>119</v>
      </c>
      <c r="P33" t="s">
        <v>72</v>
      </c>
      <c r="Q33" s="70"/>
      <c r="R33" s="70"/>
      <c r="S33" s="70">
        <v>0</v>
      </c>
      <c r="T33" s="70">
        <v>0.7</v>
      </c>
      <c r="U33" s="70">
        <v>0.3</v>
      </c>
      <c r="V33" s="70">
        <v>1</v>
      </c>
      <c r="W33" s="70">
        <v>0.7</v>
      </c>
      <c r="X33" s="70">
        <v>0.3</v>
      </c>
      <c r="Y33" s="70">
        <v>1</v>
      </c>
      <c r="Z33" s="70">
        <v>0.7</v>
      </c>
      <c r="AA33" s="70">
        <v>0.3</v>
      </c>
      <c r="AB33" s="70">
        <v>1</v>
      </c>
      <c r="AC33" s="72">
        <v>0</v>
      </c>
      <c r="AD33" s="72">
        <v>1.2500000000000001E-2</v>
      </c>
      <c r="AE33" s="72">
        <v>1.2500000000000001E-2</v>
      </c>
      <c r="AF33" s="72">
        <v>1.2500000000000001E-2</v>
      </c>
    </row>
    <row r="34" spans="3:32" x14ac:dyDescent="0.3">
      <c r="C34">
        <v>3</v>
      </c>
      <c r="D34" s="69">
        <v>23</v>
      </c>
      <c r="E34" s="70" t="s">
        <v>1240</v>
      </c>
      <c r="F34" t="s">
        <v>1299</v>
      </c>
      <c r="G34" t="s">
        <v>65</v>
      </c>
      <c r="H34" t="s">
        <v>1300</v>
      </c>
      <c r="I34" s="70" t="s">
        <v>1247</v>
      </c>
      <c r="J34" s="70" t="s">
        <v>1247</v>
      </c>
      <c r="K34" t="s">
        <v>68</v>
      </c>
      <c r="L34" t="s">
        <v>1244</v>
      </c>
      <c r="M34" t="s">
        <v>69</v>
      </c>
      <c r="N34" t="s">
        <v>70</v>
      </c>
      <c r="O34" t="s">
        <v>119</v>
      </c>
      <c r="P34" t="s">
        <v>72</v>
      </c>
      <c r="Q34" s="70"/>
      <c r="R34" s="70"/>
      <c r="S34" s="70">
        <v>0</v>
      </c>
      <c r="T34" s="70">
        <v>0.7</v>
      </c>
      <c r="U34" s="70">
        <v>0.3</v>
      </c>
      <c r="V34" s="70">
        <v>1</v>
      </c>
      <c r="W34" s="70">
        <v>0.7</v>
      </c>
      <c r="X34" s="70">
        <v>0.3</v>
      </c>
      <c r="Y34" s="70">
        <v>1</v>
      </c>
      <c r="Z34" s="70">
        <v>0.7</v>
      </c>
      <c r="AA34" s="70">
        <v>0.3</v>
      </c>
      <c r="AB34" s="70">
        <v>1</v>
      </c>
      <c r="AC34" s="72">
        <v>0</v>
      </c>
      <c r="AD34" s="72">
        <v>1.2500000000000001E-2</v>
      </c>
      <c r="AE34" s="72">
        <v>1.2500000000000001E-2</v>
      </c>
      <c r="AF34" s="72">
        <v>1.2500000000000001E-2</v>
      </c>
    </row>
    <row r="35" spans="3:32" x14ac:dyDescent="0.3">
      <c r="C35">
        <v>3</v>
      </c>
      <c r="D35" s="69">
        <v>24</v>
      </c>
      <c r="E35" s="70" t="s">
        <v>1240</v>
      </c>
      <c r="F35" t="s">
        <v>1301</v>
      </c>
      <c r="G35" t="s">
        <v>65</v>
      </c>
      <c r="H35" t="s">
        <v>1302</v>
      </c>
      <c r="I35" s="70" t="s">
        <v>1247</v>
      </c>
      <c r="J35" s="70" t="s">
        <v>1247</v>
      </c>
      <c r="K35" t="s">
        <v>269</v>
      </c>
      <c r="L35" t="s">
        <v>1244</v>
      </c>
      <c r="M35" t="s">
        <v>69</v>
      </c>
      <c r="N35" t="s">
        <v>70</v>
      </c>
      <c r="O35" t="s">
        <v>119</v>
      </c>
      <c r="P35" t="s">
        <v>72</v>
      </c>
      <c r="Q35" s="70"/>
      <c r="R35" s="70"/>
      <c r="S35" s="70">
        <v>0</v>
      </c>
      <c r="T35" s="70"/>
      <c r="U35" s="70"/>
      <c r="V35" s="70">
        <v>0</v>
      </c>
      <c r="W35" s="70"/>
      <c r="X35" s="70"/>
      <c r="Y35" s="70">
        <v>0</v>
      </c>
      <c r="Z35" s="70"/>
      <c r="AA35" s="70"/>
      <c r="AB35" s="70">
        <v>0</v>
      </c>
      <c r="AC35" s="72">
        <v>0</v>
      </c>
      <c r="AD35" s="72">
        <v>0</v>
      </c>
      <c r="AE35" s="72">
        <v>0</v>
      </c>
      <c r="AF35" s="72">
        <v>0</v>
      </c>
    </row>
    <row r="36" spans="3:32" x14ac:dyDescent="0.3">
      <c r="C36">
        <v>3</v>
      </c>
      <c r="D36" s="69">
        <v>25</v>
      </c>
      <c r="E36" s="70" t="s">
        <v>1240</v>
      </c>
      <c r="F36" t="s">
        <v>1303</v>
      </c>
      <c r="G36" t="s">
        <v>158</v>
      </c>
      <c r="H36" t="s">
        <v>1304</v>
      </c>
      <c r="I36" t="s">
        <v>1305</v>
      </c>
      <c r="J36" s="70" t="s">
        <v>1305</v>
      </c>
      <c r="K36" t="s">
        <v>68</v>
      </c>
      <c r="L36" t="s">
        <v>1244</v>
      </c>
      <c r="M36" t="s">
        <v>69</v>
      </c>
      <c r="N36" t="s">
        <v>70</v>
      </c>
      <c r="O36" t="s">
        <v>119</v>
      </c>
      <c r="P36" t="s">
        <v>72</v>
      </c>
      <c r="Q36" s="70"/>
      <c r="R36" s="70"/>
      <c r="S36" s="70">
        <v>0</v>
      </c>
      <c r="T36" s="70">
        <v>0.7</v>
      </c>
      <c r="U36" s="70">
        <v>0.3</v>
      </c>
      <c r="V36" s="70">
        <v>1</v>
      </c>
      <c r="W36" s="70">
        <v>0.7</v>
      </c>
      <c r="X36" s="70">
        <v>0.3</v>
      </c>
      <c r="Y36" s="70">
        <v>1</v>
      </c>
      <c r="Z36" s="70">
        <v>0.7</v>
      </c>
      <c r="AA36" s="70">
        <v>0.3</v>
      </c>
      <c r="AB36" s="70">
        <v>1</v>
      </c>
      <c r="AC36" s="72">
        <v>0</v>
      </c>
      <c r="AD36" s="72">
        <v>1.2500000000000001E-2</v>
      </c>
      <c r="AE36" s="72">
        <v>1.2500000000000001E-2</v>
      </c>
      <c r="AF36" s="72">
        <v>1.2500000000000001E-2</v>
      </c>
    </row>
    <row r="37" spans="3:32" x14ac:dyDescent="0.3">
      <c r="C37">
        <v>3</v>
      </c>
      <c r="D37" s="69">
        <v>26</v>
      </c>
      <c r="E37" s="70" t="s">
        <v>1240</v>
      </c>
      <c r="F37" t="s">
        <v>1306</v>
      </c>
      <c r="G37" t="s">
        <v>65</v>
      </c>
      <c r="H37" t="s">
        <v>1302</v>
      </c>
      <c r="I37" s="70" t="s">
        <v>1247</v>
      </c>
      <c r="J37" s="70" t="s">
        <v>1247</v>
      </c>
      <c r="K37" t="s">
        <v>269</v>
      </c>
      <c r="L37" t="s">
        <v>1244</v>
      </c>
      <c r="M37" t="s">
        <v>69</v>
      </c>
      <c r="N37" t="s">
        <v>70</v>
      </c>
      <c r="O37" t="s">
        <v>119</v>
      </c>
      <c r="P37" t="s">
        <v>72</v>
      </c>
      <c r="Q37" s="70"/>
      <c r="S37" s="70">
        <v>0</v>
      </c>
      <c r="T37" s="70"/>
      <c r="U37" s="70"/>
      <c r="V37" s="70">
        <v>0</v>
      </c>
      <c r="W37" s="70"/>
      <c r="X37" s="70"/>
      <c r="Y37" s="70">
        <v>0</v>
      </c>
      <c r="Z37" s="70"/>
      <c r="AA37" s="70"/>
      <c r="AB37" s="70">
        <v>0</v>
      </c>
      <c r="AC37" s="72">
        <v>0</v>
      </c>
      <c r="AD37" s="72">
        <v>0</v>
      </c>
      <c r="AE37" s="72">
        <v>0</v>
      </c>
      <c r="AF37" s="72">
        <v>0</v>
      </c>
    </row>
    <row r="38" spans="3:32" ht="409.6" x14ac:dyDescent="0.3">
      <c r="C38">
        <v>3</v>
      </c>
      <c r="D38" s="69">
        <v>27</v>
      </c>
      <c r="E38" s="70" t="s">
        <v>1240</v>
      </c>
      <c r="F38" t="s">
        <v>1307</v>
      </c>
      <c r="G38" t="s">
        <v>65</v>
      </c>
      <c r="H38" s="67" t="s">
        <v>1308</v>
      </c>
      <c r="I38" s="70" t="s">
        <v>1247</v>
      </c>
      <c r="J38" s="70" t="s">
        <v>1247</v>
      </c>
      <c r="K38" t="s">
        <v>68</v>
      </c>
      <c r="L38" t="s">
        <v>1244</v>
      </c>
      <c r="M38" t="s">
        <v>69</v>
      </c>
      <c r="N38" t="s">
        <v>70</v>
      </c>
      <c r="O38" t="s">
        <v>119</v>
      </c>
      <c r="P38" t="s">
        <v>72</v>
      </c>
      <c r="Q38" s="70"/>
      <c r="R38" s="70"/>
      <c r="S38" s="70">
        <v>0</v>
      </c>
      <c r="T38" s="70">
        <v>0.7</v>
      </c>
      <c r="U38" s="70">
        <v>0.3</v>
      </c>
      <c r="V38" s="70">
        <v>1</v>
      </c>
      <c r="W38" s="70">
        <v>0.7</v>
      </c>
      <c r="X38" s="70">
        <v>0.3</v>
      </c>
      <c r="Y38" s="70">
        <v>1</v>
      </c>
      <c r="Z38" s="70">
        <v>0.7</v>
      </c>
      <c r="AA38" s="70">
        <v>0.3</v>
      </c>
      <c r="AB38" s="70">
        <v>1</v>
      </c>
      <c r="AC38" s="72">
        <v>0</v>
      </c>
      <c r="AD38" s="72">
        <v>1.2500000000000001E-2</v>
      </c>
      <c r="AE38" s="72">
        <v>1.2500000000000001E-2</v>
      </c>
      <c r="AF38" s="72">
        <v>1.2500000000000001E-2</v>
      </c>
    </row>
    <row r="39" spans="3:32" x14ac:dyDescent="0.3">
      <c r="C39">
        <v>3</v>
      </c>
      <c r="D39" s="69">
        <v>28</v>
      </c>
      <c r="E39" s="70" t="s">
        <v>1240</v>
      </c>
      <c r="F39" t="s">
        <v>1309</v>
      </c>
      <c r="G39" t="s">
        <v>106</v>
      </c>
      <c r="H39" t="s">
        <v>1242</v>
      </c>
      <c r="I39" s="70" t="s">
        <v>106</v>
      </c>
      <c r="J39" s="70" t="s">
        <v>106</v>
      </c>
      <c r="K39" s="70" t="s">
        <v>1243</v>
      </c>
      <c r="L39" t="s">
        <v>1244</v>
      </c>
      <c r="M39" s="70" t="s">
        <v>69</v>
      </c>
      <c r="N39" s="70" t="s">
        <v>108</v>
      </c>
      <c r="O39" s="70" t="s">
        <v>71</v>
      </c>
      <c r="P39" s="70" t="s">
        <v>109</v>
      </c>
      <c r="Q39" s="70"/>
      <c r="R39" s="70"/>
      <c r="S39" s="70">
        <v>0</v>
      </c>
      <c r="T39" s="70"/>
      <c r="U39" s="70"/>
      <c r="V39" s="70">
        <v>0</v>
      </c>
      <c r="W39" s="70"/>
      <c r="X39" s="70"/>
      <c r="Y39" s="70">
        <v>0</v>
      </c>
      <c r="Z39" s="70"/>
      <c r="AA39" s="70"/>
      <c r="AB39" s="70">
        <v>0</v>
      </c>
      <c r="AC39" s="72">
        <v>0</v>
      </c>
      <c r="AD39" s="72">
        <v>0</v>
      </c>
      <c r="AE39" s="72">
        <v>0</v>
      </c>
      <c r="AF39" s="72">
        <v>0</v>
      </c>
    </row>
    <row r="40" spans="3:32" x14ac:dyDescent="0.3">
      <c r="C40">
        <v>3</v>
      </c>
      <c r="D40" s="69">
        <v>29</v>
      </c>
      <c r="E40" s="70" t="s">
        <v>1240</v>
      </c>
      <c r="F40" t="s">
        <v>1310</v>
      </c>
      <c r="G40" t="s">
        <v>65</v>
      </c>
      <c r="H40" t="s">
        <v>1311</v>
      </c>
      <c r="I40" s="70" t="s">
        <v>1247</v>
      </c>
      <c r="J40" s="70" t="s">
        <v>1247</v>
      </c>
      <c r="K40" s="70" t="s">
        <v>68</v>
      </c>
      <c r="L40" t="s">
        <v>1244</v>
      </c>
      <c r="M40" t="s">
        <v>69</v>
      </c>
      <c r="N40" t="s">
        <v>108</v>
      </c>
      <c r="O40" t="s">
        <v>119</v>
      </c>
      <c r="P40" t="s">
        <v>109</v>
      </c>
      <c r="Q40" s="70"/>
      <c r="R40" s="70"/>
      <c r="S40" s="70">
        <v>0</v>
      </c>
      <c r="T40" s="70"/>
      <c r="U40" s="70"/>
      <c r="V40" s="70">
        <v>0</v>
      </c>
      <c r="W40" s="70"/>
      <c r="X40" s="70"/>
      <c r="Y40" s="70">
        <v>0</v>
      </c>
      <c r="Z40" s="70"/>
      <c r="AA40" s="70"/>
      <c r="AB40" s="70">
        <v>0</v>
      </c>
      <c r="AC40" s="72">
        <v>0</v>
      </c>
      <c r="AD40" s="72">
        <v>0</v>
      </c>
      <c r="AE40" s="72">
        <v>0</v>
      </c>
      <c r="AF40" s="72">
        <v>0</v>
      </c>
    </row>
    <row r="41" spans="3:32" x14ac:dyDescent="0.3">
      <c r="C41">
        <v>3</v>
      </c>
      <c r="D41" s="69">
        <v>30</v>
      </c>
      <c r="E41" s="70" t="s">
        <v>1240</v>
      </c>
      <c r="F41" t="s">
        <v>1312</v>
      </c>
      <c r="G41" t="s">
        <v>65</v>
      </c>
      <c r="H41" t="s">
        <v>1313</v>
      </c>
      <c r="I41" s="70" t="s">
        <v>1247</v>
      </c>
      <c r="J41" s="70" t="s">
        <v>1247</v>
      </c>
      <c r="K41" s="70" t="s">
        <v>68</v>
      </c>
      <c r="L41" t="s">
        <v>1244</v>
      </c>
      <c r="M41" t="s">
        <v>106</v>
      </c>
      <c r="N41" t="s">
        <v>70</v>
      </c>
      <c r="O41" t="s">
        <v>71</v>
      </c>
      <c r="P41" t="s">
        <v>72</v>
      </c>
      <c r="Q41" s="70"/>
      <c r="R41" s="70"/>
      <c r="S41" s="70">
        <v>0</v>
      </c>
      <c r="T41" s="70">
        <v>0.7</v>
      </c>
      <c r="U41" s="70">
        <v>0.3</v>
      </c>
      <c r="V41" s="70">
        <v>1</v>
      </c>
      <c r="W41" s="70">
        <v>0.7</v>
      </c>
      <c r="X41" s="70">
        <v>0.3</v>
      </c>
      <c r="Y41" s="70">
        <v>1</v>
      </c>
      <c r="Z41" s="70">
        <v>0.7</v>
      </c>
      <c r="AA41" s="70">
        <v>0.3</v>
      </c>
      <c r="AB41" s="70">
        <v>1</v>
      </c>
      <c r="AC41" s="72">
        <v>0</v>
      </c>
      <c r="AD41" s="72">
        <v>0</v>
      </c>
      <c r="AE41" s="72">
        <v>0</v>
      </c>
      <c r="AF41" s="72">
        <v>0</v>
      </c>
    </row>
    <row r="42" spans="3:32" x14ac:dyDescent="0.3">
      <c r="C42" s="68"/>
      <c r="D42" s="68"/>
      <c r="I42" s="70"/>
      <c r="J42" s="70"/>
      <c r="Q42" s="70"/>
      <c r="R42" s="70"/>
      <c r="S42" s="70">
        <v>0</v>
      </c>
      <c r="T42" s="70"/>
      <c r="U42" s="70"/>
      <c r="V42" s="70">
        <v>0</v>
      </c>
      <c r="W42" s="70"/>
      <c r="X42" s="70"/>
      <c r="Y42" s="70">
        <v>0</v>
      </c>
      <c r="Z42" s="70"/>
      <c r="AA42" s="70"/>
      <c r="AB42" s="70">
        <v>0</v>
      </c>
      <c r="AC42" s="72"/>
      <c r="AD42" s="72"/>
      <c r="AE42" s="72"/>
      <c r="AF42" s="72"/>
    </row>
    <row r="43" spans="3:32" ht="409.6" x14ac:dyDescent="0.3">
      <c r="C43">
        <v>4</v>
      </c>
      <c r="D43" s="69">
        <v>1</v>
      </c>
      <c r="E43" t="s">
        <v>1240</v>
      </c>
      <c r="F43" t="s">
        <v>1314</v>
      </c>
      <c r="G43" t="s">
        <v>65</v>
      </c>
      <c r="H43" s="67" t="s">
        <v>1315</v>
      </c>
      <c r="I43" s="70" t="s">
        <v>1247</v>
      </c>
      <c r="J43" s="70" t="s">
        <v>1247</v>
      </c>
      <c r="K43" t="s">
        <v>276</v>
      </c>
      <c r="L43" t="s">
        <v>1076</v>
      </c>
      <c r="M43" t="s">
        <v>106</v>
      </c>
      <c r="N43" t="s">
        <v>108</v>
      </c>
      <c r="O43" t="s">
        <v>119</v>
      </c>
      <c r="P43" t="s">
        <v>109</v>
      </c>
      <c r="Q43" s="70"/>
      <c r="R43" s="70"/>
      <c r="S43" s="70">
        <v>0</v>
      </c>
      <c r="T43" s="70"/>
      <c r="U43" s="70"/>
      <c r="V43" s="70">
        <v>0</v>
      </c>
      <c r="W43" s="70"/>
      <c r="X43" s="70"/>
      <c r="Y43" s="70">
        <v>0</v>
      </c>
      <c r="Z43" s="70"/>
      <c r="AA43" s="70"/>
      <c r="AB43" s="70">
        <v>0</v>
      </c>
      <c r="AC43" s="72">
        <v>0</v>
      </c>
      <c r="AD43" s="72">
        <v>0</v>
      </c>
      <c r="AE43" s="72">
        <v>0</v>
      </c>
      <c r="AF43" s="72">
        <v>0</v>
      </c>
    </row>
    <row r="44" spans="3:32" ht="244.8" x14ac:dyDescent="0.3">
      <c r="C44">
        <v>4</v>
      </c>
      <c r="D44" s="69">
        <v>2</v>
      </c>
      <c r="E44" t="s">
        <v>1240</v>
      </c>
      <c r="F44" t="s">
        <v>1316</v>
      </c>
      <c r="G44" t="s">
        <v>158</v>
      </c>
      <c r="H44" t="s">
        <v>1317</v>
      </c>
      <c r="I44" s="71" t="s">
        <v>1318</v>
      </c>
      <c r="J44" s="70" t="s">
        <v>1319</v>
      </c>
      <c r="K44" t="s">
        <v>276</v>
      </c>
      <c r="L44" t="s">
        <v>1076</v>
      </c>
      <c r="M44" t="s">
        <v>163</v>
      </c>
      <c r="N44" t="s">
        <v>70</v>
      </c>
      <c r="O44" t="s">
        <v>1320</v>
      </c>
      <c r="P44" t="s">
        <v>72</v>
      </c>
      <c r="Q44" s="70">
        <v>0.7</v>
      </c>
      <c r="R44" s="70">
        <v>0.3</v>
      </c>
      <c r="S44" s="70">
        <v>1</v>
      </c>
      <c r="T44" s="70"/>
      <c r="U44" s="70"/>
      <c r="V44" s="70">
        <v>0</v>
      </c>
      <c r="W44" s="70"/>
      <c r="X44" s="70"/>
      <c r="Y44" s="70">
        <v>0</v>
      </c>
      <c r="Z44" s="70"/>
      <c r="AA44" s="70"/>
      <c r="AB44" s="70">
        <v>0</v>
      </c>
      <c r="AC44" s="72">
        <v>7.2222222222222202E-2</v>
      </c>
      <c r="AD44" s="72">
        <v>0</v>
      </c>
      <c r="AE44" s="72">
        <v>0</v>
      </c>
      <c r="AF44" s="72">
        <v>0</v>
      </c>
    </row>
    <row r="45" spans="3:32" x14ac:dyDescent="0.3">
      <c r="C45">
        <v>4</v>
      </c>
      <c r="D45" s="69">
        <v>3</v>
      </c>
      <c r="E45" t="s">
        <v>1240</v>
      </c>
      <c r="F45" t="s">
        <v>1321</v>
      </c>
      <c r="G45" t="s">
        <v>65</v>
      </c>
      <c r="H45" t="s">
        <v>1322</v>
      </c>
      <c r="I45" s="70" t="s">
        <v>1247</v>
      </c>
      <c r="J45" s="70" t="s">
        <v>1247</v>
      </c>
      <c r="K45" t="s">
        <v>276</v>
      </c>
      <c r="L45" t="s">
        <v>1076</v>
      </c>
      <c r="M45" t="s">
        <v>163</v>
      </c>
      <c r="N45" t="s">
        <v>70</v>
      </c>
      <c r="O45" t="s">
        <v>71</v>
      </c>
      <c r="P45" t="s">
        <v>72</v>
      </c>
      <c r="Q45" s="70">
        <v>0.7</v>
      </c>
      <c r="R45" s="70">
        <v>0.3</v>
      </c>
      <c r="S45" s="70">
        <v>1</v>
      </c>
      <c r="T45" s="70"/>
      <c r="U45" s="70"/>
      <c r="V45" s="70">
        <v>0</v>
      </c>
      <c r="W45" s="70"/>
      <c r="X45" s="70"/>
      <c r="Y45" s="70">
        <v>0</v>
      </c>
      <c r="Z45" s="70"/>
      <c r="AA45" s="70"/>
      <c r="AB45" s="70">
        <v>0</v>
      </c>
      <c r="AC45" s="72">
        <v>7.2222222222222202E-2</v>
      </c>
      <c r="AD45" s="72">
        <v>0</v>
      </c>
      <c r="AE45" s="72">
        <v>0</v>
      </c>
      <c r="AF45" s="72">
        <v>0</v>
      </c>
    </row>
    <row r="46" spans="3:32" x14ac:dyDescent="0.3">
      <c r="C46">
        <v>4</v>
      </c>
      <c r="D46" s="69">
        <v>4</v>
      </c>
      <c r="E46" t="s">
        <v>1240</v>
      </c>
      <c r="F46" t="s">
        <v>1323</v>
      </c>
      <c r="G46" t="s">
        <v>65</v>
      </c>
      <c r="H46" t="s">
        <v>1324</v>
      </c>
      <c r="I46" s="70" t="s">
        <v>1247</v>
      </c>
      <c r="J46" s="70" t="s">
        <v>1247</v>
      </c>
      <c r="K46" t="s">
        <v>276</v>
      </c>
      <c r="L46" t="s">
        <v>1076</v>
      </c>
      <c r="M46" t="s">
        <v>163</v>
      </c>
      <c r="N46" t="s">
        <v>108</v>
      </c>
      <c r="O46" t="s">
        <v>71</v>
      </c>
      <c r="P46" t="s">
        <v>109</v>
      </c>
      <c r="Q46" s="70"/>
      <c r="R46" s="70"/>
      <c r="S46" s="70">
        <v>0</v>
      </c>
      <c r="T46" s="70"/>
      <c r="U46" s="70"/>
      <c r="V46" s="70">
        <v>0</v>
      </c>
      <c r="W46" s="70"/>
      <c r="X46" s="70"/>
      <c r="Y46" s="70">
        <v>0</v>
      </c>
      <c r="Z46" s="70"/>
      <c r="AA46" s="70"/>
      <c r="AB46" s="70">
        <v>0</v>
      </c>
      <c r="AC46" s="72">
        <v>0</v>
      </c>
      <c r="AD46" s="72">
        <v>0</v>
      </c>
      <c r="AE46" s="72">
        <v>0</v>
      </c>
      <c r="AF46" s="72">
        <v>0</v>
      </c>
    </row>
    <row r="47" spans="3:32" x14ac:dyDescent="0.3">
      <c r="C47">
        <v>4</v>
      </c>
      <c r="D47" s="69">
        <v>5</v>
      </c>
      <c r="E47" t="s">
        <v>1240</v>
      </c>
      <c r="F47" t="s">
        <v>1325</v>
      </c>
      <c r="G47" t="s">
        <v>65</v>
      </c>
      <c r="H47" t="s">
        <v>1326</v>
      </c>
      <c r="I47" s="70" t="s">
        <v>1247</v>
      </c>
      <c r="J47" s="70" t="s">
        <v>1247</v>
      </c>
      <c r="K47" t="s">
        <v>276</v>
      </c>
      <c r="L47" t="s">
        <v>1076</v>
      </c>
      <c r="M47" t="s">
        <v>163</v>
      </c>
      <c r="N47" t="s">
        <v>70</v>
      </c>
      <c r="O47" t="s">
        <v>71</v>
      </c>
      <c r="P47" t="s">
        <v>72</v>
      </c>
      <c r="Q47" s="70">
        <v>0.7</v>
      </c>
      <c r="R47" s="70">
        <v>0.3</v>
      </c>
      <c r="S47" s="70">
        <v>1</v>
      </c>
      <c r="T47" s="70"/>
      <c r="U47" s="70"/>
      <c r="V47" s="70">
        <v>0</v>
      </c>
      <c r="W47" s="70"/>
      <c r="X47" s="70"/>
      <c r="Y47" s="70">
        <v>0</v>
      </c>
      <c r="Z47" s="70"/>
      <c r="AA47" s="70"/>
      <c r="AB47" s="70">
        <v>0</v>
      </c>
      <c r="AC47" s="72">
        <v>7.2222222222222202E-2</v>
      </c>
      <c r="AD47" s="72">
        <v>0</v>
      </c>
      <c r="AE47" s="72">
        <v>0</v>
      </c>
      <c r="AF47" s="72">
        <v>0</v>
      </c>
    </row>
    <row r="48" spans="3:32" ht="409.6" x14ac:dyDescent="0.3">
      <c r="C48">
        <v>4</v>
      </c>
      <c r="D48" s="69">
        <v>6</v>
      </c>
      <c r="E48" t="s">
        <v>1240</v>
      </c>
      <c r="F48" t="s">
        <v>1327</v>
      </c>
      <c r="G48" t="s">
        <v>65</v>
      </c>
      <c r="H48" s="67" t="s">
        <v>1328</v>
      </c>
      <c r="I48" s="70" t="s">
        <v>1247</v>
      </c>
      <c r="J48" s="70" t="s">
        <v>1247</v>
      </c>
      <c r="K48" t="s">
        <v>276</v>
      </c>
      <c r="L48" t="s">
        <v>1076</v>
      </c>
      <c r="M48" t="s">
        <v>163</v>
      </c>
      <c r="N48" t="s">
        <v>70</v>
      </c>
      <c r="O48" t="s">
        <v>71</v>
      </c>
      <c r="P48" t="s">
        <v>72</v>
      </c>
      <c r="Q48" s="70">
        <v>0.7</v>
      </c>
      <c r="R48" s="70">
        <v>0.3</v>
      </c>
      <c r="S48" s="70">
        <v>1</v>
      </c>
      <c r="T48" s="70"/>
      <c r="U48" s="70"/>
      <c r="V48" s="70">
        <v>0</v>
      </c>
      <c r="W48" s="70"/>
      <c r="X48" s="70"/>
      <c r="Y48" s="70">
        <v>0</v>
      </c>
      <c r="Z48" s="70"/>
      <c r="AA48" s="70"/>
      <c r="AB48" s="70">
        <v>0</v>
      </c>
      <c r="AC48" s="72">
        <v>7.2222222222222202E-2</v>
      </c>
      <c r="AD48" s="72">
        <v>0</v>
      </c>
      <c r="AE48" s="72">
        <v>0</v>
      </c>
      <c r="AF48" s="72">
        <v>0</v>
      </c>
    </row>
    <row r="49" spans="3:32" ht="409.6" x14ac:dyDescent="0.3">
      <c r="C49">
        <v>4</v>
      </c>
      <c r="D49" s="69">
        <v>7</v>
      </c>
      <c r="E49" t="s">
        <v>1240</v>
      </c>
      <c r="F49" s="70" t="s">
        <v>1329</v>
      </c>
      <c r="G49" t="s">
        <v>65</v>
      </c>
      <c r="H49" s="67" t="s">
        <v>1330</v>
      </c>
      <c r="I49" s="70" t="s">
        <v>1247</v>
      </c>
      <c r="J49" s="70" t="s">
        <v>1247</v>
      </c>
      <c r="K49" t="s">
        <v>276</v>
      </c>
      <c r="L49" t="s">
        <v>1076</v>
      </c>
      <c r="M49" t="s">
        <v>163</v>
      </c>
      <c r="N49" t="s">
        <v>70</v>
      </c>
      <c r="O49" t="s">
        <v>71</v>
      </c>
      <c r="P49" t="s">
        <v>72</v>
      </c>
      <c r="Q49" s="70">
        <v>0.7</v>
      </c>
      <c r="R49" s="70">
        <v>0.3</v>
      </c>
      <c r="S49" s="70">
        <v>1</v>
      </c>
      <c r="T49" s="70"/>
      <c r="U49" s="70"/>
      <c r="V49" s="70">
        <v>0</v>
      </c>
      <c r="W49" s="70"/>
      <c r="X49" s="70"/>
      <c r="Y49" s="70">
        <v>0</v>
      </c>
      <c r="Z49" s="70"/>
      <c r="AA49" s="70"/>
      <c r="AB49" s="70">
        <v>0</v>
      </c>
      <c r="AC49" s="72">
        <v>7.2222222222222202E-2</v>
      </c>
      <c r="AD49" s="72">
        <v>0</v>
      </c>
      <c r="AE49" s="72">
        <v>0</v>
      </c>
      <c r="AF49" s="72">
        <v>0</v>
      </c>
    </row>
    <row r="50" spans="3:32" ht="409.6" x14ac:dyDescent="0.3">
      <c r="C50">
        <v>4</v>
      </c>
      <c r="D50" s="69">
        <v>8</v>
      </c>
      <c r="E50" t="s">
        <v>1240</v>
      </c>
      <c r="F50" t="s">
        <v>1331</v>
      </c>
      <c r="G50" t="s">
        <v>65</v>
      </c>
      <c r="H50" s="67" t="s">
        <v>1332</v>
      </c>
      <c r="I50" s="70" t="s">
        <v>1247</v>
      </c>
      <c r="J50" s="70" t="s">
        <v>1247</v>
      </c>
      <c r="K50" t="s">
        <v>276</v>
      </c>
      <c r="L50" t="s">
        <v>1076</v>
      </c>
      <c r="M50" t="s">
        <v>163</v>
      </c>
      <c r="N50" t="s">
        <v>70</v>
      </c>
      <c r="O50" t="s">
        <v>71</v>
      </c>
      <c r="P50" t="s">
        <v>72</v>
      </c>
      <c r="Q50" s="70">
        <v>0.7</v>
      </c>
      <c r="R50" s="70">
        <v>0.3</v>
      </c>
      <c r="S50" s="70">
        <v>1</v>
      </c>
      <c r="T50" s="70"/>
      <c r="U50" s="70"/>
      <c r="V50" s="70">
        <v>0</v>
      </c>
      <c r="W50" s="70"/>
      <c r="X50" s="70"/>
      <c r="Y50" s="70">
        <v>0</v>
      </c>
      <c r="Z50" s="70"/>
      <c r="AA50" s="70"/>
      <c r="AB50" s="70">
        <v>0</v>
      </c>
      <c r="AC50" s="72">
        <v>7.2222222222222202E-2</v>
      </c>
      <c r="AD50" s="72">
        <v>0</v>
      </c>
      <c r="AE50" s="72">
        <v>0</v>
      </c>
      <c r="AF50" s="72">
        <v>0</v>
      </c>
    </row>
    <row r="51" spans="3:32" x14ac:dyDescent="0.3">
      <c r="C51">
        <v>4</v>
      </c>
      <c r="D51" s="69">
        <v>9</v>
      </c>
      <c r="E51" t="s">
        <v>1240</v>
      </c>
      <c r="F51" t="s">
        <v>1333</v>
      </c>
      <c r="G51" t="s">
        <v>65</v>
      </c>
      <c r="H51" t="s">
        <v>1334</v>
      </c>
      <c r="I51" s="70" t="s">
        <v>1247</v>
      </c>
      <c r="J51" s="70" t="s">
        <v>1247</v>
      </c>
      <c r="K51" t="s">
        <v>276</v>
      </c>
      <c r="L51" t="s">
        <v>1076</v>
      </c>
      <c r="M51" t="s">
        <v>163</v>
      </c>
      <c r="N51" t="s">
        <v>70</v>
      </c>
      <c r="O51" t="s">
        <v>71</v>
      </c>
      <c r="P51" t="s">
        <v>72</v>
      </c>
      <c r="Q51" s="70">
        <v>0.7</v>
      </c>
      <c r="R51" s="70">
        <v>0.3</v>
      </c>
      <c r="S51" s="70">
        <v>1</v>
      </c>
      <c r="T51" s="70"/>
      <c r="U51" s="70"/>
      <c r="V51" s="70">
        <v>0</v>
      </c>
      <c r="W51" s="70"/>
      <c r="X51" s="70"/>
      <c r="Y51" s="70">
        <v>0</v>
      </c>
      <c r="Z51" s="70"/>
      <c r="AA51" s="70"/>
      <c r="AB51" s="70">
        <v>0</v>
      </c>
      <c r="AC51" s="72">
        <v>7.2222222222222202E-2</v>
      </c>
      <c r="AD51" s="72">
        <v>0</v>
      </c>
      <c r="AE51" s="72">
        <v>0</v>
      </c>
      <c r="AF51" s="72">
        <v>0</v>
      </c>
    </row>
    <row r="52" spans="3:32" x14ac:dyDescent="0.3">
      <c r="C52">
        <v>4</v>
      </c>
      <c r="D52" s="69">
        <v>10</v>
      </c>
      <c r="E52" t="s">
        <v>1240</v>
      </c>
      <c r="F52" t="s">
        <v>1335</v>
      </c>
      <c r="G52" t="s">
        <v>65</v>
      </c>
      <c r="H52" t="s">
        <v>1336</v>
      </c>
      <c r="I52" s="70" t="s">
        <v>1247</v>
      </c>
      <c r="J52" s="70" t="s">
        <v>1247</v>
      </c>
      <c r="K52" t="s">
        <v>276</v>
      </c>
      <c r="L52" t="s">
        <v>1076</v>
      </c>
      <c r="M52" t="s">
        <v>163</v>
      </c>
      <c r="N52" t="s">
        <v>108</v>
      </c>
      <c r="O52" t="s">
        <v>71</v>
      </c>
      <c r="P52" t="s">
        <v>109</v>
      </c>
      <c r="Q52" s="70"/>
      <c r="R52" s="70"/>
      <c r="S52" s="70">
        <v>0</v>
      </c>
      <c r="T52" s="70"/>
      <c r="U52" s="70"/>
      <c r="V52" s="70">
        <v>0</v>
      </c>
      <c r="W52" s="70"/>
      <c r="X52" s="70"/>
      <c r="Y52" s="70">
        <v>0</v>
      </c>
      <c r="Z52" s="70"/>
      <c r="AA52" s="70"/>
      <c r="AB52" s="70">
        <v>0</v>
      </c>
      <c r="AC52" s="72">
        <v>0</v>
      </c>
      <c r="AD52" s="72">
        <v>0</v>
      </c>
      <c r="AE52" s="72">
        <v>0</v>
      </c>
      <c r="AF52" s="72">
        <v>0</v>
      </c>
    </row>
    <row r="53" spans="3:32" ht="409.6" x14ac:dyDescent="0.3">
      <c r="C53">
        <v>4</v>
      </c>
      <c r="D53" s="69">
        <v>11</v>
      </c>
      <c r="E53" t="s">
        <v>1240</v>
      </c>
      <c r="F53" t="s">
        <v>1337</v>
      </c>
      <c r="G53" t="s">
        <v>65</v>
      </c>
      <c r="H53" s="67" t="s">
        <v>1338</v>
      </c>
      <c r="I53" s="70" t="s">
        <v>1247</v>
      </c>
      <c r="J53" s="70" t="s">
        <v>1247</v>
      </c>
      <c r="K53" t="s">
        <v>276</v>
      </c>
      <c r="L53" t="s">
        <v>1076</v>
      </c>
      <c r="M53" t="s">
        <v>163</v>
      </c>
      <c r="N53" t="s">
        <v>70</v>
      </c>
      <c r="O53" t="s">
        <v>71</v>
      </c>
      <c r="P53" t="s">
        <v>72</v>
      </c>
      <c r="Q53" s="70">
        <v>0.7</v>
      </c>
      <c r="R53" s="70">
        <v>0.3</v>
      </c>
      <c r="S53" s="70">
        <v>1</v>
      </c>
      <c r="T53" s="70"/>
      <c r="U53" s="70"/>
      <c r="V53" s="70">
        <v>0</v>
      </c>
      <c r="W53" s="70"/>
      <c r="X53" s="70"/>
      <c r="Y53" s="70">
        <v>0</v>
      </c>
      <c r="Z53" s="70"/>
      <c r="AA53" s="70"/>
      <c r="AB53" s="70">
        <v>0</v>
      </c>
      <c r="AC53" s="72">
        <v>7.2222222222222202E-2</v>
      </c>
      <c r="AD53" s="72">
        <v>0</v>
      </c>
      <c r="AE53" s="72">
        <v>0</v>
      </c>
      <c r="AF53" s="72">
        <v>0</v>
      </c>
    </row>
    <row r="54" spans="3:32" x14ac:dyDescent="0.3">
      <c r="C54">
        <v>4</v>
      </c>
      <c r="D54" s="69">
        <v>12</v>
      </c>
      <c r="E54" t="s">
        <v>1240</v>
      </c>
      <c r="F54" t="s">
        <v>1339</v>
      </c>
      <c r="G54" t="s">
        <v>65</v>
      </c>
      <c r="H54" t="s">
        <v>1340</v>
      </c>
      <c r="I54" s="70" t="s">
        <v>1247</v>
      </c>
      <c r="J54" s="70" t="s">
        <v>1247</v>
      </c>
      <c r="K54" t="s">
        <v>269</v>
      </c>
      <c r="L54" t="s">
        <v>1076</v>
      </c>
      <c r="M54" t="s">
        <v>163</v>
      </c>
      <c r="N54" t="s">
        <v>70</v>
      </c>
      <c r="O54" t="s">
        <v>71</v>
      </c>
      <c r="P54" t="s">
        <v>72</v>
      </c>
      <c r="Q54" s="70"/>
      <c r="R54" s="70"/>
      <c r="S54" s="70">
        <v>0</v>
      </c>
      <c r="T54" s="70"/>
      <c r="U54" s="70"/>
      <c r="V54" s="70">
        <v>0</v>
      </c>
      <c r="W54" s="70"/>
      <c r="X54" s="70"/>
      <c r="Y54" s="70">
        <v>0</v>
      </c>
      <c r="Z54" s="70"/>
      <c r="AA54" s="70"/>
      <c r="AB54" s="70">
        <v>0</v>
      </c>
      <c r="AC54" s="72">
        <v>0</v>
      </c>
      <c r="AD54" s="72">
        <v>0</v>
      </c>
      <c r="AE54" s="72">
        <v>0</v>
      </c>
      <c r="AF54" s="72">
        <v>0</v>
      </c>
    </row>
    <row r="55" spans="3:32" x14ac:dyDescent="0.3">
      <c r="C55">
        <v>4</v>
      </c>
      <c r="D55" s="69">
        <v>13</v>
      </c>
      <c r="E55" t="s">
        <v>1240</v>
      </c>
      <c r="F55" t="s">
        <v>1341</v>
      </c>
      <c r="G55" t="s">
        <v>65</v>
      </c>
      <c r="H55" t="s">
        <v>1342</v>
      </c>
      <c r="I55" s="70" t="s">
        <v>1247</v>
      </c>
      <c r="J55" s="70" t="s">
        <v>1247</v>
      </c>
      <c r="K55" t="s">
        <v>276</v>
      </c>
      <c r="L55" t="s">
        <v>1076</v>
      </c>
      <c r="M55" t="s">
        <v>163</v>
      </c>
      <c r="N55" t="s">
        <v>70</v>
      </c>
      <c r="O55" t="s">
        <v>71</v>
      </c>
      <c r="P55" t="s">
        <v>72</v>
      </c>
      <c r="Q55" s="70">
        <v>0.7</v>
      </c>
      <c r="R55" s="70">
        <v>0.3</v>
      </c>
      <c r="S55" s="70">
        <v>1</v>
      </c>
      <c r="T55" s="70"/>
      <c r="U55" s="70"/>
      <c r="V55" s="70">
        <v>0</v>
      </c>
      <c r="W55" s="70"/>
      <c r="X55" s="70"/>
      <c r="Y55" s="70">
        <v>0</v>
      </c>
      <c r="Z55" s="70"/>
      <c r="AA55" s="70"/>
      <c r="AB55" s="70">
        <v>0</v>
      </c>
      <c r="AC55" s="72">
        <v>7.2222222222222202E-2</v>
      </c>
      <c r="AD55" s="72">
        <v>0</v>
      </c>
      <c r="AE55" s="72">
        <v>0</v>
      </c>
      <c r="AF55" s="72">
        <v>0</v>
      </c>
    </row>
    <row r="56" spans="3:32" x14ac:dyDescent="0.3">
      <c r="I56" s="70"/>
      <c r="J56" s="70"/>
      <c r="Q56" s="70"/>
      <c r="R56" s="70"/>
      <c r="S56" s="70">
        <v>0</v>
      </c>
      <c r="T56" s="70"/>
      <c r="U56" s="70"/>
      <c r="V56" s="70">
        <v>0</v>
      </c>
      <c r="W56" s="70"/>
      <c r="X56" s="70"/>
      <c r="Y56" s="70">
        <v>0</v>
      </c>
      <c r="Z56" s="70"/>
      <c r="AA56" s="70"/>
      <c r="AB56" s="70">
        <v>0</v>
      </c>
      <c r="AC56" s="72"/>
      <c r="AD56" s="72"/>
      <c r="AE56" s="72"/>
      <c r="AF56" s="72"/>
    </row>
    <row r="57" spans="3:32" ht="374.4" x14ac:dyDescent="0.3">
      <c r="C57">
        <v>4</v>
      </c>
      <c r="D57" s="69">
        <v>1</v>
      </c>
      <c r="E57" s="70" t="s">
        <v>1240</v>
      </c>
      <c r="F57" s="70" t="s">
        <v>1343</v>
      </c>
      <c r="G57" s="70" t="s">
        <v>158</v>
      </c>
      <c r="H57" s="67" t="s">
        <v>1344</v>
      </c>
      <c r="I57" s="70" t="s">
        <v>1345</v>
      </c>
      <c r="J57" s="70" t="s">
        <v>1346</v>
      </c>
      <c r="K57" t="s">
        <v>1347</v>
      </c>
      <c r="L57" s="70" t="s">
        <v>1076</v>
      </c>
      <c r="M57" t="s">
        <v>163</v>
      </c>
      <c r="N57" s="70" t="s">
        <v>70</v>
      </c>
      <c r="O57" t="s">
        <v>71</v>
      </c>
      <c r="P57" t="s">
        <v>72</v>
      </c>
      <c r="Q57" s="70"/>
      <c r="R57" s="70"/>
      <c r="S57" s="70">
        <v>0</v>
      </c>
      <c r="T57" s="70"/>
      <c r="U57" s="70"/>
      <c r="V57" s="70">
        <v>0</v>
      </c>
      <c r="W57" s="70"/>
      <c r="X57" s="70"/>
      <c r="Y57" s="70">
        <v>0</v>
      </c>
      <c r="Z57" s="70">
        <v>0.7</v>
      </c>
      <c r="AA57" s="70">
        <v>0.3</v>
      </c>
      <c r="AB57" s="70">
        <v>1</v>
      </c>
      <c r="AC57" s="72">
        <v>0</v>
      </c>
      <c r="AD57" s="72">
        <v>0</v>
      </c>
      <c r="AE57" s="72">
        <v>0</v>
      </c>
      <c r="AF57" s="72">
        <v>8.1250000000000003E-2</v>
      </c>
    </row>
    <row r="58" spans="3:32" ht="403.2" x14ac:dyDescent="0.3">
      <c r="C58">
        <v>4</v>
      </c>
      <c r="D58" s="69">
        <v>2</v>
      </c>
      <c r="E58" s="70" t="s">
        <v>1240</v>
      </c>
      <c r="F58" t="s">
        <v>1348</v>
      </c>
      <c r="G58" t="s">
        <v>158</v>
      </c>
      <c r="H58" t="s">
        <v>1349</v>
      </c>
      <c r="I58" s="71" t="s">
        <v>1350</v>
      </c>
      <c r="J58" s="71" t="s">
        <v>1351</v>
      </c>
      <c r="K58" t="s">
        <v>1347</v>
      </c>
      <c r="L58" s="70" t="s">
        <v>1076</v>
      </c>
      <c r="M58" t="s">
        <v>163</v>
      </c>
      <c r="N58" s="70" t="s">
        <v>70</v>
      </c>
      <c r="O58" t="s">
        <v>71</v>
      </c>
      <c r="P58" t="s">
        <v>72</v>
      </c>
      <c r="Q58" s="70"/>
      <c r="R58" s="70"/>
      <c r="S58" s="70">
        <v>0</v>
      </c>
      <c r="T58" s="70"/>
      <c r="U58" s="70"/>
      <c r="V58" s="70">
        <v>0</v>
      </c>
      <c r="W58" s="70"/>
      <c r="X58" s="70"/>
      <c r="Y58" s="70">
        <v>0</v>
      </c>
      <c r="Z58" s="70">
        <v>0.7</v>
      </c>
      <c r="AA58" s="70">
        <v>0</v>
      </c>
      <c r="AB58" s="70">
        <v>0.7</v>
      </c>
      <c r="AC58" s="72">
        <v>0</v>
      </c>
      <c r="AD58" s="72">
        <v>0</v>
      </c>
      <c r="AE58" s="72">
        <v>0</v>
      </c>
      <c r="AF58" s="72">
        <v>0</v>
      </c>
    </row>
    <row r="59" spans="3:32" ht="409.6" x14ac:dyDescent="0.3">
      <c r="C59">
        <v>4</v>
      </c>
      <c r="D59" s="69">
        <v>3</v>
      </c>
      <c r="E59" s="70" t="s">
        <v>1240</v>
      </c>
      <c r="F59" t="s">
        <v>1352</v>
      </c>
      <c r="G59" t="s">
        <v>158</v>
      </c>
      <c r="H59" t="s">
        <v>1353</v>
      </c>
      <c r="I59" s="71" t="s">
        <v>1354</v>
      </c>
      <c r="J59" s="71" t="s">
        <v>1355</v>
      </c>
      <c r="K59" t="s">
        <v>1347</v>
      </c>
      <c r="L59" t="s">
        <v>1076</v>
      </c>
      <c r="M59" t="s">
        <v>163</v>
      </c>
      <c r="N59" t="s">
        <v>70</v>
      </c>
      <c r="O59" t="s">
        <v>71</v>
      </c>
      <c r="P59" t="s">
        <v>72</v>
      </c>
      <c r="Q59" s="70"/>
      <c r="R59" s="70"/>
      <c r="S59" s="70">
        <v>0</v>
      </c>
      <c r="T59" s="70"/>
      <c r="U59" s="70"/>
      <c r="V59" s="70">
        <v>0</v>
      </c>
      <c r="W59" s="70"/>
      <c r="X59" s="70"/>
      <c r="Y59" s="70">
        <v>0</v>
      </c>
      <c r="Z59" s="70">
        <v>0.7</v>
      </c>
      <c r="AA59" s="70">
        <v>0</v>
      </c>
      <c r="AB59" s="70">
        <v>0.7</v>
      </c>
      <c r="AC59" s="72">
        <v>0</v>
      </c>
      <c r="AD59" s="72">
        <v>0</v>
      </c>
      <c r="AE59" s="72">
        <v>0</v>
      </c>
      <c r="AF59" s="72">
        <v>0</v>
      </c>
    </row>
    <row r="60" spans="3:32" ht="331.2" x14ac:dyDescent="0.3">
      <c r="C60">
        <v>4</v>
      </c>
      <c r="D60" s="69">
        <v>4</v>
      </c>
      <c r="E60" s="70" t="s">
        <v>1240</v>
      </c>
      <c r="F60" t="s">
        <v>1356</v>
      </c>
      <c r="G60" t="s">
        <v>158</v>
      </c>
      <c r="H60" s="67" t="s">
        <v>1357</v>
      </c>
      <c r="I60" s="70" t="s">
        <v>1358</v>
      </c>
      <c r="J60" s="70" t="s">
        <v>1359</v>
      </c>
      <c r="K60" t="s">
        <v>1347</v>
      </c>
      <c r="L60" t="s">
        <v>1076</v>
      </c>
      <c r="M60" t="s">
        <v>163</v>
      </c>
      <c r="N60" t="s">
        <v>70</v>
      </c>
      <c r="O60" t="s">
        <v>71</v>
      </c>
      <c r="P60" t="s">
        <v>72</v>
      </c>
      <c r="Q60" s="70"/>
      <c r="R60" s="70"/>
      <c r="S60" s="70">
        <v>0</v>
      </c>
      <c r="T60" s="70"/>
      <c r="U60" s="70"/>
      <c r="V60" s="70">
        <v>0</v>
      </c>
      <c r="W60" s="70"/>
      <c r="X60" s="70"/>
      <c r="Y60" s="70">
        <v>0</v>
      </c>
      <c r="Z60" s="70">
        <v>0.7</v>
      </c>
      <c r="AA60" s="70">
        <v>0.3</v>
      </c>
      <c r="AB60" s="70">
        <v>1</v>
      </c>
      <c r="AC60" s="72">
        <v>0</v>
      </c>
      <c r="AD60" s="72">
        <v>0</v>
      </c>
      <c r="AE60" s="72">
        <v>0</v>
      </c>
      <c r="AF60" s="72">
        <v>8.1250000000000003E-2</v>
      </c>
    </row>
    <row r="61" spans="3:32" x14ac:dyDescent="0.3">
      <c r="C61">
        <v>4</v>
      </c>
      <c r="D61" s="69">
        <v>5</v>
      </c>
      <c r="E61" s="70" t="s">
        <v>1240</v>
      </c>
      <c r="F61" t="s">
        <v>1360</v>
      </c>
      <c r="G61" t="s">
        <v>106</v>
      </c>
      <c r="H61" t="s">
        <v>1361</v>
      </c>
      <c r="I61" s="70" t="s">
        <v>106</v>
      </c>
      <c r="J61" s="70" t="s">
        <v>106</v>
      </c>
      <c r="K61" t="s">
        <v>1347</v>
      </c>
      <c r="L61" s="70" t="s">
        <v>1076</v>
      </c>
      <c r="M61" t="s">
        <v>163</v>
      </c>
      <c r="N61" t="s">
        <v>108</v>
      </c>
      <c r="O61" t="s">
        <v>70</v>
      </c>
      <c r="P61" t="s">
        <v>72</v>
      </c>
      <c r="Q61" s="70"/>
      <c r="R61" s="70"/>
      <c r="S61" s="70">
        <v>0</v>
      </c>
      <c r="T61" s="70"/>
      <c r="U61" s="70"/>
      <c r="V61" s="70">
        <v>0</v>
      </c>
      <c r="W61" s="70"/>
      <c r="X61" s="70"/>
      <c r="Y61" s="70">
        <v>0</v>
      </c>
      <c r="Z61" s="70"/>
      <c r="AA61" s="70"/>
      <c r="AB61" s="70">
        <v>0</v>
      </c>
      <c r="AC61" s="72">
        <v>0</v>
      </c>
      <c r="AD61" s="72">
        <v>0</v>
      </c>
      <c r="AE61" s="72">
        <v>0</v>
      </c>
      <c r="AF61" s="72">
        <v>0</v>
      </c>
    </row>
    <row r="62" spans="3:32" x14ac:dyDescent="0.3">
      <c r="C62">
        <v>4</v>
      </c>
      <c r="D62" s="69">
        <v>6</v>
      </c>
      <c r="E62" s="70" t="s">
        <v>1240</v>
      </c>
      <c r="F62" t="s">
        <v>1362</v>
      </c>
      <c r="G62" t="s">
        <v>65</v>
      </c>
      <c r="H62" t="s">
        <v>1363</v>
      </c>
      <c r="I62" s="70" t="s">
        <v>1247</v>
      </c>
      <c r="J62" s="70" t="s">
        <v>1247</v>
      </c>
      <c r="K62" t="s">
        <v>1347</v>
      </c>
      <c r="L62" t="s">
        <v>1076</v>
      </c>
      <c r="M62" t="s">
        <v>163</v>
      </c>
      <c r="N62" t="s">
        <v>70</v>
      </c>
      <c r="O62" t="s">
        <v>71</v>
      </c>
      <c r="P62" t="s">
        <v>72</v>
      </c>
      <c r="Q62" s="70"/>
      <c r="R62" s="70"/>
      <c r="S62" s="70">
        <v>0</v>
      </c>
      <c r="T62" s="70"/>
      <c r="U62" s="70"/>
      <c r="V62" s="70">
        <v>0</v>
      </c>
      <c r="W62" s="70"/>
      <c r="X62" s="70"/>
      <c r="Y62" s="70">
        <v>0</v>
      </c>
      <c r="Z62" s="70">
        <v>0</v>
      </c>
      <c r="AA62" s="70">
        <v>0.3</v>
      </c>
      <c r="AB62" s="70">
        <v>0.3</v>
      </c>
      <c r="AC62" s="72" t="s">
        <v>1364</v>
      </c>
      <c r="AD62" s="72" t="s">
        <v>1364</v>
      </c>
      <c r="AE62" s="72" t="s">
        <v>1364</v>
      </c>
      <c r="AF62" s="72">
        <v>2.4375000000000001E-2</v>
      </c>
    </row>
    <row r="63" spans="3:32" ht="409.6" x14ac:dyDescent="0.3">
      <c r="C63">
        <v>4</v>
      </c>
      <c r="D63" s="69">
        <v>7</v>
      </c>
      <c r="E63" s="70" t="s">
        <v>1240</v>
      </c>
      <c r="F63" t="s">
        <v>1365</v>
      </c>
      <c r="G63" t="s">
        <v>158</v>
      </c>
      <c r="H63" s="67" t="s">
        <v>1366</v>
      </c>
      <c r="I63" s="71" t="s">
        <v>1367</v>
      </c>
      <c r="J63" s="71" t="s">
        <v>1368</v>
      </c>
      <c r="K63" t="s">
        <v>1347</v>
      </c>
      <c r="L63" t="s">
        <v>1076</v>
      </c>
      <c r="M63" t="s">
        <v>163</v>
      </c>
      <c r="N63" t="s">
        <v>70</v>
      </c>
      <c r="O63" t="s">
        <v>71</v>
      </c>
      <c r="P63" t="s">
        <v>72</v>
      </c>
      <c r="Q63" s="70"/>
      <c r="R63" s="70"/>
      <c r="S63" s="70">
        <v>0</v>
      </c>
      <c r="T63" s="70"/>
      <c r="U63" s="70"/>
      <c r="V63" s="70">
        <v>0</v>
      </c>
      <c r="W63" s="70"/>
      <c r="X63" s="70"/>
      <c r="Y63" s="70">
        <v>0</v>
      </c>
      <c r="Z63" s="70">
        <v>0.7</v>
      </c>
      <c r="AA63" s="70">
        <v>0</v>
      </c>
      <c r="AB63" s="70">
        <v>0.7</v>
      </c>
      <c r="AC63" s="72" t="s">
        <v>1364</v>
      </c>
      <c r="AD63" s="72" t="s">
        <v>1364</v>
      </c>
      <c r="AE63" s="72" t="s">
        <v>1364</v>
      </c>
      <c r="AF63" s="72">
        <v>5.6875000000000002E-2</v>
      </c>
    </row>
    <row r="64" spans="3:32" ht="409.6" x14ac:dyDescent="0.3">
      <c r="C64">
        <v>4</v>
      </c>
      <c r="D64" s="69">
        <v>8</v>
      </c>
      <c r="E64" s="70" t="s">
        <v>1240</v>
      </c>
      <c r="F64" t="s">
        <v>1331</v>
      </c>
      <c r="G64" t="s">
        <v>158</v>
      </c>
      <c r="H64" s="67" t="s">
        <v>1369</v>
      </c>
      <c r="I64" s="70" t="s">
        <v>106</v>
      </c>
      <c r="J64" s="71" t="s">
        <v>1370</v>
      </c>
      <c r="K64" t="s">
        <v>1347</v>
      </c>
      <c r="L64" t="s">
        <v>1076</v>
      </c>
      <c r="M64" t="s">
        <v>163</v>
      </c>
      <c r="N64" t="s">
        <v>70</v>
      </c>
      <c r="O64" t="s">
        <v>71</v>
      </c>
      <c r="P64" t="s">
        <v>72</v>
      </c>
      <c r="Q64" s="70"/>
      <c r="R64" s="70"/>
      <c r="S64" s="70">
        <v>0</v>
      </c>
      <c r="T64" s="70"/>
      <c r="U64" s="70"/>
      <c r="V64" s="70">
        <v>0</v>
      </c>
      <c r="W64" s="70"/>
      <c r="X64" s="70"/>
      <c r="Y64" s="70">
        <v>0</v>
      </c>
      <c r="Z64" s="70">
        <v>0.7</v>
      </c>
      <c r="AA64" s="70">
        <v>0.3</v>
      </c>
      <c r="AB64" s="70">
        <v>1</v>
      </c>
      <c r="AC64" s="72">
        <v>0</v>
      </c>
      <c r="AD64" s="72">
        <v>0</v>
      </c>
      <c r="AE64" s="72">
        <v>0</v>
      </c>
      <c r="AF64" s="72">
        <v>0</v>
      </c>
    </row>
    <row r="65" spans="3:32" ht="409.6" x14ac:dyDescent="0.3">
      <c r="C65">
        <v>4</v>
      </c>
      <c r="D65" s="69">
        <v>9</v>
      </c>
      <c r="E65" s="70" t="s">
        <v>1240</v>
      </c>
      <c r="F65" t="s">
        <v>1371</v>
      </c>
      <c r="G65" t="s">
        <v>106</v>
      </c>
      <c r="H65" s="67" t="s">
        <v>1372</v>
      </c>
      <c r="I65" s="70" t="s">
        <v>106</v>
      </c>
      <c r="J65" s="70" t="s">
        <v>106</v>
      </c>
      <c r="K65" t="s">
        <v>1347</v>
      </c>
      <c r="L65" s="70" t="s">
        <v>1076</v>
      </c>
      <c r="M65" t="s">
        <v>163</v>
      </c>
      <c r="N65" t="s">
        <v>108</v>
      </c>
      <c r="O65" t="s">
        <v>70</v>
      </c>
      <c r="P65" t="s">
        <v>72</v>
      </c>
      <c r="Q65" s="70"/>
      <c r="R65" s="70"/>
      <c r="S65" s="70">
        <v>0</v>
      </c>
      <c r="T65" s="70"/>
      <c r="U65" s="70"/>
      <c r="V65" s="70">
        <v>0</v>
      </c>
      <c r="W65" s="70"/>
      <c r="X65" s="70"/>
      <c r="Y65" s="70">
        <v>0</v>
      </c>
      <c r="Z65" s="70"/>
      <c r="AA65" s="70"/>
      <c r="AB65" s="70">
        <v>0</v>
      </c>
      <c r="AC65" s="72">
        <v>0</v>
      </c>
      <c r="AD65" s="72">
        <v>0</v>
      </c>
      <c r="AE65" s="72">
        <v>0</v>
      </c>
      <c r="AF65" s="72">
        <v>0</v>
      </c>
    </row>
    <row r="66" spans="3:32" ht="409.6" x14ac:dyDescent="0.3">
      <c r="C66">
        <v>4</v>
      </c>
      <c r="D66" s="69">
        <v>10</v>
      </c>
      <c r="E66" s="70" t="s">
        <v>1240</v>
      </c>
      <c r="F66" t="s">
        <v>1373</v>
      </c>
      <c r="G66" t="s">
        <v>158</v>
      </c>
      <c r="H66" t="s">
        <v>1374</v>
      </c>
      <c r="I66" s="71" t="s">
        <v>1375</v>
      </c>
      <c r="J66" s="71" t="s">
        <v>1376</v>
      </c>
      <c r="K66" s="70" t="s">
        <v>1347</v>
      </c>
      <c r="L66" s="70" t="s">
        <v>1076</v>
      </c>
      <c r="M66" t="s">
        <v>163</v>
      </c>
      <c r="N66" t="s">
        <v>70</v>
      </c>
      <c r="O66" t="s">
        <v>108</v>
      </c>
      <c r="P66" t="s">
        <v>72</v>
      </c>
      <c r="Q66" s="70"/>
      <c r="R66" s="70"/>
      <c r="S66" s="70">
        <v>0</v>
      </c>
      <c r="T66" s="70"/>
      <c r="U66" s="70"/>
      <c r="V66" s="70">
        <v>0</v>
      </c>
      <c r="W66" s="70"/>
      <c r="X66" s="70"/>
      <c r="Y66" s="70">
        <v>0</v>
      </c>
      <c r="Z66" s="70">
        <v>0.7</v>
      </c>
      <c r="AA66" s="70">
        <v>0.3</v>
      </c>
      <c r="AB66" s="70">
        <v>1</v>
      </c>
      <c r="AC66" s="72">
        <v>0</v>
      </c>
      <c r="AD66" s="72">
        <v>0</v>
      </c>
      <c r="AE66" s="72">
        <v>0</v>
      </c>
      <c r="AF66" s="72">
        <v>8.1250000000000003E-2</v>
      </c>
    </row>
    <row r="67" spans="3:32" ht="409.6" x14ac:dyDescent="0.3">
      <c r="C67">
        <v>4</v>
      </c>
      <c r="D67" s="69">
        <v>11</v>
      </c>
      <c r="E67" s="70" t="s">
        <v>1240</v>
      </c>
      <c r="F67" t="s">
        <v>1337</v>
      </c>
      <c r="G67" t="s">
        <v>158</v>
      </c>
      <c r="H67" s="67" t="s">
        <v>1377</v>
      </c>
      <c r="I67" s="71" t="s">
        <v>1378</v>
      </c>
      <c r="J67" s="71" t="s">
        <v>1379</v>
      </c>
      <c r="K67" s="70" t="s">
        <v>1347</v>
      </c>
      <c r="L67" t="s">
        <v>1076</v>
      </c>
      <c r="M67" t="s">
        <v>163</v>
      </c>
      <c r="N67" t="s">
        <v>70</v>
      </c>
      <c r="O67" t="s">
        <v>71</v>
      </c>
      <c r="P67" t="s">
        <v>72</v>
      </c>
      <c r="Q67" s="70"/>
      <c r="R67" s="70"/>
      <c r="S67" s="70">
        <v>0</v>
      </c>
      <c r="T67" s="70"/>
      <c r="U67" s="70"/>
      <c r="V67" s="70">
        <v>0</v>
      </c>
      <c r="W67" s="70"/>
      <c r="X67" s="70"/>
      <c r="Y67" s="70">
        <v>0</v>
      </c>
      <c r="Z67" s="70">
        <v>0</v>
      </c>
      <c r="AA67" s="70">
        <v>0.3</v>
      </c>
      <c r="AB67" s="70">
        <v>0.3</v>
      </c>
      <c r="AC67" s="72">
        <v>0</v>
      </c>
      <c r="AD67" s="72">
        <v>0</v>
      </c>
      <c r="AE67" s="72">
        <v>0</v>
      </c>
      <c r="AF67" s="72">
        <v>0</v>
      </c>
    </row>
    <row r="68" spans="3:32" x14ac:dyDescent="0.3">
      <c r="C68">
        <v>4</v>
      </c>
      <c r="D68" s="69">
        <v>12</v>
      </c>
      <c r="E68" s="70" t="s">
        <v>1240</v>
      </c>
      <c r="F68" t="s">
        <v>1380</v>
      </c>
      <c r="G68" t="s">
        <v>158</v>
      </c>
      <c r="H68" t="s">
        <v>1381</v>
      </c>
      <c r="I68" s="70" t="s">
        <v>1247</v>
      </c>
      <c r="J68" s="70" t="s">
        <v>1247</v>
      </c>
      <c r="K68" t="s">
        <v>1347</v>
      </c>
      <c r="L68" t="s">
        <v>1076</v>
      </c>
      <c r="M68" t="s">
        <v>163</v>
      </c>
      <c r="N68" t="s">
        <v>70</v>
      </c>
      <c r="O68" t="s">
        <v>71</v>
      </c>
      <c r="P68" t="s">
        <v>72</v>
      </c>
      <c r="Q68" s="70"/>
      <c r="R68" s="70"/>
      <c r="S68" s="70">
        <v>0</v>
      </c>
      <c r="T68" s="70"/>
      <c r="U68" s="70"/>
      <c r="V68" s="70">
        <v>0</v>
      </c>
      <c r="W68" s="70"/>
      <c r="X68" s="70"/>
      <c r="Y68" s="70">
        <v>0</v>
      </c>
      <c r="Z68" s="70">
        <v>0.7</v>
      </c>
      <c r="AA68" s="70">
        <v>0</v>
      </c>
      <c r="AB68" s="70">
        <v>0.7</v>
      </c>
      <c r="AC68" s="72">
        <v>0</v>
      </c>
      <c r="AD68" s="72">
        <v>0</v>
      </c>
      <c r="AE68" s="72">
        <v>0</v>
      </c>
      <c r="AF68" s="72">
        <v>0</v>
      </c>
    </row>
    <row r="69" spans="3:32" x14ac:dyDescent="0.3">
      <c r="C69">
        <v>4</v>
      </c>
      <c r="D69" s="69">
        <v>13</v>
      </c>
      <c r="E69" s="70" t="s">
        <v>1240</v>
      </c>
      <c r="F69" t="s">
        <v>1382</v>
      </c>
      <c r="G69" t="s">
        <v>65</v>
      </c>
      <c r="H69" t="s">
        <v>1383</v>
      </c>
      <c r="I69" s="70" t="s">
        <v>1247</v>
      </c>
      <c r="J69" s="70" t="s">
        <v>1247</v>
      </c>
      <c r="K69" t="s">
        <v>1347</v>
      </c>
      <c r="L69" t="s">
        <v>1076</v>
      </c>
      <c r="M69" t="s">
        <v>163</v>
      </c>
      <c r="N69" t="s">
        <v>70</v>
      </c>
      <c r="O69" t="s">
        <v>71</v>
      </c>
      <c r="P69" t="s">
        <v>72</v>
      </c>
      <c r="Q69" s="70"/>
      <c r="R69" s="70"/>
      <c r="S69" s="70">
        <v>0</v>
      </c>
      <c r="T69" s="70"/>
      <c r="U69" s="70"/>
      <c r="V69" s="70">
        <v>0</v>
      </c>
      <c r="W69" s="70"/>
      <c r="X69" s="70"/>
      <c r="Y69" s="70">
        <v>0</v>
      </c>
      <c r="Z69" s="70">
        <v>0.7</v>
      </c>
      <c r="AA69" s="70">
        <v>0.3</v>
      </c>
      <c r="AB69" s="70">
        <v>1</v>
      </c>
      <c r="AC69" s="72">
        <v>0</v>
      </c>
      <c r="AD69" s="72">
        <v>0</v>
      </c>
      <c r="AE69" s="72">
        <v>0</v>
      </c>
      <c r="AF69" s="72">
        <v>0</v>
      </c>
    </row>
    <row r="70" spans="3:32" ht="409.6" x14ac:dyDescent="0.3">
      <c r="C70">
        <v>4</v>
      </c>
      <c r="D70" s="69">
        <v>14</v>
      </c>
      <c r="E70" s="70" t="s">
        <v>1240</v>
      </c>
      <c r="F70" t="s">
        <v>1384</v>
      </c>
      <c r="G70" t="s">
        <v>65</v>
      </c>
      <c r="H70" s="67" t="s">
        <v>1385</v>
      </c>
      <c r="I70" s="70" t="s">
        <v>1247</v>
      </c>
      <c r="J70" s="70" t="s">
        <v>1247</v>
      </c>
      <c r="K70" t="s">
        <v>269</v>
      </c>
      <c r="L70" t="s">
        <v>1076</v>
      </c>
      <c r="M70" t="s">
        <v>163</v>
      </c>
      <c r="N70" t="s">
        <v>70</v>
      </c>
      <c r="O70" t="s">
        <v>71</v>
      </c>
      <c r="P70" t="s">
        <v>72</v>
      </c>
      <c r="Q70" s="70"/>
      <c r="R70" s="70"/>
      <c r="S70" s="70">
        <v>0</v>
      </c>
      <c r="T70" s="70"/>
      <c r="U70" s="70"/>
      <c r="V70" s="70">
        <v>0</v>
      </c>
      <c r="W70" s="70"/>
      <c r="X70" s="70"/>
      <c r="Y70" s="70">
        <v>0</v>
      </c>
      <c r="Z70" s="70">
        <v>0.7</v>
      </c>
      <c r="AA70" s="70">
        <v>0.3</v>
      </c>
      <c r="AB70" s="70">
        <v>1</v>
      </c>
      <c r="AC70" s="72" t="s">
        <v>1364</v>
      </c>
      <c r="AD70" s="72" t="s">
        <v>1364</v>
      </c>
      <c r="AE70" s="72" t="s">
        <v>1364</v>
      </c>
      <c r="AF70" s="72">
        <v>8.1250000000000003E-2</v>
      </c>
    </row>
    <row r="71" spans="3:32" ht="409.6" x14ac:dyDescent="0.3">
      <c r="C71">
        <v>4</v>
      </c>
      <c r="D71" s="69">
        <v>15</v>
      </c>
      <c r="E71" s="70" t="s">
        <v>1240</v>
      </c>
      <c r="F71" t="s">
        <v>1386</v>
      </c>
      <c r="G71" t="s">
        <v>65</v>
      </c>
      <c r="H71" s="67" t="s">
        <v>1387</v>
      </c>
      <c r="I71" s="70" t="s">
        <v>1247</v>
      </c>
      <c r="J71" s="70" t="s">
        <v>1247</v>
      </c>
      <c r="K71" t="s">
        <v>276</v>
      </c>
      <c r="L71" t="s">
        <v>1076</v>
      </c>
      <c r="M71" t="s">
        <v>163</v>
      </c>
      <c r="N71" t="s">
        <v>108</v>
      </c>
      <c r="O71" s="70" t="s">
        <v>71</v>
      </c>
      <c r="P71" s="70" t="s">
        <v>109</v>
      </c>
      <c r="Q71" s="70"/>
      <c r="R71" s="70"/>
      <c r="S71" s="70">
        <v>0</v>
      </c>
      <c r="T71" s="70"/>
      <c r="U71" s="70"/>
      <c r="V71" s="70">
        <v>0</v>
      </c>
      <c r="W71" s="70"/>
      <c r="X71" s="70"/>
      <c r="Y71" s="70">
        <v>0</v>
      </c>
      <c r="Z71" s="70"/>
      <c r="AA71" s="70"/>
      <c r="AB71" s="70">
        <v>0</v>
      </c>
      <c r="AC71" s="72">
        <v>0</v>
      </c>
      <c r="AD71" s="72">
        <v>0</v>
      </c>
      <c r="AE71" s="72">
        <v>0</v>
      </c>
      <c r="AF71" s="72">
        <v>0</v>
      </c>
    </row>
    <row r="72" spans="3:32" x14ac:dyDescent="0.3">
      <c r="C72" s="68"/>
      <c r="D72" s="68"/>
      <c r="E72" s="68"/>
      <c r="I72" s="70"/>
      <c r="J72" s="70"/>
      <c r="Q72" s="70"/>
      <c r="R72" s="70"/>
      <c r="S72" s="70">
        <v>0</v>
      </c>
      <c r="T72" s="70"/>
      <c r="U72" s="70"/>
      <c r="V72" s="70">
        <v>0</v>
      </c>
      <c r="W72" s="70"/>
      <c r="X72" s="70"/>
      <c r="Y72" s="70">
        <v>0</v>
      </c>
      <c r="Z72" s="70"/>
      <c r="AA72" s="70"/>
      <c r="AB72" s="70">
        <v>0</v>
      </c>
      <c r="AC72" s="72"/>
      <c r="AD72" s="72"/>
      <c r="AE72" s="72"/>
      <c r="AF72" s="72"/>
    </row>
    <row r="73" spans="3:32" x14ac:dyDescent="0.3">
      <c r="C73">
        <v>4</v>
      </c>
      <c r="D73" s="69">
        <v>1</v>
      </c>
      <c r="E73" s="70" t="s">
        <v>1240</v>
      </c>
      <c r="F73" t="s">
        <v>1388</v>
      </c>
      <c r="G73" t="s">
        <v>158</v>
      </c>
      <c r="H73" t="s">
        <v>1389</v>
      </c>
      <c r="I73" s="70" t="s">
        <v>1247</v>
      </c>
      <c r="J73" s="70" t="s">
        <v>1247</v>
      </c>
      <c r="K73" t="s">
        <v>68</v>
      </c>
      <c r="L73" t="s">
        <v>1076</v>
      </c>
      <c r="M73" s="70" t="s">
        <v>651</v>
      </c>
      <c r="N73" t="s">
        <v>70</v>
      </c>
      <c r="O73" t="s">
        <v>71</v>
      </c>
      <c r="P73" t="s">
        <v>72</v>
      </c>
      <c r="Q73" s="70">
        <v>0.7</v>
      </c>
      <c r="R73" s="70">
        <v>0.3</v>
      </c>
      <c r="S73" s="70">
        <v>1</v>
      </c>
      <c r="T73" s="70">
        <v>0.7</v>
      </c>
      <c r="U73" s="70">
        <v>0.3</v>
      </c>
      <c r="V73" s="70">
        <v>1</v>
      </c>
      <c r="W73" s="70">
        <v>0.7</v>
      </c>
      <c r="X73" s="70">
        <v>0.3</v>
      </c>
      <c r="Y73" s="70">
        <v>1</v>
      </c>
      <c r="Z73" s="70">
        <v>0.7</v>
      </c>
      <c r="AA73" s="70">
        <v>0.3</v>
      </c>
      <c r="AB73" s="70">
        <v>1</v>
      </c>
      <c r="AC73" s="72">
        <v>0.2</v>
      </c>
      <c r="AD73" s="72">
        <v>0.2</v>
      </c>
      <c r="AE73" s="72">
        <v>0.2</v>
      </c>
      <c r="AF73" s="72">
        <v>0.2</v>
      </c>
    </row>
    <row r="74" spans="3:32" x14ac:dyDescent="0.3">
      <c r="C74" s="68"/>
      <c r="D74" s="68"/>
      <c r="E74" s="68"/>
      <c r="I74" s="70"/>
      <c r="J74" s="70"/>
      <c r="Q74" s="70"/>
      <c r="R74" s="70"/>
      <c r="S74" s="70">
        <v>0</v>
      </c>
      <c r="T74" s="70"/>
      <c r="U74" s="70"/>
      <c r="V74" s="70">
        <v>0</v>
      </c>
      <c r="W74" s="70"/>
      <c r="X74" s="70"/>
      <c r="Y74" s="70">
        <v>0</v>
      </c>
      <c r="Z74" s="70"/>
      <c r="AA74" s="70"/>
      <c r="AB74" s="70">
        <v>0</v>
      </c>
      <c r="AC74" s="72"/>
      <c r="AD74" s="72"/>
      <c r="AE74" s="72"/>
      <c r="AF74" s="72"/>
    </row>
    <row r="75" spans="3:32" ht="409.6" x14ac:dyDescent="0.3">
      <c r="C75" t="s">
        <v>1092</v>
      </c>
      <c r="D75" s="70" t="s">
        <v>1093</v>
      </c>
      <c r="E75" t="s">
        <v>1240</v>
      </c>
      <c r="F75" s="67" t="s">
        <v>1390</v>
      </c>
      <c r="G75" t="s">
        <v>65</v>
      </c>
      <c r="H75" s="67" t="s">
        <v>1391</v>
      </c>
      <c r="I75" s="70" t="s">
        <v>1247</v>
      </c>
      <c r="J75" s="70" t="s">
        <v>1247</v>
      </c>
      <c r="K75" t="s">
        <v>149</v>
      </c>
      <c r="L75" t="s">
        <v>1244</v>
      </c>
      <c r="M75" t="s">
        <v>163</v>
      </c>
      <c r="N75" t="s">
        <v>70</v>
      </c>
      <c r="O75" t="s">
        <v>119</v>
      </c>
      <c r="P75" t="s">
        <v>72</v>
      </c>
      <c r="Q75" s="70"/>
      <c r="R75" s="70"/>
      <c r="S75" s="70">
        <v>0</v>
      </c>
      <c r="T75" s="70">
        <v>0.7</v>
      </c>
      <c r="U75" s="70">
        <v>0.3</v>
      </c>
      <c r="V75" s="70">
        <v>1</v>
      </c>
      <c r="W75" s="70">
        <v>0.7</v>
      </c>
      <c r="X75" s="70">
        <v>0.3</v>
      </c>
      <c r="Y75" s="70">
        <v>1</v>
      </c>
      <c r="Z75" s="70">
        <v>0.7</v>
      </c>
      <c r="AA75" s="70">
        <v>0.3</v>
      </c>
      <c r="AB75" s="70">
        <v>1</v>
      </c>
      <c r="AC75" s="72">
        <v>0</v>
      </c>
      <c r="AD75" s="72">
        <v>0.32500000000000001</v>
      </c>
      <c r="AE75" s="72">
        <v>0.32500000000000001</v>
      </c>
      <c r="AF75" s="72">
        <v>8.1250000000000003E-2</v>
      </c>
    </row>
    <row r="76" spans="3:32" ht="409.6" x14ac:dyDescent="0.3">
      <c r="C76" t="s">
        <v>1092</v>
      </c>
      <c r="D76" s="70" t="s">
        <v>1094</v>
      </c>
      <c r="E76" t="s">
        <v>1240</v>
      </c>
      <c r="F76" s="67" t="s">
        <v>1392</v>
      </c>
      <c r="G76" t="s">
        <v>65</v>
      </c>
      <c r="H76" s="67" t="s">
        <v>1393</v>
      </c>
      <c r="I76" s="70" t="s">
        <v>1247</v>
      </c>
      <c r="J76" s="70" t="s">
        <v>1247</v>
      </c>
      <c r="K76" t="s">
        <v>68</v>
      </c>
      <c r="L76" t="s">
        <v>1244</v>
      </c>
      <c r="M76" t="s">
        <v>69</v>
      </c>
      <c r="N76" t="s">
        <v>70</v>
      </c>
      <c r="O76" t="s">
        <v>119</v>
      </c>
      <c r="P76" t="s">
        <v>72</v>
      </c>
      <c r="Q76" s="70"/>
      <c r="R76" s="70"/>
      <c r="S76" s="70">
        <v>0</v>
      </c>
      <c r="T76" s="70">
        <v>0.7</v>
      </c>
      <c r="U76" s="70">
        <v>0.3</v>
      </c>
      <c r="V76" s="70">
        <v>1</v>
      </c>
      <c r="W76" s="70">
        <v>0.7</v>
      </c>
      <c r="X76" s="70">
        <v>0.3</v>
      </c>
      <c r="Y76" s="70">
        <v>1</v>
      </c>
      <c r="Z76" s="70">
        <v>0.7</v>
      </c>
      <c r="AA76" s="70">
        <v>0.3</v>
      </c>
      <c r="AB76" s="70">
        <v>1</v>
      </c>
      <c r="AC76" s="72">
        <v>0</v>
      </c>
      <c r="AD76" s="72">
        <v>1.2500000000000001E-2</v>
      </c>
      <c r="AE76" s="72">
        <v>1.2500000000000001E-2</v>
      </c>
      <c r="AF76" s="72">
        <v>1.2500000000000001E-2</v>
      </c>
    </row>
    <row r="77" spans="3:32" ht="409.6" x14ac:dyDescent="0.3">
      <c r="C77" t="s">
        <v>1092</v>
      </c>
      <c r="D77" s="70" t="s">
        <v>1095</v>
      </c>
      <c r="E77" t="s">
        <v>1240</v>
      </c>
      <c r="F77" s="67" t="s">
        <v>1394</v>
      </c>
      <c r="G77" t="s">
        <v>65</v>
      </c>
      <c r="H77" s="67" t="s">
        <v>1395</v>
      </c>
      <c r="I77" s="70" t="s">
        <v>1247</v>
      </c>
      <c r="J77" s="70" t="s">
        <v>1247</v>
      </c>
      <c r="K77" t="s">
        <v>68</v>
      </c>
      <c r="L77" t="s">
        <v>1244</v>
      </c>
      <c r="M77" t="s">
        <v>69</v>
      </c>
      <c r="N77" t="s">
        <v>70</v>
      </c>
      <c r="O77" t="s">
        <v>119</v>
      </c>
      <c r="P77" t="s">
        <v>72</v>
      </c>
      <c r="Q77" s="70">
        <v>0.7</v>
      </c>
      <c r="R77" s="70">
        <v>0.3</v>
      </c>
      <c r="S77" s="70">
        <v>1</v>
      </c>
      <c r="T77" s="70">
        <v>0.7</v>
      </c>
      <c r="U77" s="70">
        <v>0.3</v>
      </c>
      <c r="V77" s="70">
        <v>1</v>
      </c>
      <c r="W77" s="70">
        <v>0.7</v>
      </c>
      <c r="X77" s="70">
        <v>0.3</v>
      </c>
      <c r="Y77" s="70">
        <v>1</v>
      </c>
      <c r="Z77" s="70">
        <v>0.7</v>
      </c>
      <c r="AA77" s="70">
        <v>0.3</v>
      </c>
      <c r="AB77" s="70">
        <v>1</v>
      </c>
      <c r="AC77" s="72">
        <v>0</v>
      </c>
      <c r="AD77" s="72">
        <v>1.2500000000000001E-2</v>
      </c>
      <c r="AE77" s="72">
        <v>1.2500000000000001E-2</v>
      </c>
      <c r="AF77" s="72">
        <v>1.2500000000000001E-2</v>
      </c>
    </row>
    <row r="78" spans="3:32" ht="409.6" x14ac:dyDescent="0.3">
      <c r="C78" t="s">
        <v>1092</v>
      </c>
      <c r="D78" s="70" t="s">
        <v>1096</v>
      </c>
      <c r="E78" t="s">
        <v>1240</v>
      </c>
      <c r="F78" s="67" t="s">
        <v>1396</v>
      </c>
      <c r="G78" t="s">
        <v>65</v>
      </c>
      <c r="H78" s="67" t="s">
        <v>1397</v>
      </c>
      <c r="I78" s="70" t="s">
        <v>1247</v>
      </c>
      <c r="J78" s="70" t="s">
        <v>1247</v>
      </c>
      <c r="K78" t="s">
        <v>269</v>
      </c>
      <c r="L78" t="s">
        <v>1244</v>
      </c>
      <c r="M78" t="s">
        <v>69</v>
      </c>
      <c r="N78" t="s">
        <v>70</v>
      </c>
      <c r="O78" t="s">
        <v>119</v>
      </c>
      <c r="P78" t="s">
        <v>72</v>
      </c>
      <c r="Q78" s="70"/>
      <c r="R78" s="70"/>
      <c r="S78" s="70">
        <v>0</v>
      </c>
      <c r="T78" s="70"/>
      <c r="U78" s="70"/>
      <c r="V78" s="70">
        <v>0</v>
      </c>
      <c r="W78" s="70"/>
      <c r="X78" s="70"/>
      <c r="Y78" s="70">
        <v>0</v>
      </c>
      <c r="Z78" s="70"/>
      <c r="AA78" s="70"/>
      <c r="AB78" s="70">
        <v>0</v>
      </c>
      <c r="AC78" s="72">
        <v>0</v>
      </c>
      <c r="AD78" s="72">
        <v>0</v>
      </c>
      <c r="AE78" s="72">
        <v>0</v>
      </c>
      <c r="AF78" s="72">
        <v>0</v>
      </c>
    </row>
    <row r="79" spans="3:32" ht="409.6" x14ac:dyDescent="0.3">
      <c r="C79" t="s">
        <v>1092</v>
      </c>
      <c r="D79" s="70" t="s">
        <v>1097</v>
      </c>
      <c r="E79" t="s">
        <v>1240</v>
      </c>
      <c r="F79" s="67" t="s">
        <v>1398</v>
      </c>
      <c r="G79" t="s">
        <v>65</v>
      </c>
      <c r="H79" t="s">
        <v>1399</v>
      </c>
      <c r="I79" s="70" t="s">
        <v>1247</v>
      </c>
      <c r="J79" s="70" t="s">
        <v>1247</v>
      </c>
      <c r="K79" t="s">
        <v>276</v>
      </c>
      <c r="L79" t="s">
        <v>1244</v>
      </c>
      <c r="M79" t="s">
        <v>69</v>
      </c>
      <c r="N79" t="s">
        <v>108</v>
      </c>
      <c r="O79" t="s">
        <v>119</v>
      </c>
      <c r="P79" t="s">
        <v>109</v>
      </c>
      <c r="Q79" s="70">
        <v>0.7</v>
      </c>
      <c r="R79" s="70">
        <v>0.3</v>
      </c>
      <c r="S79" s="70">
        <v>1</v>
      </c>
      <c r="T79" s="70"/>
      <c r="U79" s="70"/>
      <c r="V79" s="70">
        <v>0</v>
      </c>
      <c r="W79" s="70"/>
      <c r="X79" s="70"/>
      <c r="Y79" s="70">
        <v>0</v>
      </c>
      <c r="Z79" s="70"/>
      <c r="AA79" s="70"/>
      <c r="AB79" s="70">
        <v>0</v>
      </c>
      <c r="AC79" s="72">
        <v>2.5000000000000001E-2</v>
      </c>
      <c r="AD79" s="72">
        <v>0</v>
      </c>
      <c r="AE79" s="72">
        <v>0</v>
      </c>
      <c r="AF79" s="72">
        <v>0</v>
      </c>
    </row>
    <row r="80" spans="3:32" ht="409.6" x14ac:dyDescent="0.3">
      <c r="C80" t="s">
        <v>1092</v>
      </c>
      <c r="D80" s="70" t="s">
        <v>1098</v>
      </c>
      <c r="E80" t="s">
        <v>1240</v>
      </c>
      <c r="F80" s="67" t="s">
        <v>1400</v>
      </c>
      <c r="G80" t="s">
        <v>65</v>
      </c>
      <c r="H80" t="s">
        <v>1401</v>
      </c>
      <c r="I80" s="70" t="s">
        <v>1247</v>
      </c>
      <c r="J80" s="70" t="s">
        <v>1247</v>
      </c>
      <c r="K80" t="s">
        <v>269</v>
      </c>
      <c r="L80" t="s">
        <v>1244</v>
      </c>
      <c r="M80" t="s">
        <v>69</v>
      </c>
      <c r="N80" t="s">
        <v>70</v>
      </c>
      <c r="O80" t="s">
        <v>119</v>
      </c>
      <c r="P80" t="s">
        <v>72</v>
      </c>
      <c r="Q80" s="70"/>
      <c r="R80" s="70"/>
      <c r="S80" s="70">
        <v>0</v>
      </c>
      <c r="T80" s="70"/>
      <c r="U80" s="70"/>
      <c r="V80" s="70">
        <v>0</v>
      </c>
      <c r="W80" s="70"/>
      <c r="X80" s="70"/>
      <c r="Y80" s="70">
        <v>0</v>
      </c>
      <c r="Z80" s="70"/>
      <c r="AA80" s="70"/>
      <c r="AB80" s="70">
        <v>0</v>
      </c>
      <c r="AC80" s="72">
        <v>0</v>
      </c>
      <c r="AD80" s="72">
        <v>0</v>
      </c>
      <c r="AE80" s="72">
        <v>0</v>
      </c>
      <c r="AF80" s="72">
        <v>0</v>
      </c>
    </row>
    <row r="81" spans="3:32" ht="409.6" x14ac:dyDescent="0.3">
      <c r="C81" t="s">
        <v>1092</v>
      </c>
      <c r="D81" s="70" t="s">
        <v>1099</v>
      </c>
      <c r="E81" t="s">
        <v>1240</v>
      </c>
      <c r="F81" s="67" t="s">
        <v>1402</v>
      </c>
      <c r="G81" t="s">
        <v>65</v>
      </c>
      <c r="H81" t="s">
        <v>1403</v>
      </c>
      <c r="I81" s="70" t="s">
        <v>1247</v>
      </c>
      <c r="J81" s="70" t="s">
        <v>1247</v>
      </c>
      <c r="K81" t="s">
        <v>68</v>
      </c>
      <c r="L81" t="s">
        <v>1244</v>
      </c>
      <c r="M81" t="s">
        <v>69</v>
      </c>
      <c r="N81" t="s">
        <v>70</v>
      </c>
      <c r="O81" t="s">
        <v>119</v>
      </c>
      <c r="P81" t="s">
        <v>72</v>
      </c>
      <c r="Q81" s="70"/>
      <c r="R81" s="70"/>
      <c r="S81" s="70">
        <v>0</v>
      </c>
      <c r="T81" s="70">
        <v>0.7</v>
      </c>
      <c r="U81" s="70">
        <v>0.3</v>
      </c>
      <c r="V81" s="70">
        <v>1</v>
      </c>
      <c r="W81" s="70">
        <v>0.7</v>
      </c>
      <c r="X81" s="70">
        <v>0.3</v>
      </c>
      <c r="Y81" s="70">
        <v>1</v>
      </c>
      <c r="Z81" s="70">
        <v>0.7</v>
      </c>
      <c r="AA81" s="70">
        <v>0.3</v>
      </c>
      <c r="AB81" s="70">
        <v>1</v>
      </c>
      <c r="AC81" s="72">
        <v>0</v>
      </c>
      <c r="AD81" s="72">
        <v>1.2500000000000001E-2</v>
      </c>
      <c r="AE81" s="72">
        <v>1.2500000000000001E-2</v>
      </c>
      <c r="AF81" s="72">
        <v>1.2500000000000001E-2</v>
      </c>
    </row>
    <row r="82" spans="3:32" x14ac:dyDescent="0.3">
      <c r="C82" t="s">
        <v>1092</v>
      </c>
      <c r="D82" s="70" t="s">
        <v>1100</v>
      </c>
      <c r="E82" t="s">
        <v>1240</v>
      </c>
      <c r="F82" t="s">
        <v>1404</v>
      </c>
      <c r="G82" t="s">
        <v>65</v>
      </c>
      <c r="H82" t="s">
        <v>1405</v>
      </c>
      <c r="I82" s="70" t="s">
        <v>1247</v>
      </c>
      <c r="J82" s="70" t="s">
        <v>1247</v>
      </c>
      <c r="K82" t="s">
        <v>68</v>
      </c>
      <c r="L82" t="s">
        <v>1244</v>
      </c>
      <c r="M82" t="s">
        <v>163</v>
      </c>
      <c r="N82" t="s">
        <v>70</v>
      </c>
      <c r="O82" t="s">
        <v>119</v>
      </c>
      <c r="P82" t="s">
        <v>72</v>
      </c>
      <c r="Q82" s="70"/>
      <c r="R82" s="70"/>
      <c r="S82" s="70">
        <v>0</v>
      </c>
      <c r="T82" s="70">
        <v>0.7</v>
      </c>
      <c r="U82" s="70">
        <v>0.3</v>
      </c>
      <c r="V82" s="70">
        <v>1</v>
      </c>
      <c r="W82" s="70">
        <v>0.7</v>
      </c>
      <c r="X82" s="70">
        <v>0.3</v>
      </c>
      <c r="Y82" s="70">
        <v>1</v>
      </c>
      <c r="Z82" s="70">
        <v>0.7</v>
      </c>
      <c r="AA82" s="70">
        <v>0.3</v>
      </c>
      <c r="AB82" s="70">
        <v>1</v>
      </c>
      <c r="AC82" s="72">
        <v>0</v>
      </c>
      <c r="AD82" s="72">
        <v>0.32500000000000001</v>
      </c>
      <c r="AE82" s="72">
        <v>0.32500000000000001</v>
      </c>
      <c r="AF82" s="72">
        <v>8.1250000000000003E-2</v>
      </c>
    </row>
    <row r="83" spans="3:32" ht="409.6" x14ac:dyDescent="0.3">
      <c r="C83" t="s">
        <v>1092</v>
      </c>
      <c r="D83" s="70" t="s">
        <v>1101</v>
      </c>
      <c r="E83" t="s">
        <v>1240</v>
      </c>
      <c r="F83" s="67" t="s">
        <v>1406</v>
      </c>
      <c r="G83" t="s">
        <v>65</v>
      </c>
      <c r="H83" t="s">
        <v>1401</v>
      </c>
      <c r="I83" s="70" t="s">
        <v>1247</v>
      </c>
      <c r="J83" s="70" t="s">
        <v>1247</v>
      </c>
      <c r="K83" t="s">
        <v>276</v>
      </c>
      <c r="L83" t="s">
        <v>1244</v>
      </c>
      <c r="M83" t="s">
        <v>69</v>
      </c>
      <c r="N83" t="s">
        <v>70</v>
      </c>
      <c r="O83" t="s">
        <v>119</v>
      </c>
      <c r="P83" t="s">
        <v>72</v>
      </c>
      <c r="Q83" s="70"/>
      <c r="R83" s="70"/>
      <c r="S83" s="70">
        <v>0</v>
      </c>
      <c r="T83" s="70"/>
      <c r="U83" s="70"/>
      <c r="V83" s="70">
        <v>0</v>
      </c>
      <c r="W83" s="70"/>
      <c r="X83" s="70"/>
      <c r="Y83" s="70">
        <v>0</v>
      </c>
      <c r="Z83" s="70"/>
      <c r="AA83" s="70"/>
      <c r="AB83" s="70">
        <v>0</v>
      </c>
      <c r="AC83" s="72">
        <v>0</v>
      </c>
      <c r="AD83" s="72">
        <v>0</v>
      </c>
      <c r="AE83" s="72">
        <v>0</v>
      </c>
      <c r="AF83" s="72">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6AEE-F979-40B2-BA97-79480F5A59FD}">
  <dimension ref="A1"/>
  <sheetViews>
    <sheetView workbookViewId="0"/>
  </sheetViews>
  <sheetFormatPr baseColWidth="10" defaultColWidth="11.44140625" defaultRowHeight="14.4" x14ac:dyDescent="0.3"/>
  <sheetData>
    <row r="1" spans="1:1" x14ac:dyDescent="0.3">
      <c r="A1" s="13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327d7f3-4d71-4083-8930-9b6798202c37">
      <Terms xmlns="http://schemas.microsoft.com/office/infopath/2007/PartnerControls"/>
    </lcf76f155ced4ddcb4097134ff3c332f>
    <TaxCatchAll xmlns="8fe880b2-4188-4813-b20c-22a73301e47e" xsi:nil="true"/>
    <sadsad xmlns="6327d7f3-4d71-4083-8930-9b6798202c3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935E6CF7A396D4A94959404D15AE3E6" ma:contentTypeVersion="18" ma:contentTypeDescription="Crear nuevo documento." ma:contentTypeScope="" ma:versionID="f7be193f7e775a0f4ad4717aff71d351">
  <xsd:schema xmlns:xsd="http://www.w3.org/2001/XMLSchema" xmlns:xs="http://www.w3.org/2001/XMLSchema" xmlns:p="http://schemas.microsoft.com/office/2006/metadata/properties" xmlns:ns2="6327d7f3-4d71-4083-8930-9b6798202c37" xmlns:ns3="8fe880b2-4188-4813-b20c-22a73301e47e" targetNamespace="http://schemas.microsoft.com/office/2006/metadata/properties" ma:root="true" ma:fieldsID="f041de68cee90ed1ca7062da7bb0eaa0" ns2:_="" ns3:_="">
    <xsd:import namespace="6327d7f3-4d71-4083-8930-9b6798202c37"/>
    <xsd:import namespace="8fe880b2-4188-4813-b20c-22a73301e47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sads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7d7f3-4d71-4083-8930-9b6798202c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87bf92c-53c2-4da6-860b-0754145f5ae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sadsad" ma:index="22" nillable="true" ma:displayName="sadsad" ma:description="saddsa" ma:format="Dropdown" ma:internalName="sadsad">
      <xsd:simpleType>
        <xsd:restriction base="dms:Choice">
          <xsd:enumeration value="Opción 1"/>
          <xsd:enumeration value="Opción 2"/>
          <xsd:enumeration value="Opción 3"/>
        </xsd:restriction>
      </xsd:simpleType>
    </xsd:element>
  </xsd:schema>
  <xsd:schema xmlns:xsd="http://www.w3.org/2001/XMLSchema" xmlns:xs="http://www.w3.org/2001/XMLSchema" xmlns:dms="http://schemas.microsoft.com/office/2006/documentManagement/types" xmlns:pc="http://schemas.microsoft.com/office/infopath/2007/PartnerControls" targetNamespace="8fe880b2-4188-4813-b20c-22a73301e47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244d58-e0ce-439f-8db8-8d43fcc2c5be}" ma:internalName="TaxCatchAll" ma:showField="CatchAllData" ma:web="8fe880b2-4188-4813-b20c-22a73301e4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5F9F5-A028-4AD9-AC0D-F93DFC6225C7}">
  <ds:schemaRefs>
    <ds:schemaRef ds:uri="http://schemas.microsoft.com/sharepoint/v3/contenttype/forms"/>
  </ds:schemaRefs>
</ds:datastoreItem>
</file>

<file path=customXml/itemProps2.xml><?xml version="1.0" encoding="utf-8"?>
<ds:datastoreItem xmlns:ds="http://schemas.openxmlformats.org/officeDocument/2006/customXml" ds:itemID="{06E801B4-320F-4CBC-8F56-CED204AA23D0}">
  <ds:schemaRefs>
    <ds:schemaRef ds:uri="http://schemas.microsoft.com/office/2006/metadata/properties"/>
    <ds:schemaRef ds:uri="http://schemas.microsoft.com/office/infopath/2007/PartnerControls"/>
    <ds:schemaRef ds:uri="5739d175-7baa-437b-9435-db2b1dcd7f22"/>
    <ds:schemaRef ds:uri="c7678901-4912-471f-85bf-8f0bcac9dfc4"/>
  </ds:schemaRefs>
</ds:datastoreItem>
</file>

<file path=customXml/itemProps3.xml><?xml version="1.0" encoding="utf-8"?>
<ds:datastoreItem xmlns:ds="http://schemas.openxmlformats.org/officeDocument/2006/customXml" ds:itemID="{BE933D25-2021-45DF-89DC-722B78C9DB81}"/>
</file>

<file path=docMetadata/LabelInfo.xml><?xml version="1.0" encoding="utf-8"?>
<clbl:labelList xmlns:clbl="http://schemas.microsoft.com/office/2020/mipLabelMetadata">
  <clbl:label id="{376ad9d0-8dca-4d82-b6c9-d1a811db7c5b}" enabled="1" method="Standard" siteId="{806240d0-3ba3-4102-984c-4f5d6f1b3bc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OBL. CONTRATO </vt:lpstr>
      <vt:lpstr>Hoja Ponderacion-1</vt:lpstr>
      <vt:lpstr>tdcalificacion</vt:lpstr>
      <vt:lpstr>Hoja2</vt:lpstr>
      <vt:lpstr>Condicionales </vt:lpstr>
      <vt:lpstr>Hoja1</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LEIDY_LUIS</dc:creator>
  <cp:keywords/>
  <dc:description/>
  <cp:lastModifiedBy>Paola Andrea Cespedes Forero</cp:lastModifiedBy>
  <cp:revision/>
  <dcterms:created xsi:type="dcterms:W3CDTF">2020-06-26T15:26:59Z</dcterms:created>
  <dcterms:modified xsi:type="dcterms:W3CDTF">2026-05-22T21:00:36Z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0x0101005935E6CF7A396D4A94959404D15AE3E6</vt:lpwstr>
  </property>
  <property fmtid="{D5CDD505-2E9C-101B-9397-08002B2CF9AE}" pid="3" name="MSIP_Label_376ad9d0-8dca-4d82-b6c9-d1a811db7c5b_Enabled">
    <vt:lpwstr>true</vt:lpwstr>
  </property>
  <property fmtid="{D5CDD505-2E9C-101B-9397-08002B2CF9AE}" pid="4" name="MSIP_Label_376ad9d0-8dca-4d82-b6c9-d1a811db7c5b_SetDate">
    <vt:lpwstr>2021-11-16T15:38:19Z</vt:lpwstr>
  </property>
  <property fmtid="{D5CDD505-2E9C-101B-9397-08002B2CF9AE}" pid="5" name="MSIP_Label_376ad9d0-8dca-4d82-b6c9-d1a811db7c5b_Method">
    <vt:lpwstr>Standard</vt:lpwstr>
  </property>
  <property fmtid="{D5CDD505-2E9C-101B-9397-08002B2CF9AE}" pid="6" name="MSIP_Label_376ad9d0-8dca-4d82-b6c9-d1a811db7c5b_Name">
    <vt:lpwstr>General</vt:lpwstr>
  </property>
  <property fmtid="{D5CDD505-2E9C-101B-9397-08002B2CF9AE}" pid="7" name="MSIP_Label_376ad9d0-8dca-4d82-b6c9-d1a811db7c5b_SiteId">
    <vt:lpwstr>806240d0-3ba3-4102-984c-4f5d6f1b3bc4</vt:lpwstr>
  </property>
  <property fmtid="{D5CDD505-2E9C-101B-9397-08002B2CF9AE}" pid="8" name="MSIP_Label_376ad9d0-8dca-4d82-b6c9-d1a811db7c5b_ActionId">
    <vt:lpwstr>c1b90a58-14fd-453e-a2a7-2254d3da7641</vt:lpwstr>
  </property>
  <property fmtid="{D5CDD505-2E9C-101B-9397-08002B2CF9AE}" pid="9" name="MSIP_Label_376ad9d0-8dca-4d82-b6c9-d1a811db7c5b_ContentBits">
    <vt:lpwstr>2</vt:lpwstr>
  </property>
  <property fmtid="{D5CDD505-2E9C-101B-9397-08002B2CF9AE}" pid="10" name="ComplianceAssetId">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y fmtid="{D5CDD505-2E9C-101B-9397-08002B2CF9AE}" pid="14" name="xd_ProgID">
    <vt:lpwstr/>
  </property>
  <property fmtid="{D5CDD505-2E9C-101B-9397-08002B2CF9AE}" pid="15" name="TemplateUrl">
    <vt:lpwstr/>
  </property>
  <property fmtid="{D5CDD505-2E9C-101B-9397-08002B2CF9AE}" pid="16" name="xd_Signature">
    <vt:bool>false</vt:bool>
  </property>
</Properties>
</file>